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activeTab="4"/>
  </bookViews>
  <sheets>
    <sheet name="Readme" sheetId="1" r:id="rId1"/>
    <sheet name="GlobLoss" sheetId="5" r:id="rId2"/>
    <sheet name="PCapCalib" sheetId="2" r:id="rId3"/>
    <sheet name="PCostCalib" sheetId="3" r:id="rId4"/>
    <sheet name="PriceCalib" sheetId="4" r:id="rId5"/>
  </sheets>
  <externalReferences>
    <externalReference r:id="rId6"/>
    <externalReference r:id="rId7"/>
  </externalReferences>
  <definedNames>
    <definedName name="_xlnm._FilterDatabase" localSheetId="2" hidden="1">PCapCalib!$A$3:$O$3</definedName>
    <definedName name="_xlnm._FilterDatabase" localSheetId="3" hidden="1">PCostCalib!$A$4:$S$97</definedName>
    <definedName name="_xlnm._FilterDatabase" localSheetId="4" hidden="1">PriceCalib!$A$3:$Q$113</definedName>
    <definedName name="Countries">[1]N!$D$5:$D$198</definedName>
    <definedName name="GlobalLoss">GlobLoss!$B$5:$C$14</definedName>
    <definedName name="PriceCalib">PriceCalib!$B$3:$P$113</definedName>
    <definedName name="ProdCapCalib">PCapCalib!$B$3:$O$96</definedName>
    <definedName name="ProdCostCalib">PCostCalib!$B$3:$S$97</definedName>
    <definedName name="TWh2bcm">'[2]Geo nodes &amp; conversions'!$B$1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4" i="3" l="1"/>
  <c r="M74" i="3" s="1"/>
  <c r="N74" i="3" s="1"/>
  <c r="O74" i="3" s="1"/>
  <c r="P74" i="3" s="1"/>
  <c r="Q74" i="3" s="1"/>
  <c r="R74" i="3" s="1"/>
  <c r="S74" i="3" s="1"/>
  <c r="L73" i="3"/>
  <c r="M73" i="3" s="1"/>
  <c r="N73" i="3" s="1"/>
  <c r="O73" i="3" s="1"/>
  <c r="P73" i="3" s="1"/>
  <c r="Q73" i="3" s="1"/>
  <c r="R73" i="3" s="1"/>
  <c r="S73" i="3" s="1"/>
  <c r="L72" i="3"/>
  <c r="M72" i="3" s="1"/>
  <c r="N72" i="3" s="1"/>
  <c r="O72" i="3" s="1"/>
  <c r="P72" i="3" s="1"/>
  <c r="Q72" i="3" s="1"/>
  <c r="R72" i="3" s="1"/>
  <c r="S72" i="3" s="1"/>
  <c r="L71" i="3"/>
  <c r="M71" i="3" s="1"/>
  <c r="N71" i="3" s="1"/>
  <c r="O71" i="3" s="1"/>
  <c r="P71" i="3" s="1"/>
  <c r="Q71" i="3" s="1"/>
  <c r="R71" i="3" s="1"/>
  <c r="S71" i="3" s="1"/>
  <c r="L70" i="3"/>
  <c r="M70" i="3" s="1"/>
  <c r="N70" i="3" s="1"/>
  <c r="O70" i="3" s="1"/>
  <c r="P70" i="3" s="1"/>
  <c r="Q70" i="3" s="1"/>
  <c r="R70" i="3" s="1"/>
  <c r="S70" i="3" s="1"/>
  <c r="L69" i="3"/>
  <c r="M69" i="3" s="1"/>
  <c r="N69" i="3" s="1"/>
  <c r="O69" i="3" s="1"/>
  <c r="P69" i="3" s="1"/>
  <c r="Q69" i="3" s="1"/>
  <c r="R69" i="3" s="1"/>
  <c r="S69" i="3" s="1"/>
  <c r="L68" i="3"/>
  <c r="M68" i="3" s="1"/>
  <c r="N68" i="3" s="1"/>
  <c r="O68" i="3" s="1"/>
  <c r="P68" i="3" s="1"/>
  <c r="Q68" i="3" s="1"/>
  <c r="R68" i="3" s="1"/>
  <c r="S68" i="3" s="1"/>
  <c r="L67" i="3"/>
  <c r="M67" i="3" s="1"/>
  <c r="N67" i="3" s="1"/>
  <c r="O67" i="3" s="1"/>
  <c r="P67" i="3" s="1"/>
  <c r="Q67" i="3" s="1"/>
  <c r="R67" i="3" s="1"/>
  <c r="S67" i="3" s="1"/>
  <c r="L66" i="3"/>
  <c r="M66" i="3" s="1"/>
  <c r="N66" i="3" s="1"/>
  <c r="O66" i="3" s="1"/>
  <c r="P66" i="3" s="1"/>
  <c r="Q66" i="3" s="1"/>
  <c r="R66" i="3" s="1"/>
  <c r="S66" i="3" s="1"/>
  <c r="L65" i="3"/>
  <c r="M65" i="3" s="1"/>
  <c r="N65" i="3" s="1"/>
  <c r="O65" i="3" s="1"/>
  <c r="P65" i="3" s="1"/>
  <c r="Q65" i="3" s="1"/>
  <c r="R65" i="3" s="1"/>
  <c r="S65" i="3" s="1"/>
  <c r="L64" i="3"/>
  <c r="M64" i="3" s="1"/>
  <c r="N64" i="3" s="1"/>
  <c r="O64" i="3" s="1"/>
  <c r="P64" i="3" s="1"/>
  <c r="Q64" i="3" s="1"/>
  <c r="R64" i="3" s="1"/>
  <c r="S64" i="3" s="1"/>
  <c r="L41" i="3" l="1"/>
  <c r="M41" i="3" s="1"/>
  <c r="N41" i="3" s="1"/>
  <c r="O41" i="3" s="1"/>
  <c r="M17" i="3"/>
  <c r="N17" i="3" s="1"/>
  <c r="O17" i="3" s="1"/>
  <c r="L44" i="3" l="1"/>
  <c r="M44" i="3" s="1"/>
  <c r="N44" i="3" s="1"/>
  <c r="L57" i="4" l="1"/>
  <c r="M57" i="4" s="1"/>
  <c r="I57" i="4"/>
  <c r="G96" i="2" l="1"/>
  <c r="H96" i="2" s="1"/>
  <c r="I96" i="2" s="1"/>
  <c r="J96" i="2" s="1"/>
  <c r="K96" i="2" s="1"/>
  <c r="L96" i="2" s="1"/>
  <c r="M96" i="2" s="1"/>
  <c r="N96" i="2" s="1"/>
  <c r="O96" i="2" s="1"/>
  <c r="G95" i="2"/>
  <c r="H95" i="2" s="1"/>
  <c r="I95" i="2" s="1"/>
  <c r="J95" i="2" s="1"/>
  <c r="K95" i="2" s="1"/>
  <c r="L95" i="2" s="1"/>
  <c r="M95" i="2" s="1"/>
  <c r="N95" i="2" s="1"/>
  <c r="O95" i="2" s="1"/>
  <c r="G94" i="2"/>
  <c r="H94" i="2" s="1"/>
  <c r="I94" i="2" s="1"/>
  <c r="J94" i="2" s="1"/>
  <c r="K94" i="2" s="1"/>
  <c r="L94" i="2" s="1"/>
  <c r="M94" i="2" s="1"/>
  <c r="N94" i="2" s="1"/>
  <c r="O94" i="2" s="1"/>
  <c r="H93" i="2"/>
  <c r="I93" i="2" s="1"/>
  <c r="J93" i="2" s="1"/>
  <c r="K93" i="2" s="1"/>
  <c r="L93" i="2" s="1"/>
  <c r="M93" i="2" s="1"/>
  <c r="N93" i="2" s="1"/>
  <c r="O93" i="2" s="1"/>
  <c r="G93" i="2"/>
  <c r="G92" i="2"/>
  <c r="H92" i="2" s="1"/>
  <c r="I92" i="2" s="1"/>
  <c r="J92" i="2" s="1"/>
  <c r="K92" i="2" s="1"/>
  <c r="L92" i="2" s="1"/>
  <c r="M92" i="2" s="1"/>
  <c r="N92" i="2" s="1"/>
  <c r="O92" i="2" s="1"/>
  <c r="G91" i="2"/>
  <c r="H91" i="2" s="1"/>
  <c r="I91" i="2" s="1"/>
  <c r="J91" i="2" s="1"/>
  <c r="K91" i="2" s="1"/>
  <c r="L91" i="2" s="1"/>
  <c r="M91" i="2" s="1"/>
  <c r="N91" i="2" s="1"/>
  <c r="O91" i="2" s="1"/>
  <c r="G90" i="2"/>
  <c r="H90" i="2" s="1"/>
  <c r="I90" i="2" s="1"/>
  <c r="J90" i="2" s="1"/>
  <c r="K90" i="2" s="1"/>
  <c r="L90" i="2" s="1"/>
  <c r="M90" i="2" s="1"/>
  <c r="N90" i="2" s="1"/>
  <c r="O90" i="2" s="1"/>
  <c r="G89" i="2"/>
  <c r="H89" i="2" s="1"/>
  <c r="I89" i="2" s="1"/>
  <c r="J89" i="2" s="1"/>
  <c r="K89" i="2" s="1"/>
  <c r="L89" i="2" s="1"/>
  <c r="M89" i="2" s="1"/>
  <c r="N89" i="2" s="1"/>
  <c r="O89" i="2" s="1"/>
  <c r="H88" i="2"/>
  <c r="I88" i="2" s="1"/>
  <c r="J88" i="2" s="1"/>
  <c r="K88" i="2" s="1"/>
  <c r="L88" i="2" s="1"/>
  <c r="M88" i="2" s="1"/>
  <c r="N88" i="2" s="1"/>
  <c r="O88" i="2" s="1"/>
  <c r="G88" i="2"/>
  <c r="G87" i="2"/>
  <c r="H87" i="2" s="1"/>
  <c r="I87" i="2" s="1"/>
  <c r="J87" i="2" s="1"/>
  <c r="K87" i="2" s="1"/>
  <c r="L87" i="2" s="1"/>
  <c r="M87" i="2" s="1"/>
  <c r="N87" i="2" s="1"/>
  <c r="O87" i="2" s="1"/>
  <c r="G86" i="2"/>
  <c r="H86" i="2" s="1"/>
  <c r="I86" i="2" s="1"/>
  <c r="J86" i="2" s="1"/>
  <c r="K86" i="2" s="1"/>
  <c r="L86" i="2" s="1"/>
  <c r="M86" i="2" s="1"/>
  <c r="N86" i="2" s="1"/>
  <c r="O86" i="2" s="1"/>
  <c r="G85" i="2"/>
  <c r="H85" i="2" s="1"/>
  <c r="I85" i="2" s="1"/>
  <c r="J85" i="2" s="1"/>
  <c r="K85" i="2" s="1"/>
  <c r="L85" i="2" s="1"/>
  <c r="M85" i="2" s="1"/>
  <c r="N85" i="2" s="1"/>
  <c r="O85" i="2" s="1"/>
  <c r="H84" i="2"/>
  <c r="I84" i="2" s="1"/>
  <c r="J84" i="2" s="1"/>
  <c r="K84" i="2" s="1"/>
  <c r="L84" i="2" s="1"/>
  <c r="M84" i="2" s="1"/>
  <c r="N84" i="2" s="1"/>
  <c r="O84" i="2" s="1"/>
  <c r="G84" i="2"/>
  <c r="G83" i="2"/>
  <c r="H83" i="2" s="1"/>
  <c r="I83" i="2" s="1"/>
  <c r="J83" i="2" s="1"/>
  <c r="K83" i="2" s="1"/>
  <c r="L83" i="2" s="1"/>
  <c r="M83" i="2" s="1"/>
  <c r="N83" i="2" s="1"/>
  <c r="O83" i="2" s="1"/>
  <c r="G82" i="2"/>
  <c r="H82" i="2" s="1"/>
  <c r="I82" i="2" s="1"/>
  <c r="J82" i="2" s="1"/>
  <c r="K82" i="2" s="1"/>
  <c r="L82" i="2" s="1"/>
  <c r="M82" i="2" s="1"/>
  <c r="N82" i="2" s="1"/>
  <c r="O82" i="2" s="1"/>
  <c r="H81" i="2"/>
  <c r="I81" i="2" s="1"/>
  <c r="J81" i="2" s="1"/>
  <c r="K81" i="2" s="1"/>
  <c r="L81" i="2" s="1"/>
  <c r="M81" i="2" s="1"/>
  <c r="N81" i="2" s="1"/>
  <c r="O81" i="2" s="1"/>
  <c r="G81" i="2"/>
  <c r="G80" i="2"/>
  <c r="H80" i="2" s="1"/>
  <c r="I80" i="2" s="1"/>
  <c r="J80" i="2" s="1"/>
  <c r="K80" i="2" s="1"/>
  <c r="L80" i="2" s="1"/>
  <c r="M80" i="2" s="1"/>
  <c r="N80" i="2" s="1"/>
  <c r="O80" i="2" s="1"/>
  <c r="H79" i="2"/>
  <c r="I79" i="2" s="1"/>
  <c r="J79" i="2" s="1"/>
  <c r="K79" i="2" s="1"/>
  <c r="L79" i="2" s="1"/>
  <c r="M79" i="2" s="1"/>
  <c r="N79" i="2" s="1"/>
  <c r="O79" i="2" s="1"/>
  <c r="G79" i="2"/>
  <c r="G78" i="2"/>
  <c r="H78" i="2" s="1"/>
  <c r="I78" i="2" s="1"/>
  <c r="J78" i="2" s="1"/>
  <c r="K78" i="2" s="1"/>
  <c r="L78" i="2" s="1"/>
  <c r="M78" i="2" s="1"/>
  <c r="N78" i="2" s="1"/>
  <c r="O78" i="2" s="1"/>
  <c r="G77" i="2"/>
  <c r="H77" i="2" s="1"/>
  <c r="I77" i="2" s="1"/>
  <c r="J77" i="2" s="1"/>
  <c r="K77" i="2" s="1"/>
  <c r="L77" i="2" s="1"/>
  <c r="M77" i="2" s="1"/>
  <c r="N77" i="2" s="1"/>
  <c r="O77" i="2" s="1"/>
  <c r="G76" i="2"/>
  <c r="H76" i="2" s="1"/>
  <c r="I76" i="2" s="1"/>
  <c r="J76" i="2" s="1"/>
  <c r="K76" i="2" s="1"/>
  <c r="L76" i="2" s="1"/>
  <c r="M76" i="2" s="1"/>
  <c r="N76" i="2" s="1"/>
  <c r="O76" i="2" s="1"/>
  <c r="G75" i="2"/>
  <c r="H75" i="2" s="1"/>
  <c r="I75" i="2" s="1"/>
  <c r="J75" i="2" s="1"/>
  <c r="K75" i="2" s="1"/>
  <c r="L75" i="2" s="1"/>
  <c r="M75" i="2" s="1"/>
  <c r="N75" i="2" s="1"/>
  <c r="O75" i="2" s="1"/>
  <c r="G74" i="2"/>
  <c r="H74" i="2" s="1"/>
  <c r="I74" i="2" s="1"/>
  <c r="J74" i="2" s="1"/>
  <c r="K74" i="2" s="1"/>
  <c r="L74" i="2" s="1"/>
  <c r="M74" i="2" s="1"/>
  <c r="N74" i="2" s="1"/>
  <c r="O74" i="2" s="1"/>
  <c r="G73" i="2"/>
  <c r="H73" i="2" s="1"/>
  <c r="I73" i="2" s="1"/>
  <c r="J73" i="2" s="1"/>
  <c r="K73" i="2" s="1"/>
  <c r="L73" i="2" s="1"/>
  <c r="M73" i="2" s="1"/>
  <c r="N73" i="2" s="1"/>
  <c r="O73" i="2" s="1"/>
  <c r="G72" i="2"/>
  <c r="H72" i="2" s="1"/>
  <c r="I72" i="2" s="1"/>
  <c r="J72" i="2" s="1"/>
  <c r="K72" i="2" s="1"/>
  <c r="L72" i="2" s="1"/>
  <c r="M72" i="2" s="1"/>
  <c r="N72" i="2" s="1"/>
  <c r="O72" i="2" s="1"/>
  <c r="H71" i="2"/>
  <c r="I71" i="2" s="1"/>
  <c r="J71" i="2" s="1"/>
  <c r="K71" i="2" s="1"/>
  <c r="L71" i="2" s="1"/>
  <c r="M71" i="2" s="1"/>
  <c r="N71" i="2" s="1"/>
  <c r="O71" i="2" s="1"/>
  <c r="G71" i="2"/>
  <c r="G70" i="2"/>
  <c r="H70" i="2" s="1"/>
  <c r="I70" i="2" s="1"/>
  <c r="J70" i="2" s="1"/>
  <c r="K70" i="2" s="1"/>
  <c r="L70" i="2" s="1"/>
  <c r="M70" i="2" s="1"/>
  <c r="N70" i="2" s="1"/>
  <c r="O70" i="2" s="1"/>
  <c r="G69" i="2"/>
  <c r="H69" i="2" s="1"/>
  <c r="I69" i="2" s="1"/>
  <c r="J69" i="2" s="1"/>
  <c r="K69" i="2" s="1"/>
  <c r="L69" i="2" s="1"/>
  <c r="M69" i="2" s="1"/>
  <c r="N69" i="2" s="1"/>
  <c r="O69" i="2" s="1"/>
  <c r="I68" i="2"/>
  <c r="J68" i="2" s="1"/>
  <c r="K68" i="2" s="1"/>
  <c r="L68" i="2" s="1"/>
  <c r="M68" i="2" s="1"/>
  <c r="N68" i="2" s="1"/>
  <c r="O68" i="2" s="1"/>
  <c r="G68" i="2"/>
  <c r="H68" i="2" s="1"/>
  <c r="H67" i="2"/>
  <c r="I67" i="2" s="1"/>
  <c r="J67" i="2" s="1"/>
  <c r="K67" i="2" s="1"/>
  <c r="L67" i="2" s="1"/>
  <c r="M67" i="2" s="1"/>
  <c r="N67" i="2" s="1"/>
  <c r="O67" i="2" s="1"/>
  <c r="G67" i="2"/>
  <c r="G66" i="2"/>
  <c r="H66" i="2" s="1"/>
  <c r="I66" i="2" s="1"/>
  <c r="J66" i="2" s="1"/>
  <c r="K66" i="2" s="1"/>
  <c r="L66" i="2" s="1"/>
  <c r="M66" i="2" s="1"/>
  <c r="N66" i="2" s="1"/>
  <c r="O66" i="2" s="1"/>
  <c r="G65" i="2"/>
  <c r="H65" i="2" s="1"/>
  <c r="I65" i="2" s="1"/>
  <c r="J65" i="2" s="1"/>
  <c r="K65" i="2" s="1"/>
  <c r="L65" i="2" s="1"/>
  <c r="M65" i="2" s="1"/>
  <c r="N65" i="2" s="1"/>
  <c r="O65" i="2" s="1"/>
  <c r="G64" i="2"/>
  <c r="H64" i="2" s="1"/>
  <c r="I64" i="2" s="1"/>
  <c r="J64" i="2" s="1"/>
  <c r="K64" i="2" s="1"/>
  <c r="L64" i="2" s="1"/>
  <c r="M64" i="2" s="1"/>
  <c r="N64" i="2" s="1"/>
  <c r="O64" i="2" s="1"/>
  <c r="H63" i="2"/>
  <c r="I63" i="2" s="1"/>
  <c r="J63" i="2" s="1"/>
  <c r="K63" i="2" s="1"/>
  <c r="L63" i="2" s="1"/>
  <c r="M63" i="2" s="1"/>
  <c r="N63" i="2" s="1"/>
  <c r="O63" i="2" s="1"/>
  <c r="G63" i="2"/>
  <c r="G62" i="2"/>
  <c r="H62" i="2" s="1"/>
  <c r="I62" i="2" s="1"/>
  <c r="J62" i="2" s="1"/>
  <c r="K62" i="2" s="1"/>
  <c r="L62" i="2" s="1"/>
  <c r="M62" i="2" s="1"/>
  <c r="N62" i="2" s="1"/>
  <c r="O62" i="2" s="1"/>
  <c r="G61" i="2"/>
  <c r="H61" i="2" s="1"/>
  <c r="I61" i="2" s="1"/>
  <c r="J61" i="2" s="1"/>
  <c r="K61" i="2" s="1"/>
  <c r="L61" i="2" s="1"/>
  <c r="M61" i="2" s="1"/>
  <c r="N61" i="2" s="1"/>
  <c r="O61" i="2" s="1"/>
  <c r="H60" i="2"/>
  <c r="I60" i="2" s="1"/>
  <c r="J60" i="2" s="1"/>
  <c r="K60" i="2" s="1"/>
  <c r="L60" i="2" s="1"/>
  <c r="M60" i="2" s="1"/>
  <c r="N60" i="2" s="1"/>
  <c r="O60" i="2" s="1"/>
  <c r="G59" i="2"/>
  <c r="H59" i="2" s="1"/>
  <c r="I59" i="2" s="1"/>
  <c r="J59" i="2" s="1"/>
  <c r="K59" i="2" s="1"/>
  <c r="L59" i="2" s="1"/>
  <c r="M59" i="2" s="1"/>
  <c r="N59" i="2" s="1"/>
  <c r="O59" i="2" s="1"/>
  <c r="G58" i="2"/>
  <c r="H58" i="2" s="1"/>
  <c r="I58" i="2" s="1"/>
  <c r="J58" i="2" s="1"/>
  <c r="K58" i="2" s="1"/>
  <c r="L58" i="2" s="1"/>
  <c r="M58" i="2" s="1"/>
  <c r="N58" i="2" s="1"/>
  <c r="O58" i="2" s="1"/>
  <c r="G57" i="2"/>
  <c r="H57" i="2" s="1"/>
  <c r="I57" i="2" s="1"/>
  <c r="J57" i="2" s="1"/>
  <c r="K57" i="2" s="1"/>
  <c r="L57" i="2" s="1"/>
  <c r="M57" i="2" s="1"/>
  <c r="N57" i="2" s="1"/>
  <c r="O57" i="2" s="1"/>
  <c r="G56" i="2"/>
  <c r="H56" i="2" s="1"/>
  <c r="I56" i="2" s="1"/>
  <c r="J56" i="2" s="1"/>
  <c r="K56" i="2" s="1"/>
  <c r="L56" i="2" s="1"/>
  <c r="M56" i="2" s="1"/>
  <c r="N56" i="2" s="1"/>
  <c r="O56" i="2" s="1"/>
  <c r="G55" i="2"/>
  <c r="H55" i="2" s="1"/>
  <c r="I55" i="2" s="1"/>
  <c r="J55" i="2" s="1"/>
  <c r="K55" i="2" s="1"/>
  <c r="L55" i="2" s="1"/>
  <c r="M55" i="2" s="1"/>
  <c r="N55" i="2" s="1"/>
  <c r="O55" i="2" s="1"/>
  <c r="G54" i="2"/>
  <c r="H54" i="2" s="1"/>
  <c r="I54" i="2" s="1"/>
  <c r="J54" i="2" s="1"/>
  <c r="K54" i="2" s="1"/>
  <c r="L54" i="2" s="1"/>
  <c r="M54" i="2" s="1"/>
  <c r="N54" i="2" s="1"/>
  <c r="O54" i="2" s="1"/>
  <c r="G53" i="2"/>
  <c r="H53" i="2" s="1"/>
  <c r="I53" i="2" s="1"/>
  <c r="J53" i="2" s="1"/>
  <c r="K53" i="2" s="1"/>
  <c r="L53" i="2" s="1"/>
  <c r="M53" i="2" s="1"/>
  <c r="N53" i="2" s="1"/>
  <c r="O53" i="2" s="1"/>
  <c r="G52" i="2"/>
  <c r="H52" i="2" s="1"/>
  <c r="I52" i="2" s="1"/>
  <c r="J52" i="2" s="1"/>
  <c r="K52" i="2" s="1"/>
  <c r="L52" i="2" s="1"/>
  <c r="M52" i="2" s="1"/>
  <c r="N52" i="2" s="1"/>
  <c r="O52" i="2" s="1"/>
  <c r="G51" i="2"/>
  <c r="H51" i="2" s="1"/>
  <c r="I51" i="2" s="1"/>
  <c r="J51" i="2" s="1"/>
  <c r="K51" i="2" s="1"/>
  <c r="L51" i="2" s="1"/>
  <c r="M51" i="2" s="1"/>
  <c r="N51" i="2" s="1"/>
  <c r="O51" i="2" s="1"/>
  <c r="H50" i="2"/>
  <c r="I50" i="2" s="1"/>
  <c r="J50" i="2" s="1"/>
  <c r="K50" i="2" s="1"/>
  <c r="L50" i="2" s="1"/>
  <c r="M50" i="2" s="1"/>
  <c r="N50" i="2" s="1"/>
  <c r="O50" i="2" s="1"/>
  <c r="G50" i="2"/>
  <c r="G49" i="2"/>
  <c r="H49" i="2" s="1"/>
  <c r="I49" i="2" s="1"/>
  <c r="J49" i="2" s="1"/>
  <c r="K49" i="2" s="1"/>
  <c r="L49" i="2" s="1"/>
  <c r="M49" i="2" s="1"/>
  <c r="N49" i="2" s="1"/>
  <c r="O49" i="2" s="1"/>
  <c r="G48" i="2"/>
  <c r="H48" i="2" s="1"/>
  <c r="I48" i="2" s="1"/>
  <c r="J48" i="2" s="1"/>
  <c r="K48" i="2" s="1"/>
  <c r="L48" i="2" s="1"/>
  <c r="M48" i="2" s="1"/>
  <c r="N48" i="2" s="1"/>
  <c r="O48" i="2" s="1"/>
  <c r="G47" i="2"/>
  <c r="H47" i="2" s="1"/>
  <c r="I47" i="2" s="1"/>
  <c r="J47" i="2" s="1"/>
  <c r="K47" i="2" s="1"/>
  <c r="L47" i="2" s="1"/>
  <c r="M47" i="2" s="1"/>
  <c r="N47" i="2" s="1"/>
  <c r="O47" i="2" s="1"/>
  <c r="G46" i="2"/>
  <c r="H46" i="2" s="1"/>
  <c r="I46" i="2" s="1"/>
  <c r="J46" i="2" s="1"/>
  <c r="K46" i="2" s="1"/>
  <c r="L46" i="2" s="1"/>
  <c r="M46" i="2" s="1"/>
  <c r="N46" i="2" s="1"/>
  <c r="O46" i="2" s="1"/>
  <c r="G45" i="2"/>
  <c r="H45" i="2" s="1"/>
  <c r="I45" i="2" s="1"/>
  <c r="J45" i="2" s="1"/>
  <c r="K45" i="2" s="1"/>
  <c r="L45" i="2" s="1"/>
  <c r="M45" i="2" s="1"/>
  <c r="N45" i="2" s="1"/>
  <c r="O45" i="2" s="1"/>
  <c r="G44" i="2"/>
  <c r="H44" i="2" s="1"/>
  <c r="I44" i="2" s="1"/>
  <c r="J44" i="2" s="1"/>
  <c r="K44" i="2" s="1"/>
  <c r="L44" i="2" s="1"/>
  <c r="M44" i="2" s="1"/>
  <c r="N44" i="2" s="1"/>
  <c r="O44" i="2" s="1"/>
  <c r="G43" i="2"/>
  <c r="H43" i="2" s="1"/>
  <c r="I43" i="2" s="1"/>
  <c r="J43" i="2" s="1"/>
  <c r="K43" i="2" s="1"/>
  <c r="L43" i="2" s="1"/>
  <c r="M43" i="2" s="1"/>
  <c r="N43" i="2" s="1"/>
  <c r="O43" i="2" s="1"/>
  <c r="G42" i="2"/>
  <c r="H42" i="2" s="1"/>
  <c r="I42" i="2" s="1"/>
  <c r="J42" i="2" s="1"/>
  <c r="K42" i="2" s="1"/>
  <c r="L42" i="2" s="1"/>
  <c r="M42" i="2" s="1"/>
  <c r="N42" i="2" s="1"/>
  <c r="O42" i="2" s="1"/>
  <c r="G41" i="2"/>
  <c r="H41" i="2" s="1"/>
  <c r="I41" i="2" s="1"/>
  <c r="J41" i="2" s="1"/>
  <c r="K41" i="2" s="1"/>
  <c r="L41" i="2" s="1"/>
  <c r="M41" i="2" s="1"/>
  <c r="N41" i="2" s="1"/>
  <c r="O41" i="2" s="1"/>
  <c r="H40" i="2"/>
  <c r="I40" i="2" s="1"/>
  <c r="J40" i="2" s="1"/>
  <c r="K40" i="2" s="1"/>
  <c r="L40" i="2" s="1"/>
  <c r="M40" i="2" s="1"/>
  <c r="N40" i="2" s="1"/>
  <c r="O40" i="2" s="1"/>
  <c r="G40" i="2"/>
  <c r="G39" i="2"/>
  <c r="H39" i="2" s="1"/>
  <c r="I39" i="2" s="1"/>
  <c r="J39" i="2" s="1"/>
  <c r="K39" i="2" s="1"/>
  <c r="L39" i="2" s="1"/>
  <c r="M39" i="2" s="1"/>
  <c r="N39" i="2" s="1"/>
  <c r="O39" i="2" s="1"/>
  <c r="H38" i="2"/>
  <c r="I38" i="2" s="1"/>
  <c r="J38" i="2" s="1"/>
  <c r="K38" i="2" s="1"/>
  <c r="L38" i="2" s="1"/>
  <c r="M38" i="2" s="1"/>
  <c r="N38" i="2" s="1"/>
  <c r="O38" i="2" s="1"/>
  <c r="G38" i="2"/>
  <c r="G37" i="2"/>
  <c r="H37" i="2" s="1"/>
  <c r="I37" i="2" s="1"/>
  <c r="J37" i="2" s="1"/>
  <c r="K37" i="2" s="1"/>
  <c r="L37" i="2" s="1"/>
  <c r="M37" i="2" s="1"/>
  <c r="N37" i="2" s="1"/>
  <c r="O37" i="2" s="1"/>
  <c r="G36" i="2"/>
  <c r="H36" i="2" s="1"/>
  <c r="I36" i="2" s="1"/>
  <c r="J36" i="2" s="1"/>
  <c r="K36" i="2" s="1"/>
  <c r="L36" i="2" s="1"/>
  <c r="M36" i="2" s="1"/>
  <c r="N36" i="2" s="1"/>
  <c r="O36" i="2" s="1"/>
  <c r="G35" i="2"/>
  <c r="H35" i="2" s="1"/>
  <c r="I35" i="2" s="1"/>
  <c r="J35" i="2" s="1"/>
  <c r="K35" i="2" s="1"/>
  <c r="L35" i="2" s="1"/>
  <c r="M35" i="2" s="1"/>
  <c r="N35" i="2" s="1"/>
  <c r="O35" i="2" s="1"/>
  <c r="G34" i="2"/>
  <c r="H34" i="2" s="1"/>
  <c r="I34" i="2" s="1"/>
  <c r="J34" i="2" s="1"/>
  <c r="K34" i="2" s="1"/>
  <c r="L34" i="2" s="1"/>
  <c r="M34" i="2" s="1"/>
  <c r="N34" i="2" s="1"/>
  <c r="O34" i="2" s="1"/>
  <c r="G33" i="2"/>
  <c r="H33" i="2" s="1"/>
  <c r="I33" i="2" s="1"/>
  <c r="J33" i="2" s="1"/>
  <c r="K33" i="2" s="1"/>
  <c r="L33" i="2" s="1"/>
  <c r="M33" i="2" s="1"/>
  <c r="N33" i="2" s="1"/>
  <c r="O33" i="2" s="1"/>
  <c r="G32" i="2"/>
  <c r="H32" i="2" s="1"/>
  <c r="I32" i="2" s="1"/>
  <c r="J32" i="2" s="1"/>
  <c r="K32" i="2" s="1"/>
  <c r="L32" i="2" s="1"/>
  <c r="M32" i="2" s="1"/>
  <c r="N32" i="2" s="1"/>
  <c r="O32" i="2" s="1"/>
  <c r="G31" i="2"/>
  <c r="H31" i="2" s="1"/>
  <c r="I31" i="2" s="1"/>
  <c r="J31" i="2" s="1"/>
  <c r="K31" i="2" s="1"/>
  <c r="L31" i="2" s="1"/>
  <c r="M31" i="2" s="1"/>
  <c r="N31" i="2" s="1"/>
  <c r="O31" i="2" s="1"/>
  <c r="G30" i="2"/>
  <c r="H30" i="2" s="1"/>
  <c r="I30" i="2" s="1"/>
  <c r="J30" i="2" s="1"/>
  <c r="K30" i="2" s="1"/>
  <c r="L30" i="2" s="1"/>
  <c r="M30" i="2" s="1"/>
  <c r="N30" i="2" s="1"/>
  <c r="O30" i="2" s="1"/>
  <c r="G29" i="2"/>
  <c r="H29" i="2" s="1"/>
  <c r="I29" i="2" s="1"/>
  <c r="J29" i="2" s="1"/>
  <c r="K29" i="2" s="1"/>
  <c r="L29" i="2" s="1"/>
  <c r="M29" i="2" s="1"/>
  <c r="N29" i="2" s="1"/>
  <c r="O29" i="2" s="1"/>
  <c r="G28" i="2"/>
  <c r="H28" i="2" s="1"/>
  <c r="I28" i="2" s="1"/>
  <c r="J28" i="2" s="1"/>
  <c r="K28" i="2" s="1"/>
  <c r="L28" i="2" s="1"/>
  <c r="M28" i="2" s="1"/>
  <c r="N28" i="2" s="1"/>
  <c r="O28" i="2" s="1"/>
  <c r="G27" i="2"/>
  <c r="H27" i="2" s="1"/>
  <c r="I27" i="2" s="1"/>
  <c r="J27" i="2" s="1"/>
  <c r="K27" i="2" s="1"/>
  <c r="L27" i="2" s="1"/>
  <c r="M27" i="2" s="1"/>
  <c r="N27" i="2" s="1"/>
  <c r="O27" i="2" s="1"/>
  <c r="G26" i="2"/>
  <c r="H26" i="2" s="1"/>
  <c r="I26" i="2" s="1"/>
  <c r="J26" i="2" s="1"/>
  <c r="K26" i="2" s="1"/>
  <c r="L26" i="2" s="1"/>
  <c r="M26" i="2" s="1"/>
  <c r="N26" i="2" s="1"/>
  <c r="O26" i="2" s="1"/>
  <c r="H25" i="2"/>
  <c r="I25" i="2" s="1"/>
  <c r="J25" i="2" s="1"/>
  <c r="K25" i="2" s="1"/>
  <c r="L25" i="2" s="1"/>
  <c r="M25" i="2" s="1"/>
  <c r="N25" i="2" s="1"/>
  <c r="O25" i="2" s="1"/>
  <c r="G25" i="2"/>
  <c r="G24" i="2"/>
  <c r="H24" i="2" s="1"/>
  <c r="I24" i="2" s="1"/>
  <c r="J24" i="2" s="1"/>
  <c r="K24" i="2" s="1"/>
  <c r="L24" i="2" s="1"/>
  <c r="M24" i="2" s="1"/>
  <c r="N24" i="2" s="1"/>
  <c r="O24" i="2" s="1"/>
  <c r="G23" i="2"/>
  <c r="H23" i="2" s="1"/>
  <c r="I23" i="2" s="1"/>
  <c r="J23" i="2" s="1"/>
  <c r="K23" i="2" s="1"/>
  <c r="L23" i="2" s="1"/>
  <c r="M23" i="2" s="1"/>
  <c r="N23" i="2" s="1"/>
  <c r="O23" i="2" s="1"/>
  <c r="G22" i="2"/>
  <c r="H22" i="2" s="1"/>
  <c r="I22" i="2" s="1"/>
  <c r="J22" i="2" s="1"/>
  <c r="K22" i="2" s="1"/>
  <c r="L22" i="2" s="1"/>
  <c r="M22" i="2" s="1"/>
  <c r="N22" i="2" s="1"/>
  <c r="O22" i="2" s="1"/>
  <c r="H21" i="2"/>
  <c r="I21" i="2" s="1"/>
  <c r="J21" i="2" s="1"/>
  <c r="K21" i="2" s="1"/>
  <c r="L21" i="2" s="1"/>
  <c r="M21" i="2" s="1"/>
  <c r="N21" i="2" s="1"/>
  <c r="O21" i="2" s="1"/>
  <c r="G21" i="2"/>
  <c r="G20" i="2"/>
  <c r="H20" i="2" s="1"/>
  <c r="I20" i="2" s="1"/>
  <c r="J20" i="2" s="1"/>
  <c r="K20" i="2" s="1"/>
  <c r="L20" i="2" s="1"/>
  <c r="M20" i="2" s="1"/>
  <c r="N20" i="2" s="1"/>
  <c r="O20" i="2" s="1"/>
  <c r="G19" i="2"/>
  <c r="H19" i="2" s="1"/>
  <c r="I19" i="2" s="1"/>
  <c r="J19" i="2" s="1"/>
  <c r="K19" i="2" s="1"/>
  <c r="L19" i="2" s="1"/>
  <c r="M19" i="2" s="1"/>
  <c r="N19" i="2" s="1"/>
  <c r="O19" i="2" s="1"/>
  <c r="G18" i="2"/>
  <c r="H18" i="2" s="1"/>
  <c r="I18" i="2" s="1"/>
  <c r="J18" i="2" s="1"/>
  <c r="K18" i="2" s="1"/>
  <c r="L18" i="2" s="1"/>
  <c r="M18" i="2" s="1"/>
  <c r="N18" i="2" s="1"/>
  <c r="O18" i="2" s="1"/>
  <c r="G17" i="2"/>
  <c r="H17" i="2" s="1"/>
  <c r="I17" i="2" s="1"/>
  <c r="J17" i="2" s="1"/>
  <c r="K17" i="2" s="1"/>
  <c r="L17" i="2" s="1"/>
  <c r="M17" i="2" s="1"/>
  <c r="N17" i="2" s="1"/>
  <c r="O17" i="2" s="1"/>
  <c r="G16" i="2"/>
  <c r="H16" i="2" s="1"/>
  <c r="I16" i="2" s="1"/>
  <c r="J16" i="2" s="1"/>
  <c r="K16" i="2" s="1"/>
  <c r="L16" i="2" s="1"/>
  <c r="M16" i="2" s="1"/>
  <c r="N16" i="2" s="1"/>
  <c r="O16" i="2" s="1"/>
  <c r="G15" i="2"/>
  <c r="H15" i="2" s="1"/>
  <c r="I15" i="2" s="1"/>
  <c r="J15" i="2" s="1"/>
  <c r="K15" i="2" s="1"/>
  <c r="L15" i="2" s="1"/>
  <c r="M15" i="2" s="1"/>
  <c r="N15" i="2" s="1"/>
  <c r="O15" i="2" s="1"/>
  <c r="G14" i="2"/>
  <c r="H14" i="2" s="1"/>
  <c r="I14" i="2" s="1"/>
  <c r="J14" i="2" s="1"/>
  <c r="K14" i="2" s="1"/>
  <c r="L14" i="2" s="1"/>
  <c r="M14" i="2" s="1"/>
  <c r="N14" i="2" s="1"/>
  <c r="O14" i="2" s="1"/>
  <c r="L13" i="2"/>
  <c r="M13" i="2" s="1"/>
  <c r="N13" i="2" s="1"/>
  <c r="O13" i="2" s="1"/>
  <c r="H13" i="2"/>
  <c r="I13" i="2" s="1"/>
  <c r="J13" i="2" s="1"/>
  <c r="K13" i="2" s="1"/>
  <c r="G13" i="2"/>
  <c r="G12" i="2"/>
  <c r="H12" i="2" s="1"/>
  <c r="I12" i="2" s="1"/>
  <c r="J12" i="2" s="1"/>
  <c r="K12" i="2" s="1"/>
  <c r="L12" i="2" s="1"/>
  <c r="M12" i="2" s="1"/>
  <c r="N12" i="2" s="1"/>
  <c r="O12" i="2" s="1"/>
  <c r="G11" i="2"/>
  <c r="H11" i="2" s="1"/>
  <c r="I11" i="2" s="1"/>
  <c r="J11" i="2" s="1"/>
  <c r="K11" i="2" s="1"/>
  <c r="L11" i="2" s="1"/>
  <c r="M11" i="2" s="1"/>
  <c r="N11" i="2" s="1"/>
  <c r="O11" i="2" s="1"/>
  <c r="G10" i="2"/>
  <c r="H10" i="2" s="1"/>
  <c r="I10" i="2" s="1"/>
  <c r="J10" i="2" s="1"/>
  <c r="K10" i="2" s="1"/>
  <c r="L10" i="2" s="1"/>
  <c r="M10" i="2" s="1"/>
  <c r="N10" i="2" s="1"/>
  <c r="O10" i="2" s="1"/>
  <c r="L9" i="2"/>
  <c r="M9" i="2" s="1"/>
  <c r="N9" i="2" s="1"/>
  <c r="O9" i="2" s="1"/>
  <c r="H9" i="2"/>
  <c r="I9" i="2" s="1"/>
  <c r="J9" i="2" s="1"/>
  <c r="K9" i="2" s="1"/>
  <c r="G9" i="2"/>
  <c r="G8" i="2"/>
  <c r="H8" i="2" s="1"/>
  <c r="I8" i="2" s="1"/>
  <c r="J8" i="2" s="1"/>
  <c r="K8" i="2" s="1"/>
  <c r="L8" i="2" s="1"/>
  <c r="M8" i="2" s="1"/>
  <c r="N8" i="2" s="1"/>
  <c r="O8" i="2" s="1"/>
  <c r="G7" i="2"/>
  <c r="H7" i="2" s="1"/>
  <c r="I7" i="2" s="1"/>
  <c r="J7" i="2" s="1"/>
  <c r="K7" i="2" s="1"/>
  <c r="L7" i="2" s="1"/>
  <c r="M7" i="2" s="1"/>
  <c r="N7" i="2" s="1"/>
  <c r="O7" i="2" s="1"/>
  <c r="G6" i="2"/>
  <c r="H6" i="2" s="1"/>
  <c r="I6" i="2" s="1"/>
  <c r="J6" i="2" s="1"/>
  <c r="K6" i="2" s="1"/>
  <c r="L6" i="2" s="1"/>
  <c r="M6" i="2" s="1"/>
  <c r="N6" i="2" s="1"/>
  <c r="O6" i="2" s="1"/>
  <c r="L5" i="2"/>
  <c r="M5" i="2" s="1"/>
  <c r="N5" i="2" s="1"/>
  <c r="O5" i="2" s="1"/>
  <c r="H5" i="2"/>
  <c r="I5" i="2" s="1"/>
  <c r="J5" i="2" s="1"/>
  <c r="K5" i="2" s="1"/>
  <c r="G5" i="2"/>
  <c r="G4" i="2"/>
  <c r="H4" i="2" s="1"/>
  <c r="I4" i="2" s="1"/>
  <c r="J4" i="2" s="1"/>
  <c r="K4" i="2" s="1"/>
  <c r="L4" i="2" s="1"/>
  <c r="M4" i="2" s="1"/>
  <c r="N4" i="2" s="1"/>
  <c r="O4" i="2" s="1"/>
  <c r="T26" i="2" l="1"/>
  <c r="V26" i="2" s="1"/>
  <c r="U26" i="2"/>
  <c r="T27" i="2"/>
  <c r="U27" i="2"/>
  <c r="T28" i="2"/>
  <c r="V28" i="2" s="1"/>
  <c r="U28" i="2"/>
  <c r="T29" i="2"/>
  <c r="U29" i="2"/>
  <c r="T30" i="2"/>
  <c r="V30" i="2" s="1"/>
  <c r="U30" i="2"/>
  <c r="T31" i="2"/>
  <c r="U31" i="2"/>
  <c r="T32" i="2"/>
  <c r="V32" i="2" s="1"/>
  <c r="U32" i="2"/>
  <c r="T33" i="2"/>
  <c r="U33" i="2"/>
  <c r="T34" i="2"/>
  <c r="V34" i="2" s="1"/>
  <c r="U34" i="2"/>
  <c r="T35" i="2"/>
  <c r="U35" i="2"/>
  <c r="T36" i="2"/>
  <c r="V36" i="2" s="1"/>
  <c r="U36" i="2"/>
  <c r="T37" i="2"/>
  <c r="U37" i="2"/>
  <c r="T38" i="2"/>
  <c r="V38" i="2" s="1"/>
  <c r="U38" i="2"/>
  <c r="T39" i="2"/>
  <c r="U39" i="2"/>
  <c r="T40" i="2"/>
  <c r="V40" i="2" s="1"/>
  <c r="U40" i="2"/>
  <c r="T41" i="2"/>
  <c r="U41" i="2"/>
  <c r="T42" i="2"/>
  <c r="V42" i="2" s="1"/>
  <c r="U42" i="2"/>
  <c r="T43" i="2"/>
  <c r="U43" i="2"/>
  <c r="T44" i="2"/>
  <c r="V44" i="2" s="1"/>
  <c r="U44" i="2"/>
  <c r="T45" i="2"/>
  <c r="U45" i="2"/>
  <c r="T46" i="2"/>
  <c r="V46" i="2" s="1"/>
  <c r="U46" i="2"/>
  <c r="T47" i="2"/>
  <c r="U47" i="2"/>
  <c r="T48" i="2"/>
  <c r="V48" i="2" s="1"/>
  <c r="U48" i="2"/>
  <c r="T49" i="2"/>
  <c r="U49" i="2"/>
  <c r="T50" i="2"/>
  <c r="V50" i="2" s="1"/>
  <c r="U50" i="2"/>
  <c r="T51" i="2"/>
  <c r="U51" i="2"/>
  <c r="T52" i="2"/>
  <c r="V52" i="2" s="1"/>
  <c r="U52" i="2"/>
  <c r="T53" i="2"/>
  <c r="U53" i="2"/>
  <c r="T54" i="2"/>
  <c r="V54" i="2" s="1"/>
  <c r="U54" i="2"/>
  <c r="T55" i="2"/>
  <c r="U55" i="2"/>
  <c r="T56" i="2"/>
  <c r="V56" i="2" s="1"/>
  <c r="U56" i="2"/>
  <c r="T57" i="2"/>
  <c r="U57" i="2"/>
  <c r="T58" i="2"/>
  <c r="V58" i="2" s="1"/>
  <c r="U58" i="2"/>
  <c r="T59" i="2"/>
  <c r="U59" i="2"/>
  <c r="T60" i="2"/>
  <c r="U60" i="2"/>
  <c r="T61" i="2"/>
  <c r="U61" i="2"/>
  <c r="T62" i="2"/>
  <c r="V62" i="2" s="1"/>
  <c r="U62" i="2"/>
  <c r="T63" i="2"/>
  <c r="U63" i="2"/>
  <c r="T64" i="2"/>
  <c r="V64" i="2" s="1"/>
  <c r="U64" i="2"/>
  <c r="T65" i="2"/>
  <c r="U65" i="2"/>
  <c r="T66" i="2"/>
  <c r="V66" i="2" s="1"/>
  <c r="U66" i="2"/>
  <c r="T67" i="2"/>
  <c r="U67" i="2"/>
  <c r="T68" i="2"/>
  <c r="V68" i="2" s="1"/>
  <c r="U68" i="2"/>
  <c r="T69" i="2"/>
  <c r="U69" i="2"/>
  <c r="T70" i="2"/>
  <c r="V70" i="2" s="1"/>
  <c r="U70" i="2"/>
  <c r="T71" i="2"/>
  <c r="U71" i="2"/>
  <c r="T72" i="2"/>
  <c r="V72" i="2" s="1"/>
  <c r="U72" i="2"/>
  <c r="T73" i="2"/>
  <c r="U73" i="2"/>
  <c r="T74" i="2"/>
  <c r="V74" i="2" s="1"/>
  <c r="U74" i="2"/>
  <c r="T75" i="2"/>
  <c r="U75" i="2"/>
  <c r="T76" i="2"/>
  <c r="V76" i="2" s="1"/>
  <c r="U76" i="2"/>
  <c r="T77" i="2"/>
  <c r="U77" i="2"/>
  <c r="T78" i="2"/>
  <c r="V78" i="2" s="1"/>
  <c r="U78" i="2"/>
  <c r="T79" i="2"/>
  <c r="U79" i="2"/>
  <c r="T80" i="2"/>
  <c r="V80" i="2" s="1"/>
  <c r="U80" i="2"/>
  <c r="T81" i="2"/>
  <c r="U81" i="2"/>
  <c r="T82" i="2"/>
  <c r="V82" i="2" s="1"/>
  <c r="U82" i="2"/>
  <c r="T83" i="2"/>
  <c r="U83" i="2"/>
  <c r="T84" i="2"/>
  <c r="V84" i="2" s="1"/>
  <c r="U84" i="2"/>
  <c r="T85" i="2"/>
  <c r="U85" i="2"/>
  <c r="T86" i="2"/>
  <c r="V86" i="2" s="1"/>
  <c r="U86" i="2"/>
  <c r="T87" i="2"/>
  <c r="U87" i="2"/>
  <c r="T88" i="2"/>
  <c r="V88" i="2" s="1"/>
  <c r="U88" i="2"/>
  <c r="T89" i="2"/>
  <c r="U89" i="2"/>
  <c r="T90" i="2"/>
  <c r="V90" i="2" s="1"/>
  <c r="U90" i="2"/>
  <c r="T91" i="2"/>
  <c r="U91" i="2"/>
  <c r="T92" i="2"/>
  <c r="V92" i="2" s="1"/>
  <c r="U92" i="2"/>
  <c r="T93" i="2"/>
  <c r="U93" i="2"/>
  <c r="T94" i="2"/>
  <c r="V94" i="2" s="1"/>
  <c r="U94" i="2"/>
  <c r="T95" i="2"/>
  <c r="U95" i="2"/>
  <c r="T96" i="2"/>
  <c r="V96" i="2" s="1"/>
  <c r="U96" i="2"/>
  <c r="T5" i="2"/>
  <c r="U5" i="2"/>
  <c r="T6" i="2"/>
  <c r="V6" i="2" s="1"/>
  <c r="U6" i="2"/>
  <c r="T7" i="2"/>
  <c r="U7" i="2"/>
  <c r="T8" i="2"/>
  <c r="V8" i="2" s="1"/>
  <c r="U8" i="2"/>
  <c r="T9" i="2"/>
  <c r="U9" i="2"/>
  <c r="T10" i="2"/>
  <c r="V10" i="2" s="1"/>
  <c r="U10" i="2"/>
  <c r="T11" i="2"/>
  <c r="U11" i="2"/>
  <c r="T12" i="2"/>
  <c r="V12" i="2" s="1"/>
  <c r="U12" i="2"/>
  <c r="T13" i="2"/>
  <c r="U13" i="2"/>
  <c r="T14" i="2"/>
  <c r="V14" i="2" s="1"/>
  <c r="U14" i="2"/>
  <c r="T15" i="2"/>
  <c r="U15" i="2"/>
  <c r="T16" i="2"/>
  <c r="V16" i="2" s="1"/>
  <c r="U16" i="2"/>
  <c r="T17" i="2"/>
  <c r="U17" i="2"/>
  <c r="T18" i="2"/>
  <c r="V18" i="2" s="1"/>
  <c r="U18" i="2"/>
  <c r="T19" i="2"/>
  <c r="U19" i="2"/>
  <c r="T20" i="2"/>
  <c r="V20" i="2" s="1"/>
  <c r="U20" i="2"/>
  <c r="T21" i="2"/>
  <c r="U21" i="2"/>
  <c r="T22" i="2"/>
  <c r="V22" i="2" s="1"/>
  <c r="U22" i="2"/>
  <c r="T23" i="2"/>
  <c r="U23" i="2"/>
  <c r="T24" i="2"/>
  <c r="V24" i="2" s="1"/>
  <c r="U24" i="2"/>
  <c r="U4" i="2"/>
  <c r="T4" i="2"/>
  <c r="U25" i="2"/>
  <c r="T25" i="2"/>
  <c r="V60" i="2" l="1"/>
  <c r="V21" i="2"/>
  <c r="V17" i="2"/>
  <c r="V13" i="2"/>
  <c r="V9" i="2"/>
  <c r="V5" i="2"/>
  <c r="V95" i="2"/>
  <c r="V93" i="2"/>
  <c r="V91" i="2"/>
  <c r="V89" i="2"/>
  <c r="V87" i="2"/>
  <c r="V85" i="2"/>
  <c r="V83" i="2"/>
  <c r="V81" i="2"/>
  <c r="V79" i="2"/>
  <c r="V77" i="2"/>
  <c r="V75" i="2"/>
  <c r="V73" i="2"/>
  <c r="V71" i="2"/>
  <c r="V69" i="2"/>
  <c r="V67" i="2"/>
  <c r="V65" i="2"/>
  <c r="V63" i="2"/>
  <c r="V61" i="2"/>
  <c r="V59" i="2"/>
  <c r="V57" i="2"/>
  <c r="V55" i="2"/>
  <c r="V53" i="2"/>
  <c r="V51" i="2"/>
  <c r="V49" i="2"/>
  <c r="V47" i="2"/>
  <c r="V45" i="2"/>
  <c r="V43" i="2"/>
  <c r="V41" i="2"/>
  <c r="V39" i="2"/>
  <c r="V37" i="2"/>
  <c r="V35" i="2"/>
  <c r="V33" i="2"/>
  <c r="V31" i="2"/>
  <c r="V29" i="2"/>
  <c r="V27" i="2"/>
  <c r="V23" i="2"/>
  <c r="V19" i="2"/>
  <c r="V15" i="2"/>
  <c r="V11" i="2"/>
  <c r="V7" i="2"/>
  <c r="V4" i="2"/>
  <c r="V2" i="2" s="1"/>
  <c r="V25" i="2"/>
  <c r="V1" i="2" l="1"/>
  <c r="I102" i="4"/>
  <c r="I101" i="4"/>
  <c r="I100" i="4"/>
  <c r="I99" i="4"/>
  <c r="I98" i="4"/>
  <c r="I96" i="4"/>
  <c r="I95" i="4"/>
  <c r="I94" i="4"/>
  <c r="I93" i="4"/>
  <c r="I92" i="4"/>
  <c r="I91" i="4"/>
  <c r="O44" i="3"/>
  <c r="J53" i="4"/>
  <c r="I53" i="4"/>
  <c r="L39" i="3"/>
  <c r="L38" i="3"/>
  <c r="M38" i="3" s="1"/>
  <c r="N38" i="3" s="1"/>
  <c r="O38" i="3" s="1"/>
  <c r="P38" i="3" s="1"/>
  <c r="Q38" i="3" s="1"/>
  <c r="R38" i="3" s="1"/>
  <c r="S38" i="3" s="1"/>
  <c r="L37" i="3"/>
  <c r="L35" i="3"/>
  <c r="L34" i="3"/>
  <c r="L33" i="3"/>
  <c r="L32" i="3"/>
  <c r="L30" i="3"/>
  <c r="L29" i="3"/>
  <c r="L28" i="3"/>
  <c r="L27" i="3"/>
  <c r="L26" i="3"/>
  <c r="L36" i="3"/>
  <c r="L31" i="3"/>
  <c r="I48" i="4"/>
  <c r="J48" i="4" s="1"/>
  <c r="K48" i="4" s="1"/>
  <c r="L48" i="4" s="1"/>
  <c r="P44" i="3" l="1"/>
  <c r="Q44" i="3" s="1"/>
  <c r="R44" i="3" s="1"/>
  <c r="S44" i="3" s="1"/>
  <c r="P41" i="3"/>
  <c r="Q41" i="3" s="1"/>
  <c r="R41" i="3" s="1"/>
  <c r="S41" i="3" s="1"/>
  <c r="L16" i="3"/>
  <c r="L15" i="3"/>
  <c r="L14" i="3"/>
  <c r="L13" i="3"/>
  <c r="L12" i="3"/>
  <c r="L11" i="3"/>
  <c r="L10" i="3"/>
  <c r="L9" i="3"/>
  <c r="L8" i="3"/>
  <c r="L7" i="3"/>
  <c r="L6" i="3"/>
  <c r="L5" i="3"/>
  <c r="I79" i="4"/>
  <c r="J79" i="4" s="1"/>
  <c r="K79" i="4" s="1"/>
  <c r="L79" i="4" s="1"/>
  <c r="I87" i="4" l="1"/>
  <c r="I86" i="4"/>
  <c r="I85" i="4"/>
  <c r="I84" i="4"/>
  <c r="I82" i="4"/>
  <c r="I81" i="4"/>
  <c r="I80" i="4"/>
  <c r="I78" i="4"/>
  <c r="J78" i="4" s="1"/>
  <c r="K78" i="4" s="1"/>
  <c r="L78" i="4" s="1"/>
  <c r="M78" i="4" s="1"/>
  <c r="N78" i="4" s="1"/>
  <c r="I77" i="4"/>
  <c r="J77" i="4" s="1"/>
  <c r="K77" i="4" s="1"/>
  <c r="L77" i="4" s="1"/>
  <c r="M77" i="4" s="1"/>
  <c r="N77" i="4" s="1"/>
  <c r="J105" i="4" l="1"/>
  <c r="K105" i="4" s="1"/>
  <c r="I103" i="4"/>
  <c r="J103" i="4" s="1"/>
  <c r="K103" i="4" s="1"/>
  <c r="L103" i="4" s="1"/>
  <c r="M103" i="4" s="1"/>
  <c r="N103" i="4" s="1"/>
  <c r="O103" i="4" s="1"/>
  <c r="P103" i="4" s="1"/>
  <c r="J102" i="4"/>
  <c r="K102" i="4" s="1"/>
  <c r="L102" i="4" s="1"/>
  <c r="M102" i="4" s="1"/>
  <c r="N102" i="4" s="1"/>
  <c r="O102" i="4" s="1"/>
  <c r="P102" i="4" s="1"/>
  <c r="L105" i="4" l="1"/>
  <c r="M105" i="4" s="1"/>
  <c r="N105" i="4" s="1"/>
  <c r="O105" i="4" s="1"/>
  <c r="P105" i="4" s="1"/>
  <c r="H4" i="4"/>
  <c r="I66" i="4"/>
  <c r="J66" i="4" s="1"/>
  <c r="K66" i="4" s="1"/>
  <c r="L66" i="4" s="1"/>
  <c r="M66" i="4" s="1"/>
  <c r="N66" i="4" s="1"/>
  <c r="O66" i="4" s="1"/>
  <c r="P66" i="4" s="1"/>
  <c r="I61" i="4"/>
  <c r="J61" i="4" s="1"/>
  <c r="K61" i="4" s="1"/>
  <c r="L61" i="4" s="1"/>
  <c r="M61" i="4" s="1"/>
  <c r="N61" i="4" s="1"/>
  <c r="O61" i="4" s="1"/>
  <c r="P61" i="4" s="1"/>
  <c r="N42" i="3"/>
  <c r="O42" i="3" s="1"/>
  <c r="P42" i="3" s="1"/>
  <c r="Q42" i="3" s="1"/>
  <c r="R42" i="3" s="1"/>
  <c r="S42" i="3" s="1"/>
  <c r="K53" i="4"/>
  <c r="L53" i="4" s="1"/>
  <c r="M53" i="4" s="1"/>
  <c r="N53" i="4" s="1"/>
  <c r="O53" i="4" s="1"/>
  <c r="P53" i="4" s="1"/>
  <c r="I46" i="4" l="1"/>
  <c r="J46" i="4" s="1"/>
  <c r="K46" i="4" s="1"/>
  <c r="L46" i="4" s="1"/>
  <c r="M46" i="4" s="1"/>
  <c r="N46" i="4" s="1"/>
  <c r="O46" i="4" s="1"/>
  <c r="P46" i="4" s="1"/>
  <c r="H58" i="4" l="1"/>
  <c r="I58" i="4" s="1"/>
  <c r="J58" i="4" s="1"/>
  <c r="K58" i="4" s="1"/>
  <c r="L58" i="4" s="1"/>
  <c r="M58" i="4" s="1"/>
  <c r="N58" i="4" s="1"/>
  <c r="O58" i="4" s="1"/>
  <c r="P58" i="4" s="1"/>
  <c r="J57" i="4"/>
  <c r="N57" i="4" s="1"/>
  <c r="O57" i="4" s="1"/>
  <c r="P57" i="4" s="1"/>
  <c r="I56" i="4"/>
  <c r="J56" i="4" s="1"/>
  <c r="K56" i="4" s="1"/>
  <c r="L56" i="4" s="1"/>
  <c r="M56" i="4" s="1"/>
  <c r="N56" i="4" s="1"/>
  <c r="O56" i="4" s="1"/>
  <c r="P56" i="4" s="1"/>
  <c r="O55" i="4"/>
  <c r="P55" i="4" s="1"/>
  <c r="H55" i="4"/>
  <c r="I54" i="4"/>
  <c r="J54" i="4" s="1"/>
  <c r="K54" i="4" s="1"/>
  <c r="L54" i="4" s="1"/>
  <c r="M54" i="4" s="1"/>
  <c r="N54" i="4" s="1"/>
  <c r="O54" i="4" s="1"/>
  <c r="P54" i="4" s="1"/>
  <c r="I52" i="4"/>
  <c r="J52" i="4" s="1"/>
  <c r="K52" i="4" s="1"/>
  <c r="L52" i="4" s="1"/>
  <c r="M52" i="4" s="1"/>
  <c r="N52" i="4" s="1"/>
  <c r="O52" i="4" s="1"/>
  <c r="P52" i="4" s="1"/>
  <c r="I51" i="4"/>
  <c r="J51" i="4" s="1"/>
  <c r="K51" i="4" s="1"/>
  <c r="L51" i="4" s="1"/>
  <c r="M51" i="4" s="1"/>
  <c r="N51" i="4" s="1"/>
  <c r="O51" i="4" s="1"/>
  <c r="P51" i="4" s="1"/>
  <c r="I50" i="4"/>
  <c r="J50" i="4" s="1"/>
  <c r="K50" i="4" s="1"/>
  <c r="L50" i="4" s="1"/>
  <c r="M50" i="4" s="1"/>
  <c r="N50" i="4" s="1"/>
  <c r="O50" i="4" s="1"/>
  <c r="P50" i="4" s="1"/>
  <c r="I49" i="4"/>
  <c r="J49" i="4" s="1"/>
  <c r="K49" i="4" s="1"/>
  <c r="L49" i="4" s="1"/>
  <c r="M49" i="4" s="1"/>
  <c r="N49" i="4" s="1"/>
  <c r="O49" i="4" s="1"/>
  <c r="P49" i="4" s="1"/>
  <c r="M48" i="4"/>
  <c r="N48" i="4" s="1"/>
  <c r="O48" i="4" s="1"/>
  <c r="P48" i="4" s="1"/>
  <c r="I47" i="4"/>
  <c r="J47" i="4" s="1"/>
  <c r="K47" i="4" s="1"/>
  <c r="L47" i="4" s="1"/>
  <c r="M47" i="4" s="1"/>
  <c r="N47" i="4" s="1"/>
  <c r="O47" i="4" s="1"/>
  <c r="P47" i="4" s="1"/>
  <c r="I45" i="4"/>
  <c r="J45" i="4" s="1"/>
  <c r="K45" i="4" s="1"/>
  <c r="L45" i="4" s="1"/>
  <c r="M45" i="4" s="1"/>
  <c r="N45" i="4" s="1"/>
  <c r="O45" i="4" s="1"/>
  <c r="P45" i="4" s="1"/>
  <c r="I44" i="4"/>
  <c r="J44" i="4" s="1"/>
  <c r="K44" i="4" s="1"/>
  <c r="L44" i="4" s="1"/>
  <c r="M44" i="4" s="1"/>
  <c r="N44" i="4" s="1"/>
  <c r="O44" i="4" s="1"/>
  <c r="P44" i="4" s="1"/>
  <c r="I43" i="4"/>
  <c r="J43" i="4" s="1"/>
  <c r="K43" i="4" s="1"/>
  <c r="L43" i="4" s="1"/>
  <c r="M43" i="4" s="1"/>
  <c r="N43" i="4" s="1"/>
  <c r="O43" i="4" s="1"/>
  <c r="P43" i="4" s="1"/>
  <c r="I42" i="4"/>
  <c r="I41" i="4"/>
  <c r="J41" i="4" s="1"/>
  <c r="K41" i="4" s="1"/>
  <c r="L41" i="4" s="1"/>
  <c r="M41" i="4" s="1"/>
  <c r="N41" i="4" s="1"/>
  <c r="O41" i="4" s="1"/>
  <c r="P41" i="4" s="1"/>
  <c r="I40" i="4"/>
  <c r="J40" i="4" s="1"/>
  <c r="K40" i="4" s="1"/>
  <c r="L40" i="4" s="1"/>
  <c r="M40" i="4" s="1"/>
  <c r="N40" i="4" s="1"/>
  <c r="O40" i="4" s="1"/>
  <c r="P40" i="4" s="1"/>
  <c r="I39" i="4"/>
  <c r="J39" i="4" s="1"/>
  <c r="K39" i="4" s="1"/>
  <c r="L39" i="4" s="1"/>
  <c r="M39" i="4" s="1"/>
  <c r="N39" i="4" s="1"/>
  <c r="O39" i="4" s="1"/>
  <c r="P39" i="4" s="1"/>
  <c r="I38" i="4"/>
  <c r="J38" i="4" s="1"/>
  <c r="K38" i="4" s="1"/>
  <c r="L38" i="4" s="1"/>
  <c r="M38" i="4" s="1"/>
  <c r="N38" i="4" s="1"/>
  <c r="O38" i="4" s="1"/>
  <c r="P38" i="4" s="1"/>
  <c r="I37" i="4"/>
  <c r="J37" i="4" s="1"/>
  <c r="K37" i="4" s="1"/>
  <c r="L37" i="4" s="1"/>
  <c r="M37" i="4" s="1"/>
  <c r="N37" i="4" s="1"/>
  <c r="O37" i="4" s="1"/>
  <c r="P37" i="4" s="1"/>
  <c r="I36" i="4"/>
  <c r="J36" i="4" s="1"/>
  <c r="K36" i="4" s="1"/>
  <c r="L36" i="4" s="1"/>
  <c r="M36" i="4" s="1"/>
  <c r="N36" i="4" s="1"/>
  <c r="O36" i="4" s="1"/>
  <c r="P36" i="4" s="1"/>
  <c r="I35" i="4"/>
  <c r="J35" i="4" s="1"/>
  <c r="K35" i="4" s="1"/>
  <c r="L35" i="4" s="1"/>
  <c r="M35" i="4" s="1"/>
  <c r="N35" i="4" s="1"/>
  <c r="O35" i="4" s="1"/>
  <c r="P35" i="4" s="1"/>
  <c r="I34" i="4"/>
  <c r="J34" i="4" s="1"/>
  <c r="K34" i="4" s="1"/>
  <c r="L34" i="4" s="1"/>
  <c r="M34" i="4" s="1"/>
  <c r="N34" i="4" s="1"/>
  <c r="O34" i="4" s="1"/>
  <c r="P34" i="4" s="1"/>
  <c r="I33" i="4"/>
  <c r="J33" i="4" s="1"/>
  <c r="K33" i="4" s="1"/>
  <c r="L33" i="4" s="1"/>
  <c r="M33" i="4" s="1"/>
  <c r="N33" i="4" s="1"/>
  <c r="O33" i="4" s="1"/>
  <c r="P33" i="4" s="1"/>
  <c r="I32" i="4"/>
  <c r="J32" i="4" s="1"/>
  <c r="K32" i="4" s="1"/>
  <c r="L32" i="4" s="1"/>
  <c r="M32" i="4" s="1"/>
  <c r="N32" i="4" s="1"/>
  <c r="O32" i="4" s="1"/>
  <c r="P32" i="4" s="1"/>
  <c r="I31" i="4"/>
  <c r="J31" i="4" s="1"/>
  <c r="K31" i="4" s="1"/>
  <c r="L31" i="4" s="1"/>
  <c r="M31" i="4" s="1"/>
  <c r="N31" i="4" s="1"/>
  <c r="O31" i="4" s="1"/>
  <c r="P31" i="4" s="1"/>
  <c r="I30" i="4"/>
  <c r="J30" i="4" s="1"/>
  <c r="K30" i="4" s="1"/>
  <c r="L30" i="4" s="1"/>
  <c r="M30" i="4" s="1"/>
  <c r="N30" i="4" s="1"/>
  <c r="O30" i="4" s="1"/>
  <c r="P30" i="4" s="1"/>
  <c r="I29" i="4"/>
  <c r="J29" i="4" s="1"/>
  <c r="K29" i="4" s="1"/>
  <c r="L29" i="4" s="1"/>
  <c r="M29" i="4" s="1"/>
  <c r="N29" i="4" s="1"/>
  <c r="O29" i="4" s="1"/>
  <c r="P29" i="4" s="1"/>
  <c r="I28" i="4"/>
  <c r="J28" i="4" s="1"/>
  <c r="K28" i="4" s="1"/>
  <c r="L28" i="4" s="1"/>
  <c r="M28" i="4" s="1"/>
  <c r="N28" i="4" s="1"/>
  <c r="O28" i="4" s="1"/>
  <c r="P28" i="4" s="1"/>
  <c r="I27" i="4"/>
  <c r="J27" i="4" s="1"/>
  <c r="K27" i="4" s="1"/>
  <c r="L27" i="4" s="1"/>
  <c r="M27" i="4" s="1"/>
  <c r="N27" i="4" s="1"/>
  <c r="O27" i="4" s="1"/>
  <c r="P27" i="4" s="1"/>
  <c r="I26" i="4"/>
  <c r="J26" i="4" s="1"/>
  <c r="K26" i="4" s="1"/>
  <c r="L26" i="4" s="1"/>
  <c r="M26" i="4" s="1"/>
  <c r="N26" i="4" s="1"/>
  <c r="O26" i="4" s="1"/>
  <c r="P26" i="4" s="1"/>
  <c r="J42" i="4" l="1"/>
  <c r="K42" i="4" s="1"/>
  <c r="L42" i="4" s="1"/>
  <c r="M42" i="4" s="1"/>
  <c r="N42" i="4" s="1"/>
  <c r="O42" i="4" s="1"/>
  <c r="P42" i="4" s="1"/>
  <c r="E91" i="4"/>
  <c r="E92" i="4"/>
  <c r="E2" i="2" l="1"/>
  <c r="D2" i="2"/>
  <c r="C2" i="2"/>
  <c r="E1" i="2"/>
  <c r="D1" i="2"/>
  <c r="C1" i="2"/>
  <c r="C1" i="3"/>
  <c r="D1" i="3"/>
  <c r="E1" i="3"/>
  <c r="F1" i="3"/>
  <c r="G1" i="3"/>
  <c r="H1" i="3"/>
  <c r="I1" i="3"/>
  <c r="C2" i="3"/>
  <c r="D2" i="3"/>
  <c r="E2" i="3"/>
  <c r="F2" i="3"/>
  <c r="G2" i="3"/>
  <c r="H2" i="3"/>
  <c r="I2" i="3"/>
  <c r="C2" i="4"/>
  <c r="C1" i="4"/>
  <c r="J92" i="4" l="1"/>
  <c r="L52" i="3" l="1"/>
  <c r="M52" i="3" s="1"/>
  <c r="N52" i="3" s="1"/>
  <c r="O52" i="3" s="1"/>
  <c r="P52" i="3" s="1"/>
  <c r="L47" i="3"/>
  <c r="M47" i="3" s="1"/>
  <c r="N47" i="3" s="1"/>
  <c r="O47" i="3" s="1"/>
  <c r="I72" i="4"/>
  <c r="J72" i="4" s="1"/>
  <c r="K72" i="4" s="1"/>
  <c r="L72" i="4" s="1"/>
  <c r="M72" i="4" s="1"/>
  <c r="N72" i="4" s="1"/>
  <c r="O72" i="4" s="1"/>
  <c r="P72" i="4" s="1"/>
  <c r="I71" i="4"/>
  <c r="J71" i="4" s="1"/>
  <c r="K71" i="4" s="1"/>
  <c r="L71" i="4" s="1"/>
  <c r="M71" i="4" s="1"/>
  <c r="N71" i="4" s="1"/>
  <c r="O71" i="4" s="1"/>
  <c r="P71" i="4" s="1"/>
  <c r="I70" i="4"/>
  <c r="J70" i="4" s="1"/>
  <c r="K70" i="4" s="1"/>
  <c r="L70" i="4" s="1"/>
  <c r="M70" i="4" s="1"/>
  <c r="N70" i="4" s="1"/>
  <c r="O70" i="4" s="1"/>
  <c r="P70" i="4" s="1"/>
  <c r="K25" i="3" l="1"/>
  <c r="L25" i="3" s="1"/>
  <c r="M25" i="3" s="1"/>
  <c r="N25" i="3" s="1"/>
  <c r="O25" i="3" s="1"/>
  <c r="P25" i="3" s="1"/>
  <c r="K24" i="3"/>
  <c r="L24" i="3" s="1"/>
  <c r="K23" i="3"/>
  <c r="L23" i="3" s="1"/>
  <c r="K22" i="3"/>
  <c r="L22" i="3" s="1"/>
  <c r="K21" i="3"/>
  <c r="L21" i="3" s="1"/>
  <c r="K20" i="3"/>
  <c r="L20" i="3" s="1"/>
  <c r="K19" i="3"/>
  <c r="L19" i="3" s="1"/>
  <c r="K18" i="3"/>
  <c r="L18" i="3" s="1"/>
  <c r="M18" i="3" s="1"/>
  <c r="N18" i="3" s="1"/>
  <c r="O18" i="3" s="1"/>
  <c r="P18" i="3" s="1"/>
  <c r="K17" i="3"/>
  <c r="M21" i="3" l="1"/>
  <c r="N21" i="3" s="1"/>
  <c r="O21" i="3" s="1"/>
  <c r="P21" i="3" s="1"/>
  <c r="Q21" i="3" s="1"/>
  <c r="R21" i="3" s="1"/>
  <c r="S21" i="3" s="1"/>
  <c r="M22" i="3"/>
  <c r="N22" i="3" s="1"/>
  <c r="O22" i="3" s="1"/>
  <c r="P22" i="3" s="1"/>
  <c r="Q22" i="3" s="1"/>
  <c r="R22" i="3" s="1"/>
  <c r="S22" i="3" s="1"/>
  <c r="M23" i="3"/>
  <c r="N23" i="3" s="1"/>
  <c r="O23" i="3" s="1"/>
  <c r="P23" i="3" s="1"/>
  <c r="Q23" i="3" s="1"/>
  <c r="R23" i="3" s="1"/>
  <c r="S23" i="3" s="1"/>
  <c r="M19" i="3"/>
  <c r="N19" i="3" s="1"/>
  <c r="O19" i="3" s="1"/>
  <c r="P19" i="3" s="1"/>
  <c r="Q19" i="3" s="1"/>
  <c r="R19" i="3" s="1"/>
  <c r="S19" i="3" s="1"/>
  <c r="M20" i="3"/>
  <c r="N20" i="3" s="1"/>
  <c r="O20" i="3" s="1"/>
  <c r="P20" i="3" s="1"/>
  <c r="Q20" i="3" s="1"/>
  <c r="R20" i="3" s="1"/>
  <c r="S20" i="3" s="1"/>
  <c r="M24" i="3"/>
  <c r="N24" i="3" s="1"/>
  <c r="O24" i="3" s="1"/>
  <c r="P24" i="3" s="1"/>
  <c r="Q24" i="3" s="1"/>
  <c r="R24" i="3" s="1"/>
  <c r="S24" i="3" s="1"/>
  <c r="Q25" i="3"/>
  <c r="R25" i="3" s="1"/>
  <c r="S25" i="3" s="1"/>
  <c r="Q18" i="3"/>
  <c r="R18" i="3" s="1"/>
  <c r="S18" i="3" s="1"/>
  <c r="P17" i="3"/>
  <c r="Q17" i="3" s="1"/>
  <c r="R17" i="3" s="1"/>
  <c r="S17" i="3" s="1"/>
  <c r="L91" i="3" l="1"/>
  <c r="M91" i="3" s="1"/>
  <c r="N91" i="3" s="1"/>
  <c r="O91" i="3" s="1"/>
  <c r="P91" i="3" s="1"/>
  <c r="Q91" i="3" s="1"/>
  <c r="R91" i="3" s="1"/>
  <c r="S91" i="3" s="1"/>
  <c r="L84" i="3"/>
  <c r="M84" i="3" s="1"/>
  <c r="N84" i="3" s="1"/>
  <c r="O84" i="3" s="1"/>
  <c r="P84" i="3" s="1"/>
  <c r="Q84" i="3" s="1"/>
  <c r="R84" i="3" s="1"/>
  <c r="S84" i="3" s="1"/>
  <c r="I97" i="4"/>
  <c r="J97" i="4" s="1"/>
  <c r="K97" i="4" s="1"/>
  <c r="J84" i="4"/>
  <c r="K84" i="4" s="1"/>
  <c r="L84" i="4" s="1"/>
  <c r="M84" i="4" s="1"/>
  <c r="N84" i="4" s="1"/>
  <c r="L97" i="4" l="1"/>
  <c r="M97" i="4" s="1"/>
  <c r="N97" i="4" s="1"/>
  <c r="O97" i="4" s="1"/>
  <c r="P97" i="4" s="1"/>
  <c r="L63" i="3"/>
  <c r="M63" i="3" s="1"/>
  <c r="N63" i="3" s="1"/>
  <c r="L62" i="3"/>
  <c r="M62" i="3" s="1"/>
  <c r="N62" i="3" s="1"/>
  <c r="L61" i="3"/>
  <c r="M61" i="3" s="1"/>
  <c r="N61" i="3" s="1"/>
  <c r="L60" i="3"/>
  <c r="L59" i="3"/>
  <c r="M59" i="3" s="1"/>
  <c r="N59" i="3" s="1"/>
  <c r="O59" i="3" s="1"/>
  <c r="P59" i="3" s="1"/>
  <c r="Q59" i="3" s="1"/>
  <c r="R59" i="3" s="1"/>
  <c r="S59" i="3" s="1"/>
  <c r="L58" i="3"/>
  <c r="M58" i="3" s="1"/>
  <c r="N58" i="3" s="1"/>
  <c r="O58" i="3" s="1"/>
  <c r="P58" i="3" s="1"/>
  <c r="Q58" i="3" s="1"/>
  <c r="R58" i="3" s="1"/>
  <c r="S58" i="3" s="1"/>
  <c r="H7" i="4"/>
  <c r="H9" i="4"/>
  <c r="H11" i="4"/>
  <c r="M31" i="3"/>
  <c r="O63" i="3" l="1"/>
  <c r="P63" i="3" s="1"/>
  <c r="Q63" i="3" s="1"/>
  <c r="R63" i="3" s="1"/>
  <c r="S63" i="3" s="1"/>
  <c r="O62" i="3"/>
  <c r="P62" i="3" s="1"/>
  <c r="Q62" i="3" s="1"/>
  <c r="R62" i="3" s="1"/>
  <c r="S62" i="3" s="1"/>
  <c r="O61" i="3"/>
  <c r="P61" i="3" s="1"/>
  <c r="Q61" i="3" s="1"/>
  <c r="R61" i="3" s="1"/>
  <c r="S61" i="3" s="1"/>
  <c r="M60" i="3"/>
  <c r="N60" i="3" s="1"/>
  <c r="L57" i="3"/>
  <c r="M57" i="3" s="1"/>
  <c r="N57" i="3" s="1"/>
  <c r="O57" i="3" s="1"/>
  <c r="P57" i="3" s="1"/>
  <c r="Q57" i="3" s="1"/>
  <c r="R57" i="3" s="1"/>
  <c r="S57" i="3" s="1"/>
  <c r="L56" i="3"/>
  <c r="M56" i="3" s="1"/>
  <c r="N56" i="3" s="1"/>
  <c r="O56" i="3" s="1"/>
  <c r="P56" i="3" s="1"/>
  <c r="Q56" i="3" s="1"/>
  <c r="R56" i="3" s="1"/>
  <c r="S56" i="3" s="1"/>
  <c r="L55" i="3"/>
  <c r="M55" i="3" s="1"/>
  <c r="N55" i="3" s="1"/>
  <c r="O55" i="3" s="1"/>
  <c r="P55" i="3" s="1"/>
  <c r="Q55" i="3" s="1"/>
  <c r="R55" i="3" s="1"/>
  <c r="S55" i="3" s="1"/>
  <c r="L54" i="3"/>
  <c r="M54" i="3" s="1"/>
  <c r="N54" i="3" s="1"/>
  <c r="O54" i="3" s="1"/>
  <c r="P54" i="3" s="1"/>
  <c r="Q54" i="3" s="1"/>
  <c r="R54" i="3" s="1"/>
  <c r="S54" i="3" s="1"/>
  <c r="L53" i="3"/>
  <c r="M53" i="3" s="1"/>
  <c r="N53" i="3" s="1"/>
  <c r="O53" i="3" s="1"/>
  <c r="P53" i="3" s="1"/>
  <c r="Q53" i="3" s="1"/>
  <c r="R53" i="3" s="1"/>
  <c r="S53" i="3" s="1"/>
  <c r="Q52" i="3"/>
  <c r="R52" i="3" s="1"/>
  <c r="S52" i="3" s="1"/>
  <c r="L51" i="3"/>
  <c r="M51" i="3" s="1"/>
  <c r="N51" i="3" s="1"/>
  <c r="O51" i="3" s="1"/>
  <c r="P51" i="3" s="1"/>
  <c r="Q51" i="3" s="1"/>
  <c r="R51" i="3" s="1"/>
  <c r="S51" i="3" s="1"/>
  <c r="L50" i="3"/>
  <c r="M50" i="3" s="1"/>
  <c r="N50" i="3" s="1"/>
  <c r="O50" i="3" s="1"/>
  <c r="P50" i="3" s="1"/>
  <c r="Q50" i="3" s="1"/>
  <c r="R50" i="3" s="1"/>
  <c r="S50" i="3" s="1"/>
  <c r="L49" i="3"/>
  <c r="M49" i="3" s="1"/>
  <c r="N49" i="3" s="1"/>
  <c r="O49" i="3" s="1"/>
  <c r="P49" i="3" s="1"/>
  <c r="Q49" i="3" s="1"/>
  <c r="R49" i="3" s="1"/>
  <c r="S49" i="3" s="1"/>
  <c r="L48" i="3"/>
  <c r="M48" i="3" s="1"/>
  <c r="N48" i="3" s="1"/>
  <c r="O48" i="3" s="1"/>
  <c r="P48" i="3" s="1"/>
  <c r="Q48" i="3" s="1"/>
  <c r="R48" i="3" s="1"/>
  <c r="S48" i="3" s="1"/>
  <c r="P47" i="3"/>
  <c r="Q47" i="3" s="1"/>
  <c r="R47" i="3" s="1"/>
  <c r="S47" i="3" s="1"/>
  <c r="L46" i="3"/>
  <c r="M46" i="3" s="1"/>
  <c r="N46" i="3" s="1"/>
  <c r="O46" i="3" s="1"/>
  <c r="P46" i="3" s="1"/>
  <c r="Q46" i="3" s="1"/>
  <c r="R46" i="3" s="1"/>
  <c r="S46" i="3" s="1"/>
  <c r="L45" i="3"/>
  <c r="M45" i="3" s="1"/>
  <c r="N45" i="3" s="1"/>
  <c r="O45" i="3" s="1"/>
  <c r="P45" i="3" s="1"/>
  <c r="Q45" i="3" s="1"/>
  <c r="R45" i="3" s="1"/>
  <c r="S45" i="3" s="1"/>
  <c r="I110" i="4"/>
  <c r="J110" i="4" s="1"/>
  <c r="K110" i="4" s="1"/>
  <c r="L110" i="4" s="1"/>
  <c r="M110" i="4" s="1"/>
  <c r="J96" i="4"/>
  <c r="K96" i="4" s="1"/>
  <c r="J95" i="4"/>
  <c r="K95" i="4" s="1"/>
  <c r="L95" i="4" s="1"/>
  <c r="M95" i="4" s="1"/>
  <c r="N95" i="4" s="1"/>
  <c r="O95" i="4" s="1"/>
  <c r="P95" i="4" s="1"/>
  <c r="J94" i="4"/>
  <c r="K94" i="4" s="1"/>
  <c r="J93" i="4"/>
  <c r="K93" i="4" s="1"/>
  <c r="K92" i="4"/>
  <c r="J91" i="4"/>
  <c r="K91" i="4" s="1"/>
  <c r="H88" i="4"/>
  <c r="I88" i="4" s="1"/>
  <c r="H74" i="4"/>
  <c r="I69" i="4"/>
  <c r="J69" i="4" s="1"/>
  <c r="K69" i="4" s="1"/>
  <c r="L69" i="4" s="1"/>
  <c r="M69" i="4" s="1"/>
  <c r="I68" i="4"/>
  <c r="J68" i="4" s="1"/>
  <c r="I67" i="4"/>
  <c r="J67" i="4" s="1"/>
  <c r="I65" i="4"/>
  <c r="J65" i="4" s="1"/>
  <c r="I64" i="4"/>
  <c r="J64" i="4" s="1"/>
  <c r="I63" i="4"/>
  <c r="J63" i="4" s="1"/>
  <c r="I62" i="4"/>
  <c r="J62" i="4" s="1"/>
  <c r="I60" i="4"/>
  <c r="J60" i="4" s="1"/>
  <c r="I59" i="4"/>
  <c r="J59" i="4" s="1"/>
  <c r="I5" i="4"/>
  <c r="J5" i="4" s="1"/>
  <c r="K5" i="4" s="1"/>
  <c r="L5" i="4" s="1"/>
  <c r="M5" i="4" s="1"/>
  <c r="N5" i="4" s="1"/>
  <c r="O5" i="4" s="1"/>
  <c r="P5" i="4" s="1"/>
  <c r="M16" i="3" l="1"/>
  <c r="N16" i="3" s="1"/>
  <c r="O16" i="3" s="1"/>
  <c r="P16" i="3" s="1"/>
  <c r="Q16" i="3" s="1"/>
  <c r="R16" i="3" s="1"/>
  <c r="M15" i="3"/>
  <c r="N15" i="3" s="1"/>
  <c r="O15" i="3" s="1"/>
  <c r="P15" i="3" s="1"/>
  <c r="Q15" i="3" s="1"/>
  <c r="R15" i="3" s="1"/>
  <c r="M14" i="3"/>
  <c r="N14" i="3" s="1"/>
  <c r="O14" i="3" s="1"/>
  <c r="P14" i="3" s="1"/>
  <c r="Q14" i="3" s="1"/>
  <c r="R14" i="3" s="1"/>
  <c r="M13" i="3"/>
  <c r="N13" i="3" s="1"/>
  <c r="O13" i="3" s="1"/>
  <c r="P13" i="3" s="1"/>
  <c r="Q13" i="3" s="1"/>
  <c r="R13" i="3" s="1"/>
  <c r="M12" i="3"/>
  <c r="N12" i="3" s="1"/>
  <c r="O12" i="3" s="1"/>
  <c r="P12" i="3" s="1"/>
  <c r="Q12" i="3" s="1"/>
  <c r="R12" i="3" s="1"/>
  <c r="M11" i="3"/>
  <c r="N11" i="3" s="1"/>
  <c r="O11" i="3" s="1"/>
  <c r="P11" i="3" s="1"/>
  <c r="Q11" i="3" s="1"/>
  <c r="R11" i="3" s="1"/>
  <c r="M10" i="3"/>
  <c r="N10" i="3" s="1"/>
  <c r="O10" i="3" s="1"/>
  <c r="P10" i="3" s="1"/>
  <c r="Q10" i="3" s="1"/>
  <c r="R10" i="3" s="1"/>
  <c r="M9" i="3"/>
  <c r="N9" i="3" s="1"/>
  <c r="O9" i="3" s="1"/>
  <c r="P9" i="3" s="1"/>
  <c r="Q9" i="3" s="1"/>
  <c r="R9" i="3" s="1"/>
  <c r="M8" i="3"/>
  <c r="N8" i="3" s="1"/>
  <c r="O8" i="3" s="1"/>
  <c r="P8" i="3" s="1"/>
  <c r="Q8" i="3" s="1"/>
  <c r="R8" i="3" s="1"/>
  <c r="M7" i="3"/>
  <c r="N7" i="3" s="1"/>
  <c r="O7" i="3" s="1"/>
  <c r="P7" i="3" s="1"/>
  <c r="Q7" i="3" s="1"/>
  <c r="R7" i="3" s="1"/>
  <c r="M6" i="3"/>
  <c r="N6" i="3" s="1"/>
  <c r="O6" i="3" s="1"/>
  <c r="P6" i="3" s="1"/>
  <c r="Q6" i="3" s="1"/>
  <c r="R6" i="3" s="1"/>
  <c r="M5" i="3"/>
  <c r="N5" i="3" s="1"/>
  <c r="O5" i="3" s="1"/>
  <c r="P5" i="3" s="1"/>
  <c r="Q5" i="3" s="1"/>
  <c r="R5" i="3" s="1"/>
  <c r="S5" i="3" s="1"/>
  <c r="I6" i="4"/>
  <c r="J6" i="4" s="1"/>
  <c r="K6" i="4" s="1"/>
  <c r="L6" i="4" s="1"/>
  <c r="M6" i="4" s="1"/>
  <c r="N6" i="4" s="1"/>
  <c r="O6" i="4" s="1"/>
  <c r="P6" i="4" s="1"/>
  <c r="I8" i="4"/>
  <c r="J8" i="4" s="1"/>
  <c r="K8" i="4" s="1"/>
  <c r="L8" i="4" s="1"/>
  <c r="M8" i="4" s="1"/>
  <c r="N8" i="4" s="1"/>
  <c r="O8" i="4" s="1"/>
  <c r="P8" i="4" s="1"/>
  <c r="I13" i="4"/>
  <c r="J13" i="4" s="1"/>
  <c r="K13" i="4" s="1"/>
  <c r="L13" i="4" s="1"/>
  <c r="M13" i="4" s="1"/>
  <c r="N13" i="4" s="1"/>
  <c r="O13" i="4" s="1"/>
  <c r="P13" i="4" s="1"/>
  <c r="I14" i="4"/>
  <c r="J14" i="4" s="1"/>
  <c r="K14" i="4" s="1"/>
  <c r="L14" i="4" s="1"/>
  <c r="M14" i="4" s="1"/>
  <c r="N14" i="4" s="1"/>
  <c r="O14" i="4" s="1"/>
  <c r="P14" i="4" s="1"/>
  <c r="I15" i="4"/>
  <c r="J15" i="4" s="1"/>
  <c r="K15" i="4" s="1"/>
  <c r="L15" i="4" s="1"/>
  <c r="M15" i="4" s="1"/>
  <c r="N15" i="4" s="1"/>
  <c r="O15" i="4" s="1"/>
  <c r="P15" i="4" s="1"/>
  <c r="H16" i="4"/>
  <c r="I16" i="4" s="1"/>
  <c r="J16" i="4" s="1"/>
  <c r="K16" i="4" s="1"/>
  <c r="L16" i="4" s="1"/>
  <c r="M16" i="4" s="1"/>
  <c r="N16" i="4" s="1"/>
  <c r="O16" i="4" s="1"/>
  <c r="P16" i="4" s="1"/>
  <c r="H12" i="4"/>
  <c r="I12" i="4" s="1"/>
  <c r="J12" i="4" s="1"/>
  <c r="K12" i="4" s="1"/>
  <c r="L12" i="4" s="1"/>
  <c r="M12" i="4" s="1"/>
  <c r="N12" i="4" s="1"/>
  <c r="O12" i="4" s="1"/>
  <c r="P12" i="4" s="1"/>
  <c r="I11" i="4"/>
  <c r="J11" i="4" s="1"/>
  <c r="K11" i="4" s="1"/>
  <c r="L11" i="4" s="1"/>
  <c r="M11" i="4" s="1"/>
  <c r="N11" i="4" s="1"/>
  <c r="O11" i="4" s="1"/>
  <c r="P11" i="4" s="1"/>
  <c r="H10" i="4"/>
  <c r="I10" i="4" s="1"/>
  <c r="J10" i="4" s="1"/>
  <c r="K10" i="4" s="1"/>
  <c r="L10" i="4" s="1"/>
  <c r="M10" i="4" s="1"/>
  <c r="N10" i="4" s="1"/>
  <c r="O10" i="4" s="1"/>
  <c r="P10" i="4" s="1"/>
  <c r="I9" i="4"/>
  <c r="J9" i="4" s="1"/>
  <c r="K9" i="4" s="1"/>
  <c r="L9" i="4" s="1"/>
  <c r="M9" i="4" s="1"/>
  <c r="N9" i="4" s="1"/>
  <c r="O9" i="4" s="1"/>
  <c r="P9" i="4" s="1"/>
  <c r="I7" i="4"/>
  <c r="J7" i="4" s="1"/>
  <c r="K7" i="4" s="1"/>
  <c r="L7" i="4" s="1"/>
  <c r="M7" i="4" s="1"/>
  <c r="N7" i="4" s="1"/>
  <c r="O7" i="4" s="1"/>
  <c r="P7" i="4" s="1"/>
  <c r="O60" i="3"/>
  <c r="P60" i="3" s="1"/>
  <c r="Q60" i="3" s="1"/>
  <c r="R60" i="3" s="1"/>
  <c r="S60" i="3" s="1"/>
  <c r="S8" i="3" l="1"/>
  <c r="S16" i="3"/>
  <c r="S14" i="3"/>
  <c r="S15" i="3"/>
  <c r="S9" i="3"/>
  <c r="S7" i="3"/>
  <c r="S6" i="3"/>
  <c r="S10" i="3"/>
  <c r="S11" i="3"/>
  <c r="S12" i="3"/>
  <c r="S13" i="3"/>
  <c r="M27" i="3" l="1"/>
  <c r="N27" i="3" s="1"/>
  <c r="O27" i="3" s="1"/>
  <c r="P27" i="3" s="1"/>
  <c r="Q27" i="3" s="1"/>
  <c r="R27" i="3" s="1"/>
  <c r="S27" i="3" s="1"/>
  <c r="M28" i="3"/>
  <c r="N28" i="3" s="1"/>
  <c r="O28" i="3" s="1"/>
  <c r="P28" i="3" s="1"/>
  <c r="Q28" i="3" s="1"/>
  <c r="R28" i="3" s="1"/>
  <c r="S28" i="3" s="1"/>
  <c r="M29" i="3"/>
  <c r="N29" i="3" s="1"/>
  <c r="O29" i="3" s="1"/>
  <c r="P29" i="3" s="1"/>
  <c r="Q29" i="3" s="1"/>
  <c r="R29" i="3" s="1"/>
  <c r="S29" i="3" s="1"/>
  <c r="M30" i="3"/>
  <c r="N30" i="3" s="1"/>
  <c r="O30" i="3" s="1"/>
  <c r="P30" i="3" s="1"/>
  <c r="Q30" i="3" s="1"/>
  <c r="R30" i="3" s="1"/>
  <c r="S30" i="3" s="1"/>
  <c r="N31" i="3"/>
  <c r="O31" i="3" s="1"/>
  <c r="P31" i="3" s="1"/>
  <c r="Q31" i="3" s="1"/>
  <c r="R31" i="3" s="1"/>
  <c r="S31" i="3" s="1"/>
  <c r="M32" i="3"/>
  <c r="N32" i="3" s="1"/>
  <c r="O32" i="3" s="1"/>
  <c r="P32" i="3" s="1"/>
  <c r="Q32" i="3" s="1"/>
  <c r="R32" i="3" s="1"/>
  <c r="S32" i="3" s="1"/>
  <c r="M33" i="3"/>
  <c r="N33" i="3" s="1"/>
  <c r="O33" i="3" s="1"/>
  <c r="P33" i="3" s="1"/>
  <c r="Q33" i="3" s="1"/>
  <c r="R33" i="3" s="1"/>
  <c r="S33" i="3" s="1"/>
  <c r="M34" i="3"/>
  <c r="N34" i="3" s="1"/>
  <c r="O34" i="3" s="1"/>
  <c r="P34" i="3" s="1"/>
  <c r="Q34" i="3" s="1"/>
  <c r="R34" i="3" s="1"/>
  <c r="S34" i="3" s="1"/>
  <c r="M35" i="3"/>
  <c r="N35" i="3" s="1"/>
  <c r="O35" i="3" s="1"/>
  <c r="P35" i="3" s="1"/>
  <c r="Q35" i="3" s="1"/>
  <c r="R35" i="3" s="1"/>
  <c r="S35" i="3" s="1"/>
  <c r="M36" i="3"/>
  <c r="N36" i="3" s="1"/>
  <c r="O36" i="3" s="1"/>
  <c r="P36" i="3" s="1"/>
  <c r="Q36" i="3" s="1"/>
  <c r="R36" i="3" s="1"/>
  <c r="S36" i="3" s="1"/>
  <c r="M37" i="3"/>
  <c r="N37" i="3" s="1"/>
  <c r="O37" i="3" s="1"/>
  <c r="P37" i="3" s="1"/>
  <c r="Q37" i="3" s="1"/>
  <c r="R37" i="3" s="1"/>
  <c r="S37" i="3" s="1"/>
  <c r="M39" i="3"/>
  <c r="N39" i="3" s="1"/>
  <c r="O39" i="3" s="1"/>
  <c r="P39" i="3" s="1"/>
  <c r="Q39" i="3" s="1"/>
  <c r="R39" i="3" s="1"/>
  <c r="S39" i="3" s="1"/>
  <c r="M26" i="3"/>
  <c r="N26" i="3" s="1"/>
  <c r="O26" i="3" s="1"/>
  <c r="P26" i="3" s="1"/>
  <c r="Q26" i="3" s="1"/>
  <c r="R26" i="3" s="1"/>
  <c r="S26" i="3" s="1"/>
  <c r="S4" i="2" l="1"/>
  <c r="S5" i="2"/>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H76" i="4"/>
  <c r="I76" i="4" s="1"/>
  <c r="H75" i="4"/>
  <c r="I75" i="4" s="1"/>
  <c r="I74" i="4"/>
  <c r="I73" i="4"/>
  <c r="J75" i="4" l="1"/>
  <c r="K75" i="4" s="1"/>
  <c r="L75" i="4" s="1"/>
  <c r="M75" i="4" s="1"/>
  <c r="N75" i="4" s="1"/>
  <c r="O75" i="4" s="1"/>
  <c r="P75" i="4" s="1"/>
  <c r="J76" i="4"/>
  <c r="K76" i="4" s="1"/>
  <c r="L76" i="4" s="1"/>
  <c r="M76" i="4" s="1"/>
  <c r="N76" i="4" s="1"/>
  <c r="O76" i="4" s="1"/>
  <c r="P76" i="4" s="1"/>
  <c r="J74" i="4"/>
  <c r="K74" i="4" s="1"/>
  <c r="L74" i="4" s="1"/>
  <c r="M74" i="4" s="1"/>
  <c r="N74" i="4" s="1"/>
  <c r="O74" i="4" s="1"/>
  <c r="P74" i="4" s="1"/>
  <c r="J73" i="4"/>
  <c r="K73" i="4" s="1"/>
  <c r="L73" i="4" s="1"/>
  <c r="M73" i="4" s="1"/>
  <c r="N73" i="4" s="1"/>
  <c r="O73" i="4" s="1"/>
  <c r="P73" i="4" s="1"/>
  <c r="B6" i="5" l="1"/>
  <c r="B7" i="5" s="1"/>
  <c r="B8" i="5" s="1"/>
  <c r="B9" i="5" s="1"/>
  <c r="B10" i="5" s="1"/>
  <c r="B11" i="5" s="1"/>
  <c r="B12" i="5" s="1"/>
  <c r="B13" i="5" s="1"/>
  <c r="B14" i="5" s="1"/>
  <c r="G1" i="4" l="1"/>
  <c r="G2" i="4"/>
  <c r="D4" i="4"/>
  <c r="E4" i="4"/>
  <c r="F4" i="4"/>
  <c r="I4" i="4"/>
  <c r="J4" i="4" s="1"/>
  <c r="K4" i="4" s="1"/>
  <c r="L4" i="4" s="1"/>
  <c r="M4" i="4" s="1"/>
  <c r="N4" i="4" s="1"/>
  <c r="O4" i="4" s="1"/>
  <c r="P4" i="4" s="1"/>
  <c r="AD4" i="4"/>
  <c r="D5" i="4"/>
  <c r="T5" i="4" s="1"/>
  <c r="E5" i="4"/>
  <c r="U5" i="4" s="1"/>
  <c r="F5" i="4"/>
  <c r="AD5" i="4"/>
  <c r="D6" i="4"/>
  <c r="T6" i="4" s="1"/>
  <c r="W6" i="4" s="1"/>
  <c r="E6" i="4"/>
  <c r="U6" i="4" s="1"/>
  <c r="F6" i="4"/>
  <c r="V6" i="4" s="1"/>
  <c r="AD6" i="4"/>
  <c r="D7" i="4"/>
  <c r="T7" i="4" s="1"/>
  <c r="W7" i="4" s="1"/>
  <c r="E7" i="4"/>
  <c r="U7" i="4" s="1"/>
  <c r="F7" i="4"/>
  <c r="V7" i="4" s="1"/>
  <c r="AD7" i="4"/>
  <c r="D8" i="4"/>
  <c r="T8" i="4" s="1"/>
  <c r="E8" i="4"/>
  <c r="U8" i="4" s="1"/>
  <c r="F8" i="4"/>
  <c r="AA8" i="4"/>
  <c r="AB8" i="4" s="1"/>
  <c r="D9" i="4"/>
  <c r="T9" i="4" s="1"/>
  <c r="E9" i="4"/>
  <c r="U9" i="4" s="1"/>
  <c r="F9" i="4"/>
  <c r="AD9" i="4"/>
  <c r="D10" i="4"/>
  <c r="T10" i="4" s="1"/>
  <c r="E10" i="4"/>
  <c r="U10" i="4" s="1"/>
  <c r="F10" i="4"/>
  <c r="D11" i="4"/>
  <c r="T11" i="4" s="1"/>
  <c r="E11" i="4"/>
  <c r="U11" i="4" s="1"/>
  <c r="F11" i="4"/>
  <c r="D12" i="4"/>
  <c r="T12" i="4" s="1"/>
  <c r="E12" i="4"/>
  <c r="U12" i="4" s="1"/>
  <c r="F12" i="4"/>
  <c r="D13" i="4"/>
  <c r="T13" i="4" s="1"/>
  <c r="E13" i="4"/>
  <c r="U13" i="4" s="1"/>
  <c r="F13" i="4"/>
  <c r="V13" i="4" s="1"/>
  <c r="D14" i="4"/>
  <c r="T14" i="4" s="1"/>
  <c r="E14" i="4"/>
  <c r="U14" i="4" s="1"/>
  <c r="F14" i="4"/>
  <c r="D15" i="4"/>
  <c r="T15" i="4" s="1"/>
  <c r="E15" i="4"/>
  <c r="U15" i="4" s="1"/>
  <c r="F15" i="4"/>
  <c r="V15" i="4" s="1"/>
  <c r="D16" i="4"/>
  <c r="T16" i="4" s="1"/>
  <c r="E16" i="4"/>
  <c r="U16" i="4" s="1"/>
  <c r="F16" i="4"/>
  <c r="D17" i="4"/>
  <c r="T17" i="4" s="1"/>
  <c r="E17" i="4"/>
  <c r="U17" i="4" s="1"/>
  <c r="F17" i="4"/>
  <c r="H17" i="4"/>
  <c r="I17" i="4" s="1"/>
  <c r="D18" i="4"/>
  <c r="T18" i="4" s="1"/>
  <c r="E18" i="4"/>
  <c r="U18" i="4" s="1"/>
  <c r="F18" i="4"/>
  <c r="H18" i="4"/>
  <c r="I18" i="4" s="1"/>
  <c r="D19" i="4"/>
  <c r="T19" i="4" s="1"/>
  <c r="E19" i="4"/>
  <c r="U19" i="4" s="1"/>
  <c r="F19" i="4"/>
  <c r="H19" i="4"/>
  <c r="I19" i="4" s="1"/>
  <c r="J19" i="4" s="1"/>
  <c r="K19" i="4" s="1"/>
  <c r="L19" i="4" s="1"/>
  <c r="M19" i="4" s="1"/>
  <c r="N19" i="4" s="1"/>
  <c r="O19" i="4" s="1"/>
  <c r="P19" i="4" s="1"/>
  <c r="D20" i="4"/>
  <c r="T20" i="4" s="1"/>
  <c r="E20" i="4"/>
  <c r="U20" i="4" s="1"/>
  <c r="F20" i="4"/>
  <c r="H20" i="4"/>
  <c r="I20" i="4" s="1"/>
  <c r="D21" i="4"/>
  <c r="T21" i="4" s="1"/>
  <c r="E21" i="4"/>
  <c r="U21" i="4" s="1"/>
  <c r="F21" i="4"/>
  <c r="V21" i="4" s="1"/>
  <c r="H21" i="4"/>
  <c r="I21" i="4" s="1"/>
  <c r="D22" i="4"/>
  <c r="T22" i="4" s="1"/>
  <c r="E22" i="4"/>
  <c r="U22" i="4" s="1"/>
  <c r="F22" i="4"/>
  <c r="H22" i="4"/>
  <c r="I22" i="4" s="1"/>
  <c r="D23" i="4"/>
  <c r="T23" i="4" s="1"/>
  <c r="E23" i="4"/>
  <c r="U23" i="4" s="1"/>
  <c r="F23" i="4"/>
  <c r="H23" i="4"/>
  <c r="I23" i="4" s="1"/>
  <c r="D24" i="4"/>
  <c r="T24" i="4" s="1"/>
  <c r="E24" i="4"/>
  <c r="U24" i="4" s="1"/>
  <c r="F24" i="4"/>
  <c r="I24" i="4"/>
  <c r="D25" i="4"/>
  <c r="T25" i="4" s="1"/>
  <c r="E25" i="4"/>
  <c r="U25" i="4" s="1"/>
  <c r="F25" i="4"/>
  <c r="V25" i="4" s="1"/>
  <c r="H25" i="4"/>
  <c r="I25" i="4" s="1"/>
  <c r="D26" i="4"/>
  <c r="T26" i="4" s="1"/>
  <c r="E26" i="4"/>
  <c r="U26" i="4" s="1"/>
  <c r="F26" i="4"/>
  <c r="V26" i="4" s="1"/>
  <c r="D27" i="4"/>
  <c r="T27" i="4" s="1"/>
  <c r="E27" i="4"/>
  <c r="U27" i="4" s="1"/>
  <c r="F27" i="4"/>
  <c r="D28" i="4"/>
  <c r="T28" i="4" s="1"/>
  <c r="E28" i="4"/>
  <c r="U28" i="4" s="1"/>
  <c r="F28" i="4"/>
  <c r="D29" i="4"/>
  <c r="T29" i="4" s="1"/>
  <c r="E29" i="4"/>
  <c r="U29" i="4" s="1"/>
  <c r="F29" i="4"/>
  <c r="D30" i="4"/>
  <c r="T30" i="4" s="1"/>
  <c r="E30" i="4"/>
  <c r="U30" i="4" s="1"/>
  <c r="F30" i="4"/>
  <c r="D31" i="4"/>
  <c r="T31" i="4" s="1"/>
  <c r="E31" i="4"/>
  <c r="U31" i="4" s="1"/>
  <c r="F31" i="4"/>
  <c r="V31" i="4" s="1"/>
  <c r="D32" i="4"/>
  <c r="T32" i="4" s="1"/>
  <c r="E32" i="4"/>
  <c r="U32" i="4" s="1"/>
  <c r="F32" i="4"/>
  <c r="V32" i="4" s="1"/>
  <c r="D33" i="4"/>
  <c r="T33" i="4" s="1"/>
  <c r="E33" i="4"/>
  <c r="U33" i="4" s="1"/>
  <c r="F33" i="4"/>
  <c r="D34" i="4"/>
  <c r="T34" i="4" s="1"/>
  <c r="E34" i="4"/>
  <c r="U34" i="4" s="1"/>
  <c r="F34" i="4"/>
  <c r="D35" i="4"/>
  <c r="T35" i="4" s="1"/>
  <c r="E35" i="4"/>
  <c r="U35" i="4" s="1"/>
  <c r="F35" i="4"/>
  <c r="V35" i="4" s="1"/>
  <c r="D36" i="4"/>
  <c r="T36" i="4" s="1"/>
  <c r="E36" i="4"/>
  <c r="U36" i="4" s="1"/>
  <c r="F36" i="4"/>
  <c r="V36" i="4" s="1"/>
  <c r="D37" i="4"/>
  <c r="T37" i="4" s="1"/>
  <c r="E37" i="4"/>
  <c r="U37" i="4" s="1"/>
  <c r="F37" i="4"/>
  <c r="V37" i="4" s="1"/>
  <c r="D38" i="4"/>
  <c r="T38" i="4" s="1"/>
  <c r="E38" i="4"/>
  <c r="U38" i="4" s="1"/>
  <c r="F38" i="4"/>
  <c r="D39" i="4"/>
  <c r="T39" i="4" s="1"/>
  <c r="E39" i="4"/>
  <c r="U39" i="4" s="1"/>
  <c r="F39" i="4"/>
  <c r="D40" i="4"/>
  <c r="T40" i="4" s="1"/>
  <c r="E40" i="4"/>
  <c r="U40" i="4" s="1"/>
  <c r="F40" i="4"/>
  <c r="D41" i="4"/>
  <c r="T41" i="4" s="1"/>
  <c r="E41" i="4"/>
  <c r="U41" i="4" s="1"/>
  <c r="F41" i="4"/>
  <c r="V41" i="4" s="1"/>
  <c r="D42" i="4"/>
  <c r="T42" i="4" s="1"/>
  <c r="E42" i="4"/>
  <c r="U42" i="4" s="1"/>
  <c r="F42" i="4"/>
  <c r="V42" i="4" s="1"/>
  <c r="D43" i="4"/>
  <c r="T43" i="4" s="1"/>
  <c r="E43" i="4"/>
  <c r="U43" i="4" s="1"/>
  <c r="F43" i="4"/>
  <c r="V43" i="4" s="1"/>
  <c r="D44" i="4"/>
  <c r="T44" i="4" s="1"/>
  <c r="E44" i="4"/>
  <c r="U44" i="4" s="1"/>
  <c r="F44" i="4"/>
  <c r="D45" i="4"/>
  <c r="T45" i="4" s="1"/>
  <c r="E45" i="4"/>
  <c r="U45" i="4" s="1"/>
  <c r="F45" i="4"/>
  <c r="V45" i="4" s="1"/>
  <c r="D46" i="4"/>
  <c r="T46" i="4" s="1"/>
  <c r="E46" i="4"/>
  <c r="U46" i="4" s="1"/>
  <c r="F46" i="4"/>
  <c r="V46" i="4" s="1"/>
  <c r="D47" i="4"/>
  <c r="T47" i="4" s="1"/>
  <c r="E47" i="4"/>
  <c r="U47" i="4" s="1"/>
  <c r="F47" i="4"/>
  <c r="V47" i="4" s="1"/>
  <c r="D48" i="4"/>
  <c r="T48" i="4" s="1"/>
  <c r="E48" i="4"/>
  <c r="U48" i="4" s="1"/>
  <c r="F48" i="4"/>
  <c r="D49" i="4"/>
  <c r="T49" i="4" s="1"/>
  <c r="E49" i="4"/>
  <c r="U49" i="4" s="1"/>
  <c r="F49" i="4"/>
  <c r="D50" i="4"/>
  <c r="T50" i="4" s="1"/>
  <c r="E50" i="4"/>
  <c r="U50" i="4" s="1"/>
  <c r="F50" i="4"/>
  <c r="V50" i="4" s="1"/>
  <c r="D51" i="4"/>
  <c r="T51" i="4" s="1"/>
  <c r="E51" i="4"/>
  <c r="U51" i="4" s="1"/>
  <c r="F51" i="4"/>
  <c r="V51" i="4" s="1"/>
  <c r="D52" i="4"/>
  <c r="T52" i="4" s="1"/>
  <c r="E52" i="4"/>
  <c r="U52" i="4" s="1"/>
  <c r="F52" i="4"/>
  <c r="D53" i="4"/>
  <c r="T53" i="4" s="1"/>
  <c r="E53" i="4"/>
  <c r="U53" i="4" s="1"/>
  <c r="F53" i="4"/>
  <c r="D54" i="4"/>
  <c r="T54" i="4" s="1"/>
  <c r="E54" i="4"/>
  <c r="U54" i="4" s="1"/>
  <c r="F54" i="4"/>
  <c r="D55" i="4"/>
  <c r="T55" i="4" s="1"/>
  <c r="E55" i="4"/>
  <c r="U55" i="4" s="1"/>
  <c r="F55" i="4"/>
  <c r="D56" i="4"/>
  <c r="T56" i="4" s="1"/>
  <c r="E56" i="4"/>
  <c r="U56" i="4" s="1"/>
  <c r="F56" i="4"/>
  <c r="D57" i="4"/>
  <c r="T57" i="4" s="1"/>
  <c r="E57" i="4"/>
  <c r="U57" i="4" s="1"/>
  <c r="F57" i="4"/>
  <c r="D58" i="4"/>
  <c r="T58" i="4" s="1"/>
  <c r="E58" i="4"/>
  <c r="U58" i="4" s="1"/>
  <c r="F58" i="4"/>
  <c r="V58" i="4" s="1"/>
  <c r="D70" i="4"/>
  <c r="T70" i="4" s="1"/>
  <c r="T71" i="4"/>
  <c r="D72" i="4"/>
  <c r="T72" i="4" s="1"/>
  <c r="E72" i="4"/>
  <c r="U72" i="4" s="1"/>
  <c r="D73" i="4"/>
  <c r="T73" i="4" s="1"/>
  <c r="E73" i="4"/>
  <c r="U73" i="4" s="1"/>
  <c r="F73" i="4"/>
  <c r="D74" i="4"/>
  <c r="T74" i="4" s="1"/>
  <c r="E74" i="4"/>
  <c r="U74" i="4" s="1"/>
  <c r="F74" i="4"/>
  <c r="V74" i="4" s="1"/>
  <c r="D75" i="4"/>
  <c r="T75" i="4" s="1"/>
  <c r="E75" i="4"/>
  <c r="U75" i="4" s="1"/>
  <c r="F75" i="4"/>
  <c r="D76" i="4"/>
  <c r="T76" i="4" s="1"/>
  <c r="E76" i="4"/>
  <c r="U76" i="4" s="1"/>
  <c r="F76" i="4"/>
  <c r="V76" i="4" s="1"/>
  <c r="D77" i="4"/>
  <c r="T77" i="4" s="1"/>
  <c r="E77" i="4"/>
  <c r="U77" i="4" s="1"/>
  <c r="F77" i="4"/>
  <c r="O77" i="4"/>
  <c r="P77" i="4" s="1"/>
  <c r="D78" i="4"/>
  <c r="T78" i="4" s="1"/>
  <c r="E78" i="4"/>
  <c r="U78" i="4" s="1"/>
  <c r="F78" i="4"/>
  <c r="O78" i="4"/>
  <c r="P78" i="4" s="1"/>
  <c r="D79" i="4"/>
  <c r="T79" i="4" s="1"/>
  <c r="E79" i="4"/>
  <c r="U79" i="4" s="1"/>
  <c r="F79" i="4"/>
  <c r="D80" i="4"/>
  <c r="T80" i="4" s="1"/>
  <c r="E80" i="4"/>
  <c r="U80" i="4" s="1"/>
  <c r="F80" i="4"/>
  <c r="J80" i="4"/>
  <c r="K80" i="4" s="1"/>
  <c r="L80" i="4" s="1"/>
  <c r="M80" i="4" s="1"/>
  <c r="N80" i="4" s="1"/>
  <c r="O80" i="4" s="1"/>
  <c r="P80" i="4" s="1"/>
  <c r="D81" i="4"/>
  <c r="T81" i="4" s="1"/>
  <c r="E81" i="4"/>
  <c r="U81" i="4" s="1"/>
  <c r="F81" i="4"/>
  <c r="J81" i="4"/>
  <c r="K81" i="4" s="1"/>
  <c r="L81" i="4" s="1"/>
  <c r="M81" i="4" s="1"/>
  <c r="N81" i="4" s="1"/>
  <c r="O81" i="4" s="1"/>
  <c r="P81" i="4" s="1"/>
  <c r="D82" i="4"/>
  <c r="T82" i="4" s="1"/>
  <c r="E82" i="4"/>
  <c r="U82" i="4" s="1"/>
  <c r="F82" i="4"/>
  <c r="J82" i="4"/>
  <c r="K82" i="4" s="1"/>
  <c r="L82" i="4" s="1"/>
  <c r="M82" i="4" s="1"/>
  <c r="N82" i="4" s="1"/>
  <c r="O82" i="4" s="1"/>
  <c r="P82" i="4" s="1"/>
  <c r="D83" i="4"/>
  <c r="T83" i="4" s="1"/>
  <c r="E83" i="4"/>
  <c r="U83" i="4" s="1"/>
  <c r="F83" i="4"/>
  <c r="I83" i="4"/>
  <c r="D84" i="4"/>
  <c r="T84" i="4" s="1"/>
  <c r="E84" i="4"/>
  <c r="U84" i="4" s="1"/>
  <c r="F84" i="4"/>
  <c r="O84" i="4"/>
  <c r="P84" i="4" s="1"/>
  <c r="D85" i="4"/>
  <c r="T85" i="4" s="1"/>
  <c r="E85" i="4"/>
  <c r="U85" i="4" s="1"/>
  <c r="F85" i="4"/>
  <c r="J85" i="4"/>
  <c r="D86" i="4"/>
  <c r="T86" i="4" s="1"/>
  <c r="E86" i="4"/>
  <c r="U86" i="4" s="1"/>
  <c r="F86" i="4"/>
  <c r="J86" i="4"/>
  <c r="K86" i="4" s="1"/>
  <c r="L86" i="4" s="1"/>
  <c r="M86" i="4" s="1"/>
  <c r="N86" i="4" s="1"/>
  <c r="O86" i="4"/>
  <c r="P86" i="4" s="1"/>
  <c r="D87" i="4"/>
  <c r="T87" i="4" s="1"/>
  <c r="E87" i="4"/>
  <c r="U87" i="4" s="1"/>
  <c r="F87" i="4"/>
  <c r="J87" i="4"/>
  <c r="K87" i="4" s="1"/>
  <c r="L87" i="4" s="1"/>
  <c r="M87" i="4" s="1"/>
  <c r="N87" i="4" s="1"/>
  <c r="O87" i="4" s="1"/>
  <c r="P87" i="4" s="1"/>
  <c r="D59" i="4"/>
  <c r="T59" i="4" s="1"/>
  <c r="E59" i="4"/>
  <c r="U59" i="4" s="1"/>
  <c r="F59" i="4"/>
  <c r="K59" i="4"/>
  <c r="L59" i="4" s="1"/>
  <c r="M59" i="4" s="1"/>
  <c r="N59" i="4" s="1"/>
  <c r="O59" i="4" s="1"/>
  <c r="P59" i="4" s="1"/>
  <c r="D60" i="4"/>
  <c r="T60" i="4" s="1"/>
  <c r="E60" i="4"/>
  <c r="U60" i="4" s="1"/>
  <c r="F60" i="4"/>
  <c r="K60" i="4"/>
  <c r="L60" i="4" s="1"/>
  <c r="M60" i="4" s="1"/>
  <c r="N60" i="4" s="1"/>
  <c r="O60" i="4" s="1"/>
  <c r="P60" i="4" s="1"/>
  <c r="D61" i="4"/>
  <c r="T61" i="4" s="1"/>
  <c r="E61" i="4"/>
  <c r="U61" i="4" s="1"/>
  <c r="F61" i="4"/>
  <c r="D62" i="4"/>
  <c r="T62" i="4" s="1"/>
  <c r="E62" i="4"/>
  <c r="U62" i="4" s="1"/>
  <c r="F62" i="4"/>
  <c r="V62" i="4" s="1"/>
  <c r="K62" i="4"/>
  <c r="L62" i="4" s="1"/>
  <c r="M62" i="4" s="1"/>
  <c r="N62" i="4" s="1"/>
  <c r="O62" i="4" s="1"/>
  <c r="P62" i="4" s="1"/>
  <c r="D63" i="4"/>
  <c r="T63" i="4" s="1"/>
  <c r="E63" i="4"/>
  <c r="U63" i="4" s="1"/>
  <c r="F63" i="4"/>
  <c r="K63" i="4"/>
  <c r="L63" i="4" s="1"/>
  <c r="M63" i="4" s="1"/>
  <c r="N63" i="4" s="1"/>
  <c r="O63" i="4" s="1"/>
  <c r="P63" i="4" s="1"/>
  <c r="D64" i="4"/>
  <c r="T64" i="4" s="1"/>
  <c r="E64" i="4"/>
  <c r="U64" i="4" s="1"/>
  <c r="F64" i="4"/>
  <c r="K64" i="4"/>
  <c r="L64" i="4" s="1"/>
  <c r="M64" i="4" s="1"/>
  <c r="N64" i="4" s="1"/>
  <c r="O64" i="4" s="1"/>
  <c r="P64" i="4" s="1"/>
  <c r="D65" i="4"/>
  <c r="T65" i="4" s="1"/>
  <c r="E65" i="4"/>
  <c r="U65" i="4" s="1"/>
  <c r="F65" i="4"/>
  <c r="V65" i="4" s="1"/>
  <c r="K65" i="4"/>
  <c r="L65" i="4" s="1"/>
  <c r="M65" i="4" s="1"/>
  <c r="N65" i="4" s="1"/>
  <c r="O65" i="4" s="1"/>
  <c r="P65" i="4" s="1"/>
  <c r="D66" i="4"/>
  <c r="T66" i="4" s="1"/>
  <c r="E66" i="4"/>
  <c r="U66" i="4" s="1"/>
  <c r="F66" i="4"/>
  <c r="D67" i="4"/>
  <c r="T67" i="4" s="1"/>
  <c r="E67" i="4"/>
  <c r="U67" i="4" s="1"/>
  <c r="F67" i="4"/>
  <c r="K67" i="4"/>
  <c r="L67" i="4" s="1"/>
  <c r="M67" i="4" s="1"/>
  <c r="N67" i="4" s="1"/>
  <c r="O67" i="4" s="1"/>
  <c r="P67" i="4" s="1"/>
  <c r="D68" i="4"/>
  <c r="T68" i="4" s="1"/>
  <c r="E68" i="4"/>
  <c r="U68" i="4" s="1"/>
  <c r="F68" i="4"/>
  <c r="K68" i="4"/>
  <c r="L68" i="4" s="1"/>
  <c r="M68" i="4" s="1"/>
  <c r="N68" i="4" s="1"/>
  <c r="O68" i="4" s="1"/>
  <c r="P68" i="4" s="1"/>
  <c r="D69" i="4"/>
  <c r="T69" i="4" s="1"/>
  <c r="E69" i="4"/>
  <c r="U69" i="4" s="1"/>
  <c r="F69" i="4"/>
  <c r="N69" i="4"/>
  <c r="O69" i="4" s="1"/>
  <c r="P69" i="4" s="1"/>
  <c r="D88" i="4"/>
  <c r="T88" i="4" s="1"/>
  <c r="E88" i="4"/>
  <c r="U88" i="4" s="1"/>
  <c r="F88" i="4"/>
  <c r="J88" i="4"/>
  <c r="K88" i="4" s="1"/>
  <c r="D89" i="4"/>
  <c r="T89" i="4" s="1"/>
  <c r="E89" i="4"/>
  <c r="U89" i="4" s="1"/>
  <c r="F89" i="4"/>
  <c r="I89" i="4"/>
  <c r="J89" i="4" s="1"/>
  <c r="K89" i="4" s="1"/>
  <c r="L89" i="4" s="1"/>
  <c r="D90" i="4"/>
  <c r="T90" i="4" s="1"/>
  <c r="E90" i="4"/>
  <c r="U90" i="4" s="1"/>
  <c r="F90" i="4"/>
  <c r="I90" i="4"/>
  <c r="J90" i="4" s="1"/>
  <c r="K90" i="4" s="1"/>
  <c r="L90" i="4" s="1"/>
  <c r="M90" i="4" s="1"/>
  <c r="N90" i="4" s="1"/>
  <c r="O90" i="4" s="1"/>
  <c r="P90" i="4" s="1"/>
  <c r="D91" i="4"/>
  <c r="T91" i="4" s="1"/>
  <c r="U91" i="4"/>
  <c r="L91" i="4"/>
  <c r="D92" i="4"/>
  <c r="T92" i="4" s="1"/>
  <c r="U92" i="4"/>
  <c r="V92" i="4"/>
  <c r="L92" i="4"/>
  <c r="D93" i="4"/>
  <c r="T93" i="4" s="1"/>
  <c r="E93" i="4"/>
  <c r="U93" i="4" s="1"/>
  <c r="F93" i="4"/>
  <c r="L93" i="4"/>
  <c r="D94" i="4"/>
  <c r="T94" i="4" s="1"/>
  <c r="E94" i="4"/>
  <c r="U94" i="4" s="1"/>
  <c r="F94" i="4"/>
  <c r="V94" i="4" s="1"/>
  <c r="L94" i="4"/>
  <c r="D95" i="4"/>
  <c r="T95" i="4" s="1"/>
  <c r="E95" i="4"/>
  <c r="U95" i="4" s="1"/>
  <c r="F95" i="4"/>
  <c r="D96" i="4"/>
  <c r="T96" i="4" s="1"/>
  <c r="E96" i="4"/>
  <c r="U96" i="4" s="1"/>
  <c r="F96" i="4"/>
  <c r="V96" i="4" s="1"/>
  <c r="L96" i="4"/>
  <c r="D97" i="4"/>
  <c r="T97" i="4" s="1"/>
  <c r="E97" i="4"/>
  <c r="U97" i="4" s="1"/>
  <c r="F97" i="4"/>
  <c r="D98" i="4"/>
  <c r="T98" i="4" s="1"/>
  <c r="E98" i="4"/>
  <c r="U98" i="4" s="1"/>
  <c r="F98" i="4"/>
  <c r="V98" i="4" s="1"/>
  <c r="J98" i="4"/>
  <c r="K98" i="4" s="1"/>
  <c r="L98" i="4" s="1"/>
  <c r="M98" i="4" s="1"/>
  <c r="N98" i="4" s="1"/>
  <c r="O98" i="4" s="1"/>
  <c r="P98" i="4" s="1"/>
  <c r="D99" i="4"/>
  <c r="T99" i="4" s="1"/>
  <c r="E99" i="4"/>
  <c r="U99" i="4" s="1"/>
  <c r="F99" i="4"/>
  <c r="J99" i="4"/>
  <c r="K99" i="4" s="1"/>
  <c r="L99" i="4" s="1"/>
  <c r="M99" i="4" s="1"/>
  <c r="N99" i="4" s="1"/>
  <c r="O99" i="4" s="1"/>
  <c r="P99" i="4" s="1"/>
  <c r="D100" i="4"/>
  <c r="T100" i="4" s="1"/>
  <c r="E100" i="4"/>
  <c r="U100" i="4" s="1"/>
  <c r="F100" i="4"/>
  <c r="J100" i="4"/>
  <c r="K100" i="4" s="1"/>
  <c r="L100" i="4" s="1"/>
  <c r="M100" i="4" s="1"/>
  <c r="N100" i="4" s="1"/>
  <c r="O100" i="4" s="1"/>
  <c r="P100" i="4" s="1"/>
  <c r="D101" i="4"/>
  <c r="T101" i="4" s="1"/>
  <c r="E101" i="4"/>
  <c r="U101" i="4" s="1"/>
  <c r="F101" i="4"/>
  <c r="J101" i="4"/>
  <c r="K101" i="4" s="1"/>
  <c r="L101" i="4" s="1"/>
  <c r="M101" i="4" s="1"/>
  <c r="N101" i="4" s="1"/>
  <c r="O101" i="4" s="1"/>
  <c r="P101" i="4" s="1"/>
  <c r="D102" i="4"/>
  <c r="T102" i="4" s="1"/>
  <c r="E102" i="4"/>
  <c r="U102" i="4" s="1"/>
  <c r="F102" i="4"/>
  <c r="V102" i="4" s="1"/>
  <c r="D103" i="4"/>
  <c r="T103" i="4" s="1"/>
  <c r="E103" i="4"/>
  <c r="U103" i="4" s="1"/>
  <c r="F103" i="4"/>
  <c r="V103" i="4" s="1"/>
  <c r="D104" i="4"/>
  <c r="T104" i="4" s="1"/>
  <c r="E104" i="4"/>
  <c r="U104" i="4" s="1"/>
  <c r="F104" i="4"/>
  <c r="J104" i="4"/>
  <c r="K104" i="4" s="1"/>
  <c r="L104" i="4" s="1"/>
  <c r="M104" i="4" s="1"/>
  <c r="N104" i="4" s="1"/>
  <c r="O104" i="4" s="1"/>
  <c r="P104" i="4" s="1"/>
  <c r="D105" i="4"/>
  <c r="T105" i="4" s="1"/>
  <c r="E105" i="4"/>
  <c r="U105" i="4" s="1"/>
  <c r="F105" i="4"/>
  <c r="D106" i="4"/>
  <c r="T106" i="4" s="1"/>
  <c r="E106" i="4"/>
  <c r="U106" i="4" s="1"/>
  <c r="F106" i="4"/>
  <c r="I106" i="4"/>
  <c r="J106" i="4" s="1"/>
  <c r="K106" i="4" s="1"/>
  <c r="L106" i="4" s="1"/>
  <c r="M106" i="4" s="1"/>
  <c r="N106" i="4" s="1"/>
  <c r="O106" i="4" s="1"/>
  <c r="P106" i="4" s="1"/>
  <c r="D107" i="4"/>
  <c r="T107" i="4" s="1"/>
  <c r="E107" i="4"/>
  <c r="U107" i="4" s="1"/>
  <c r="F107" i="4"/>
  <c r="V107" i="4" s="1"/>
  <c r="I107" i="4"/>
  <c r="J107" i="4" s="1"/>
  <c r="K107" i="4" s="1"/>
  <c r="L107" i="4" s="1"/>
  <c r="M107" i="4" s="1"/>
  <c r="N107" i="4" s="1"/>
  <c r="O107" i="4" s="1"/>
  <c r="P107" i="4" s="1"/>
  <c r="D108" i="4"/>
  <c r="T108" i="4" s="1"/>
  <c r="E108" i="4"/>
  <c r="U108" i="4" s="1"/>
  <c r="F108" i="4"/>
  <c r="I108" i="4"/>
  <c r="J108" i="4" s="1"/>
  <c r="K108" i="4" s="1"/>
  <c r="L108" i="4" s="1"/>
  <c r="M108" i="4" s="1"/>
  <c r="N108" i="4" s="1"/>
  <c r="O108" i="4" s="1"/>
  <c r="P108" i="4" s="1"/>
  <c r="D109" i="4"/>
  <c r="T109" i="4" s="1"/>
  <c r="E109" i="4"/>
  <c r="U109" i="4" s="1"/>
  <c r="F109" i="4"/>
  <c r="I109" i="4"/>
  <c r="J109" i="4" s="1"/>
  <c r="K109" i="4" s="1"/>
  <c r="L109" i="4" s="1"/>
  <c r="M109" i="4" s="1"/>
  <c r="N109" i="4" s="1"/>
  <c r="O109" i="4" s="1"/>
  <c r="P109" i="4" s="1"/>
  <c r="D110" i="4"/>
  <c r="T110" i="4" s="1"/>
  <c r="E110" i="4"/>
  <c r="U110" i="4" s="1"/>
  <c r="F110" i="4"/>
  <c r="N110" i="4"/>
  <c r="O110" i="4" s="1"/>
  <c r="P110" i="4" s="1"/>
  <c r="D111" i="4"/>
  <c r="T111" i="4" s="1"/>
  <c r="E111" i="4"/>
  <c r="U111" i="4" s="1"/>
  <c r="F111" i="4"/>
  <c r="I111" i="4"/>
  <c r="J111" i="4" s="1"/>
  <c r="K111" i="4" s="1"/>
  <c r="L111" i="4" s="1"/>
  <c r="M111" i="4" s="1"/>
  <c r="N111" i="4" s="1"/>
  <c r="O111" i="4" s="1"/>
  <c r="P111" i="4" s="1"/>
  <c r="D112" i="4"/>
  <c r="T112" i="4" s="1"/>
  <c r="E112" i="4"/>
  <c r="U112" i="4" s="1"/>
  <c r="F112" i="4"/>
  <c r="I112" i="4"/>
  <c r="J112" i="4" s="1"/>
  <c r="D113" i="4"/>
  <c r="T113" i="4" s="1"/>
  <c r="E113" i="4"/>
  <c r="U113" i="4" s="1"/>
  <c r="F113" i="4"/>
  <c r="I113" i="4"/>
  <c r="J113" i="4" s="1"/>
  <c r="K113" i="4" s="1"/>
  <c r="L113" i="4" s="1"/>
  <c r="M113" i="4" s="1"/>
  <c r="N113" i="4" s="1"/>
  <c r="J1" i="3"/>
  <c r="J2" i="3"/>
  <c r="S63" i="2"/>
  <c r="S64" i="2"/>
  <c r="S65" i="2"/>
  <c r="S66" i="2"/>
  <c r="S67" i="2"/>
  <c r="S68" i="2"/>
  <c r="S69" i="2"/>
  <c r="S70" i="2"/>
  <c r="S71" i="2"/>
  <c r="S72" i="2"/>
  <c r="S73" i="2"/>
  <c r="S50" i="2"/>
  <c r="S51" i="2"/>
  <c r="S52" i="2"/>
  <c r="S53" i="2"/>
  <c r="S54" i="2"/>
  <c r="S55" i="2"/>
  <c r="S56" i="2"/>
  <c r="S57" i="2"/>
  <c r="S58" i="2"/>
  <c r="S59" i="2"/>
  <c r="S60" i="2"/>
  <c r="S61" i="2"/>
  <c r="S62" i="2"/>
  <c r="S74" i="2"/>
  <c r="S75" i="2"/>
  <c r="S76" i="2"/>
  <c r="S77" i="2"/>
  <c r="S78" i="2"/>
  <c r="S79" i="2"/>
  <c r="S80" i="2"/>
  <c r="S81" i="2"/>
  <c r="S82" i="2"/>
  <c r="S83" i="2"/>
  <c r="S84" i="2"/>
  <c r="S85" i="2"/>
  <c r="S86" i="2"/>
  <c r="S87" i="2"/>
  <c r="S88" i="2"/>
  <c r="S89" i="2"/>
  <c r="S90" i="2"/>
  <c r="S91" i="2"/>
  <c r="S92" i="2"/>
  <c r="S93" i="2"/>
  <c r="S94" i="2"/>
  <c r="S95" i="2"/>
  <c r="S96" i="2"/>
  <c r="W102" i="4" l="1"/>
  <c r="W98" i="4"/>
  <c r="W45" i="4"/>
  <c r="W41" i="4"/>
  <c r="W37" i="4"/>
  <c r="W107" i="4"/>
  <c r="W96" i="4"/>
  <c r="W51" i="4"/>
  <c r="W47" i="4"/>
  <c r="W43" i="4"/>
  <c r="W35" i="4"/>
  <c r="W31" i="4"/>
  <c r="W65" i="4"/>
  <c r="W62" i="4"/>
  <c r="W74" i="4"/>
  <c r="W36" i="4"/>
  <c r="W32" i="4"/>
  <c r="W15" i="4"/>
  <c r="W103" i="4"/>
  <c r="W91" i="4"/>
  <c r="W94" i="4"/>
  <c r="W92" i="4"/>
  <c r="W76" i="4"/>
  <c r="W58" i="4"/>
  <c r="W50" i="4"/>
  <c r="W46" i="4"/>
  <c r="W42" i="4"/>
  <c r="W26" i="4"/>
  <c r="W25" i="4"/>
  <c r="W21" i="4"/>
  <c r="W13" i="4"/>
  <c r="U4" i="4"/>
  <c r="T4" i="4"/>
  <c r="D2" i="4"/>
  <c r="D1" i="4"/>
  <c r="K85" i="4"/>
  <c r="L85" i="4" s="1"/>
  <c r="M85" i="4" s="1"/>
  <c r="N85" i="4" s="1"/>
  <c r="O85" i="4" s="1"/>
  <c r="P85" i="4" s="1"/>
  <c r="J83" i="4"/>
  <c r="K83" i="4" s="1"/>
  <c r="L83" i="4" s="1"/>
  <c r="M83" i="4" s="1"/>
  <c r="N83" i="4" s="1"/>
  <c r="O83" i="4" s="1"/>
  <c r="P83" i="4" s="1"/>
  <c r="M89" i="4"/>
  <c r="N89" i="4" s="1"/>
  <c r="O89" i="4" s="1"/>
  <c r="P89" i="4" s="1"/>
  <c r="N79" i="4"/>
  <c r="O79" i="4" s="1"/>
  <c r="P79" i="4" s="1"/>
  <c r="M94" i="4"/>
  <c r="N94" i="4" s="1"/>
  <c r="O94" i="4" s="1"/>
  <c r="P94" i="4" s="1"/>
  <c r="M96" i="4"/>
  <c r="N96" i="4" s="1"/>
  <c r="O96" i="4" s="1"/>
  <c r="P96" i="4" s="1"/>
  <c r="M92" i="4"/>
  <c r="M93" i="4"/>
  <c r="M91" i="4"/>
  <c r="N91" i="4" s="1"/>
  <c r="O91" i="4" s="1"/>
  <c r="P91" i="4" s="1"/>
  <c r="E71" i="4"/>
  <c r="U71" i="4" s="1"/>
  <c r="E70" i="4"/>
  <c r="U70" i="4" s="1"/>
  <c r="V29" i="4"/>
  <c r="W29" i="4" s="1"/>
  <c r="V30" i="4"/>
  <c r="W30" i="4" s="1"/>
  <c r="V101" i="4"/>
  <c r="W101" i="4" s="1"/>
  <c r="V34" i="4"/>
  <c r="W34" i="4" s="1"/>
  <c r="V49" i="4"/>
  <c r="W49" i="4" s="1"/>
  <c r="AD8" i="4"/>
  <c r="F71" i="4"/>
  <c r="V71" i="4" s="1"/>
  <c r="J22" i="4"/>
  <c r="K22" i="4" s="1"/>
  <c r="L22" i="4" s="1"/>
  <c r="M22" i="4" s="1"/>
  <c r="N22" i="4" s="1"/>
  <c r="O22" i="4" s="1"/>
  <c r="P22" i="4" s="1"/>
  <c r="K112" i="4"/>
  <c r="J18" i="4"/>
  <c r="K18" i="4" s="1"/>
  <c r="L18" i="4" s="1"/>
  <c r="M18" i="4" s="1"/>
  <c r="N18" i="4" s="1"/>
  <c r="O18" i="4" s="1"/>
  <c r="P18" i="4" s="1"/>
  <c r="J17" i="4"/>
  <c r="K17" i="4" s="1"/>
  <c r="L17" i="4" s="1"/>
  <c r="M17" i="4" s="1"/>
  <c r="N17" i="4" s="1"/>
  <c r="O17" i="4" s="1"/>
  <c r="P17" i="4" s="1"/>
  <c r="J25" i="4"/>
  <c r="K25" i="4" s="1"/>
  <c r="L25" i="4" s="1"/>
  <c r="M25" i="4" s="1"/>
  <c r="N25" i="4" s="1"/>
  <c r="O25" i="4" s="1"/>
  <c r="P25" i="4" s="1"/>
  <c r="J23" i="4"/>
  <c r="K23" i="4" s="1"/>
  <c r="L23" i="4" s="1"/>
  <c r="M23" i="4" s="1"/>
  <c r="N23" i="4" s="1"/>
  <c r="O23" i="4" s="1"/>
  <c r="P23" i="4" s="1"/>
  <c r="V86" i="4"/>
  <c r="W86" i="4" s="1"/>
  <c r="V11" i="4"/>
  <c r="W11" i="4" s="1"/>
  <c r="O113" i="4"/>
  <c r="P113" i="4" s="1"/>
  <c r="J24" i="4"/>
  <c r="K24" i="4" s="1"/>
  <c r="L24" i="4" s="1"/>
  <c r="M24" i="4" s="1"/>
  <c r="N24" i="4" s="1"/>
  <c r="O24" i="4" s="1"/>
  <c r="P24" i="4" s="1"/>
  <c r="L88" i="4"/>
  <c r="M88" i="4" s="1"/>
  <c r="J20" i="4"/>
  <c r="K20" i="4" s="1"/>
  <c r="L20" i="4" s="1"/>
  <c r="M20" i="4" s="1"/>
  <c r="N20" i="4" s="1"/>
  <c r="O20" i="4" s="1"/>
  <c r="P20" i="4" s="1"/>
  <c r="V44" i="4"/>
  <c r="W44" i="4" s="1"/>
  <c r="V40" i="4"/>
  <c r="W40" i="4" s="1"/>
  <c r="V24" i="4"/>
  <c r="W24" i="4" s="1"/>
  <c r="J21" i="4"/>
  <c r="K21" i="4" s="1"/>
  <c r="L21" i="4" s="1"/>
  <c r="M21" i="4" s="1"/>
  <c r="N21" i="4" s="1"/>
  <c r="O21" i="4" s="1"/>
  <c r="P21" i="4" s="1"/>
  <c r="V54" i="4"/>
  <c r="W54" i="4" s="1"/>
  <c r="F70" i="4"/>
  <c r="V27" i="4"/>
  <c r="W27" i="4" s="1"/>
  <c r="V18" i="4"/>
  <c r="W18" i="4" s="1"/>
  <c r="V12" i="4"/>
  <c r="W12" i="4" s="1"/>
  <c r="V99" i="4"/>
  <c r="W99" i="4" s="1"/>
  <c r="V17" i="4"/>
  <c r="W17" i="4" s="1"/>
  <c r="V14" i="4"/>
  <c r="W14" i="4" s="1"/>
  <c r="V4" i="4"/>
  <c r="F72" i="4"/>
  <c r="V72" i="4" s="1"/>
  <c r="W72" i="4" s="1"/>
  <c r="V10" i="4"/>
  <c r="W10" i="4" s="1"/>
  <c r="V16" i="4"/>
  <c r="W16" i="4" s="1"/>
  <c r="V106" i="4"/>
  <c r="W106" i="4" s="1"/>
  <c r="V111" i="4"/>
  <c r="W111" i="4" s="1"/>
  <c r="V110" i="4"/>
  <c r="W110" i="4" s="1"/>
  <c r="V19" i="4"/>
  <c r="W19" i="4" s="1"/>
  <c r="V23" i="4"/>
  <c r="W23" i="4" s="1"/>
  <c r="V113" i="4"/>
  <c r="W113" i="4" s="1"/>
  <c r="V112" i="4"/>
  <c r="W112" i="4" s="1"/>
  <c r="V109" i="4"/>
  <c r="W109" i="4" s="1"/>
  <c r="V61" i="4"/>
  <c r="W61" i="4" s="1"/>
  <c r="V48" i="4"/>
  <c r="W48" i="4" s="1"/>
  <c r="V108" i="4"/>
  <c r="W108" i="4" s="1"/>
  <c r="V56" i="4"/>
  <c r="W56" i="4" s="1"/>
  <c r="V22" i="4"/>
  <c r="W22" i="4" s="1"/>
  <c r="V93" i="4"/>
  <c r="W93" i="4" s="1"/>
  <c r="V66" i="4"/>
  <c r="W66" i="4" s="1"/>
  <c r="V52" i="4"/>
  <c r="W52" i="4" s="1"/>
  <c r="V95" i="4"/>
  <c r="W95" i="4" s="1"/>
  <c r="V69" i="4"/>
  <c r="W69" i="4" s="1"/>
  <c r="V64" i="4"/>
  <c r="W64" i="4" s="1"/>
  <c r="V20" i="4"/>
  <c r="W20" i="4" s="1"/>
  <c r="V68" i="4"/>
  <c r="W68" i="4" s="1"/>
  <c r="V60" i="4"/>
  <c r="W60" i="4" s="1"/>
  <c r="V9" i="4"/>
  <c r="W9" i="4" s="1"/>
  <c r="V8" i="4"/>
  <c r="W8" i="4" s="1"/>
  <c r="F2" i="2"/>
  <c r="F1" i="2"/>
  <c r="V90" i="4"/>
  <c r="W90" i="4" s="1"/>
  <c r="V105" i="4"/>
  <c r="W105" i="4" s="1"/>
  <c r="V104" i="4"/>
  <c r="W104" i="4" s="1"/>
  <c r="K2" i="3"/>
  <c r="K1" i="3"/>
  <c r="V63" i="4"/>
  <c r="W63" i="4" s="1"/>
  <c r="V88" i="4"/>
  <c r="W88" i="4" s="1"/>
  <c r="V97" i="4"/>
  <c r="W97" i="4" s="1"/>
  <c r="V89" i="4"/>
  <c r="W89" i="4" s="1"/>
  <c r="V67" i="4"/>
  <c r="W67" i="4" s="1"/>
  <c r="V59" i="4"/>
  <c r="W59" i="4" s="1"/>
  <c r="V75" i="4"/>
  <c r="W75" i="4" s="1"/>
  <c r="V100" i="4"/>
  <c r="W100" i="4" s="1"/>
  <c r="V91" i="4"/>
  <c r="V87" i="4"/>
  <c r="W87" i="4" s="1"/>
  <c r="V85" i="4"/>
  <c r="W85" i="4" s="1"/>
  <c r="V84" i="4"/>
  <c r="W84" i="4" s="1"/>
  <c r="V83" i="4"/>
  <c r="W83" i="4" s="1"/>
  <c r="V82" i="4"/>
  <c r="W82" i="4" s="1"/>
  <c r="V81" i="4"/>
  <c r="W81" i="4" s="1"/>
  <c r="V80" i="4"/>
  <c r="W80" i="4" s="1"/>
  <c r="V79" i="4"/>
  <c r="W79" i="4" s="1"/>
  <c r="V78" i="4"/>
  <c r="W78" i="4" s="1"/>
  <c r="V77" i="4"/>
  <c r="W77" i="4" s="1"/>
  <c r="V57" i="4"/>
  <c r="W57" i="4" s="1"/>
  <c r="V55" i="4"/>
  <c r="W55" i="4" s="1"/>
  <c r="V73" i="4"/>
  <c r="W73" i="4" s="1"/>
  <c r="V53" i="4"/>
  <c r="W53" i="4" s="1"/>
  <c r="V38" i="4"/>
  <c r="W38" i="4" s="1"/>
  <c r="V33" i="4"/>
  <c r="W33" i="4" s="1"/>
  <c r="V39" i="4"/>
  <c r="W39" i="4" s="1"/>
  <c r="V28" i="4"/>
  <c r="W28" i="4" s="1"/>
  <c r="H2" i="4"/>
  <c r="V5" i="4"/>
  <c r="W5" i="4" s="1"/>
  <c r="I1" i="4"/>
  <c r="I2" i="4"/>
  <c r="H1" i="4"/>
  <c r="W71" i="4" l="1"/>
  <c r="W4" i="4"/>
  <c r="F2" i="4"/>
  <c r="E2" i="4"/>
  <c r="N88" i="4"/>
  <c r="O88" i="4" s="1"/>
  <c r="P88" i="4" s="1"/>
  <c r="E1" i="4"/>
  <c r="L112" i="4"/>
  <c r="M112" i="4" s="1"/>
  <c r="N112" i="4" s="1"/>
  <c r="O112" i="4" s="1"/>
  <c r="P112" i="4" s="1"/>
  <c r="F1" i="4"/>
  <c r="N93" i="4"/>
  <c r="O93" i="4" s="1"/>
  <c r="P93" i="4" s="1"/>
  <c r="N92" i="4"/>
  <c r="O92" i="4" s="1"/>
  <c r="P92" i="4" s="1"/>
  <c r="V70" i="4"/>
  <c r="W70" i="4" s="1"/>
  <c r="G2" i="2"/>
  <c r="G1" i="2"/>
  <c r="J2" i="4"/>
  <c r="J1" i="4"/>
  <c r="L2" i="3"/>
  <c r="L1" i="3"/>
  <c r="M1" i="3" l="1"/>
  <c r="M2" i="3"/>
  <c r="H2" i="2"/>
  <c r="H1" i="2"/>
  <c r="K2" i="4"/>
  <c r="K1" i="4"/>
  <c r="L2" i="4" l="1"/>
  <c r="L1" i="4"/>
  <c r="I1" i="2"/>
  <c r="I2" i="2"/>
  <c r="N1" i="3"/>
  <c r="N2" i="3"/>
  <c r="J2" i="2" l="1"/>
  <c r="J1" i="2"/>
  <c r="O2" i="3"/>
  <c r="O1" i="3"/>
  <c r="M1" i="4"/>
  <c r="M2" i="4"/>
  <c r="N2" i="4" l="1"/>
  <c r="N1" i="4"/>
  <c r="P1" i="3"/>
  <c r="P2" i="3"/>
  <c r="K2" i="2"/>
  <c r="K1" i="2"/>
  <c r="L2" i="2" l="1"/>
  <c r="L1" i="2"/>
  <c r="Q1" i="3"/>
  <c r="Q2" i="3"/>
  <c r="O2" i="4"/>
  <c r="O1" i="4"/>
  <c r="M1" i="2" l="1"/>
  <c r="M2" i="2"/>
  <c r="R2" i="3"/>
  <c r="R1" i="3"/>
  <c r="P2" i="4"/>
  <c r="R2" i="4" s="1"/>
  <c r="P1" i="4"/>
  <c r="R1" i="4" s="1"/>
  <c r="S1" i="3" l="1"/>
  <c r="S2" i="3"/>
  <c r="N2" i="2"/>
  <c r="N1" i="2"/>
  <c r="O2" i="2" l="1"/>
  <c r="O1" i="2"/>
  <c r="Q1" i="2" s="1"/>
  <c r="Q2" i="2" l="1"/>
</calcChain>
</file>

<file path=xl/sharedStrings.xml><?xml version="1.0" encoding="utf-8"?>
<sst xmlns="http://schemas.openxmlformats.org/spreadsheetml/2006/main" count="923" uniqueCount="185">
  <si>
    <t>VNM</t>
  </si>
  <si>
    <t>ASP</t>
  </si>
  <si>
    <t>THA</t>
  </si>
  <si>
    <t>PNG</t>
  </si>
  <si>
    <t>PHL</t>
  </si>
  <si>
    <t>PAK</t>
  </si>
  <si>
    <t>NZL</t>
  </si>
  <si>
    <t>MYS</t>
  </si>
  <si>
    <t>MMR</t>
  </si>
  <si>
    <t>KOR</t>
  </si>
  <si>
    <t>JPN</t>
  </si>
  <si>
    <t>IND_W</t>
  </si>
  <si>
    <t>IND_S</t>
  </si>
  <si>
    <t>IND_E</t>
  </si>
  <si>
    <t>IDN</t>
  </si>
  <si>
    <t>CHN_W</t>
  </si>
  <si>
    <t>CHN_SW</t>
  </si>
  <si>
    <t>CHN_SE</t>
  </si>
  <si>
    <t>CHN_NE</t>
  </si>
  <si>
    <t>CHN_N</t>
  </si>
  <si>
    <t>CHN_E</t>
  </si>
  <si>
    <t>BRN</t>
  </si>
  <si>
    <t>BGD</t>
  </si>
  <si>
    <t>AUS</t>
  </si>
  <si>
    <t>UZB</t>
  </si>
  <si>
    <t>CAS</t>
  </si>
  <si>
    <t>TKM</t>
  </si>
  <si>
    <t>KAZ</t>
  </si>
  <si>
    <t>AZE</t>
  </si>
  <si>
    <t>RUS_W</t>
  </si>
  <si>
    <t>RUS</t>
  </si>
  <si>
    <t>RUS_VU</t>
  </si>
  <si>
    <t>RUS_S</t>
  </si>
  <si>
    <t>RUS_E</t>
  </si>
  <si>
    <t>ZAF</t>
  </si>
  <si>
    <t>AFR</t>
  </si>
  <si>
    <t>TZA</t>
  </si>
  <si>
    <t>TUN</t>
  </si>
  <si>
    <t>NGA</t>
  </si>
  <si>
    <t>MOZ</t>
  </si>
  <si>
    <t>LBY</t>
  </si>
  <si>
    <t>GNQ</t>
  </si>
  <si>
    <t>EGY</t>
  </si>
  <si>
    <t>DZA</t>
  </si>
  <si>
    <t>COG</t>
  </si>
  <si>
    <t>AGO</t>
  </si>
  <si>
    <t>YEM</t>
  </si>
  <si>
    <t>MEA</t>
  </si>
  <si>
    <t>SYR</t>
  </si>
  <si>
    <t>SAU</t>
  </si>
  <si>
    <t>QAT</t>
  </si>
  <si>
    <t>OMN</t>
  </si>
  <si>
    <t>KWT</t>
  </si>
  <si>
    <t>ISR</t>
  </si>
  <si>
    <t>IRQ</t>
  </si>
  <si>
    <t>IRN</t>
  </si>
  <si>
    <t>BHR</t>
  </si>
  <si>
    <t>ARE</t>
  </si>
  <si>
    <t>UKR</t>
  </si>
  <si>
    <t>ROE</t>
  </si>
  <si>
    <t>TUR</t>
  </si>
  <si>
    <t>SRB</t>
  </si>
  <si>
    <t>NOR</t>
  </si>
  <si>
    <t>BLR</t>
  </si>
  <si>
    <t>SVK</t>
  </si>
  <si>
    <t>EU</t>
  </si>
  <si>
    <t>ROM</t>
  </si>
  <si>
    <t>POL</t>
  </si>
  <si>
    <t>NLD</t>
  </si>
  <si>
    <t>ITA</t>
  </si>
  <si>
    <t>IRL</t>
  </si>
  <si>
    <t>HUN</t>
  </si>
  <si>
    <t>HRV</t>
  </si>
  <si>
    <t>GBR</t>
  </si>
  <si>
    <t>DNK</t>
  </si>
  <si>
    <t>DEU</t>
  </si>
  <si>
    <t>CZE</t>
  </si>
  <si>
    <t>CYP</t>
  </si>
  <si>
    <t>AUT</t>
  </si>
  <si>
    <t>VEN</t>
  </si>
  <si>
    <t>SAM</t>
  </si>
  <si>
    <t>TTO</t>
  </si>
  <si>
    <t>PER</t>
  </si>
  <si>
    <t>ECU</t>
  </si>
  <si>
    <t>COL</t>
  </si>
  <si>
    <t>CHL</t>
  </si>
  <si>
    <t>BRA</t>
  </si>
  <si>
    <t>BOL</t>
  </si>
  <si>
    <t>ARG</t>
  </si>
  <si>
    <t>USA_AK</t>
  </si>
  <si>
    <t>NAM</t>
  </si>
  <si>
    <t>USA_9</t>
  </si>
  <si>
    <t>USA_8</t>
  </si>
  <si>
    <t>USA_7</t>
  </si>
  <si>
    <t>USA_6</t>
  </si>
  <si>
    <t>USA_5</t>
  </si>
  <si>
    <t>USA_4</t>
  </si>
  <si>
    <t>USA_3</t>
  </si>
  <si>
    <t>USA_2</t>
  </si>
  <si>
    <t>MEX</t>
  </si>
  <si>
    <t>CAN_W</t>
  </si>
  <si>
    <t>CAN_E</t>
  </si>
  <si>
    <t>CAP</t>
  </si>
  <si>
    <t>R3</t>
  </si>
  <si>
    <t>R2</t>
  </si>
  <si>
    <t>R1</t>
  </si>
  <si>
    <t>NODE</t>
  </si>
  <si>
    <t>REGION</t>
  </si>
  <si>
    <t>MAX</t>
  </si>
  <si>
    <t>MIN</t>
  </si>
  <si>
    <t>q</t>
  </si>
  <si>
    <t>c</t>
  </si>
  <si>
    <t>cost</t>
  </si>
  <si>
    <t>y</t>
  </si>
  <si>
    <t>base</t>
  </si>
  <si>
    <t>Neutral</t>
  </si>
  <si>
    <t>TWN</t>
  </si>
  <si>
    <t>SGP</t>
  </si>
  <si>
    <t>North-Extreme</t>
  </si>
  <si>
    <t>IND_N</t>
  </si>
  <si>
    <t>North-Mild</t>
  </si>
  <si>
    <t>South</t>
  </si>
  <si>
    <t>Russia</t>
  </si>
  <si>
    <t>North-Medium</t>
  </si>
  <si>
    <t>CHE</t>
  </si>
  <si>
    <t>ALB</t>
  </si>
  <si>
    <t>SWE</t>
  </si>
  <si>
    <t>SVN</t>
  </si>
  <si>
    <t>PRT</t>
  </si>
  <si>
    <t>LVA</t>
  </si>
  <si>
    <t>LTU</t>
  </si>
  <si>
    <t>GRC</t>
  </si>
  <si>
    <t>FRA</t>
  </si>
  <si>
    <t>FIN</t>
  </si>
  <si>
    <t>EST</t>
  </si>
  <si>
    <t>ESP</t>
  </si>
  <si>
    <t>BGR</t>
  </si>
  <si>
    <t>BEL</t>
  </si>
  <si>
    <t>USA_1</t>
  </si>
  <si>
    <t>Unweighted</t>
  </si>
  <si>
    <t>P</t>
  </si>
  <si>
    <t>H</t>
  </si>
  <si>
    <t>L</t>
  </si>
  <si>
    <t>Hemispehre</t>
  </si>
  <si>
    <t>N</t>
  </si>
  <si>
    <t>Hemisph</t>
  </si>
  <si>
    <t>price</t>
  </si>
  <si>
    <t>Years</t>
  </si>
  <si>
    <t>GlobalLoss</t>
  </si>
  <si>
    <t>CHECK</t>
  </si>
  <si>
    <t>1. Because of losses in the value chains global consumption model outcome is lower than global production model outcome. In projections they are often identical, i.e., projections do not account for losses.</t>
  </si>
  <si>
    <t>3. In in_cons.gms the reference consumption in countries not in EU or ROE is adjusted downward by this percentage</t>
  </si>
  <si>
    <t>2. There often is a trade gap mismatch between WEO and SET-Nav scenarios. This must be accounted for.</t>
  </si>
  <si>
    <t>0. We use SET-Nav projections for EU countries, and WEO projections for other countries.</t>
  </si>
  <si>
    <t>4. It is possible that the correction has to be negative</t>
  </si>
  <si>
    <t>GlobLoss</t>
  </si>
  <si>
    <t>Adjustment factor for non-European reference consumption to account for value chain losses and mismatches between global and European outlooks.</t>
  </si>
  <si>
    <t>PCapCalib</t>
  </si>
  <si>
    <t>PCostCalib</t>
  </si>
  <si>
    <t>Adjustment factors applied to base production costs additional to cost inflators.</t>
  </si>
  <si>
    <t>PriceCalib</t>
  </si>
  <si>
    <t>Adjustment factors applied to base year reference price additional to cost inflators and seasonality adjustments.</t>
  </si>
  <si>
    <t>For every year in the time horizon</t>
  </si>
  <si>
    <t>For every production node</t>
  </si>
  <si>
    <t>Division of capacities between the three resources.</t>
  </si>
  <si>
    <t>For every year, multiplication factors applied to reference production levels to determine production capacities.</t>
  </si>
  <si>
    <t>Base cost</t>
  </si>
  <si>
    <t>2015, .., 2060</t>
  </si>
  <si>
    <t>R1,R2,R3</t>
  </si>
  <si>
    <t>Regions, color coding and some min and max functions are for convenience and checking purposes.</t>
  </si>
  <si>
    <t>base, cost</t>
  </si>
  <si>
    <t>R1-R3, c</t>
  </si>
  <si>
    <t>Multiplication factor of the base cost for the intercept of the marginal production cost, for every resources</t>
  </si>
  <si>
    <t>R1-R3, q</t>
  </si>
  <si>
    <t>Multiplication factor of the base cost to get the total increase in marginal cost due to the quadratic cost term, for every resources</t>
  </si>
  <si>
    <t>MC= cost_pl+cost_pq*Q</t>
  </si>
  <si>
    <t>Lookup table to assign default seasonal price adjustments.</t>
  </si>
  <si>
    <t>Check</t>
  </si>
  <si>
    <t>For every consumption node</t>
  </si>
  <si>
    <t>Base reference price</t>
  </si>
  <si>
    <t>L,H,P</t>
  </si>
  <si>
    <t>Multiplication factor to produce seasonal reference prices</t>
  </si>
  <si>
    <t>Regions, color coding and some calculations are for convenience and checking purposes.</t>
  </si>
  <si>
    <t>THIS IS THE CALIBRATION FILE FOR NPS-Ref!</t>
  </si>
  <si>
    <t>Worksheets in this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</si>
</sst>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
    <numFmt numFmtId="166"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sz val="10"/>
      <color indexed="8"/>
      <name val="Arial"/>
      <family val="2"/>
    </font>
    <font>
      <sz val="11"/>
      <color indexed="8"/>
      <name val="Calibri"/>
      <family val="2"/>
    </font>
    <font>
      <sz val="11"/>
      <color theme="0" tint="-0.499984740745262"/>
      <name val="Calibri"/>
      <family val="2"/>
      <scheme val="minor"/>
    </font>
    <font>
      <sz val="10"/>
      <name val="Arial"/>
      <family val="2"/>
    </font>
    <font>
      <sz val="11"/>
      <name val="Calibri"/>
      <family val="2"/>
      <scheme val="minor"/>
    </font>
    <font>
      <b/>
      <sz val="16"/>
      <color rgb="FFFF0000"/>
      <name val="Calibri"/>
      <family val="2"/>
      <scheme val="minor"/>
    </font>
    <font>
      <sz val="11"/>
      <name val="Calibri"/>
      <family val="2"/>
    </font>
    <font>
      <sz val="10"/>
      <color theme="1"/>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rgb="FFFFC000"/>
        <bgColor indexed="64"/>
      </patternFill>
    </fill>
    <fill>
      <patternFill patternType="solid">
        <fgColor indexed="22"/>
        <bgColor indexed="0"/>
      </patternFill>
    </fill>
    <fill>
      <patternFill patternType="solid">
        <fgColor rgb="FFFFFF00"/>
        <bgColor indexed="64"/>
      </patternFill>
    </fill>
  </fills>
  <borders count="20">
    <border>
      <left/>
      <right/>
      <top/>
      <bottom/>
      <diagonal/>
    </border>
    <border>
      <left style="medium">
        <color indexed="64"/>
      </left>
      <right/>
      <top/>
      <bottom/>
      <diagonal/>
    </border>
    <border>
      <left style="thin">
        <color indexed="22"/>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64"/>
      </right>
      <top style="thin">
        <color indexed="8"/>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medium">
        <color indexed="64"/>
      </left>
      <right style="thin">
        <color indexed="22"/>
      </right>
      <top style="thin">
        <color indexed="22"/>
      </top>
      <bottom/>
      <diagonal/>
    </border>
    <border>
      <left style="medium">
        <color indexed="64"/>
      </left>
      <right style="thin">
        <color indexed="22"/>
      </right>
      <top/>
      <bottom style="thin">
        <color indexed="22"/>
      </bottom>
      <diagonal/>
    </border>
  </borders>
  <cellStyleXfs count="6">
    <xf numFmtId="0" fontId="0" fillId="0" borderId="0"/>
    <xf numFmtId="0" fontId="1" fillId="0" borderId="0"/>
    <xf numFmtId="0" fontId="4" fillId="0" borderId="0"/>
    <xf numFmtId="0" fontId="1" fillId="0" borderId="0"/>
    <xf numFmtId="0" fontId="7" fillId="0" borderId="0"/>
    <xf numFmtId="0" fontId="1" fillId="0" borderId="0"/>
  </cellStyleXfs>
  <cellXfs count="99">
    <xf numFmtId="0" fontId="0" fillId="0" borderId="0" xfId="0"/>
    <xf numFmtId="15" fontId="0" fillId="0" borderId="0" xfId="0" applyNumberFormat="1"/>
    <xf numFmtId="0" fontId="0" fillId="0" borderId="0" xfId="0" applyAlignment="1">
      <alignment horizontal="center"/>
    </xf>
    <xf numFmtId="2" fontId="0" fillId="0" borderId="0" xfId="0" applyNumberFormat="1" applyAlignment="1">
      <alignment horizontal="center"/>
    </xf>
    <xf numFmtId="2" fontId="0" fillId="0" borderId="0" xfId="0" applyNumberFormat="1" applyBorder="1" applyAlignment="1">
      <alignment horizontal="center"/>
    </xf>
    <xf numFmtId="0" fontId="3" fillId="0" borderId="1" xfId="1" applyFont="1" applyBorder="1" applyAlignment="1">
      <alignment horizontal="center"/>
    </xf>
    <xf numFmtId="0" fontId="3" fillId="0" borderId="1" xfId="0" applyFont="1" applyBorder="1" applyAlignment="1">
      <alignment horizontal="center"/>
    </xf>
    <xf numFmtId="0" fontId="5" fillId="0" borderId="2" xfId="2" applyFont="1" applyBorder="1" applyAlignment="1">
      <alignment horizontal="center"/>
    </xf>
    <xf numFmtId="2" fontId="0" fillId="2" borderId="0" xfId="0" applyNumberFormat="1" applyFill="1" applyBorder="1" applyAlignment="1">
      <alignment horizontal="center"/>
    </xf>
    <xf numFmtId="0" fontId="3" fillId="2" borderId="1" xfId="1" applyFont="1" applyFill="1" applyBorder="1" applyAlignment="1">
      <alignment horizontal="center"/>
    </xf>
    <xf numFmtId="0" fontId="5" fillId="2" borderId="2" xfId="2" applyFont="1" applyFill="1" applyBorder="1" applyAlignment="1">
      <alignment horizontal="center"/>
    </xf>
    <xf numFmtId="0" fontId="0" fillId="2" borderId="0" xfId="0" applyFill="1" applyAlignment="1">
      <alignment horizontal="center"/>
    </xf>
    <xf numFmtId="0" fontId="3" fillId="0" borderId="2" xfId="0" applyFont="1" applyBorder="1" applyAlignment="1">
      <alignment horizontal="center"/>
    </xf>
    <xf numFmtId="0" fontId="3" fillId="0" borderId="0" xfId="1" applyFont="1" applyAlignment="1">
      <alignment horizontal="center"/>
    </xf>
    <xf numFmtId="0" fontId="1" fillId="0" borderId="1" xfId="3" applyBorder="1" applyAlignment="1">
      <alignment horizontal="center"/>
    </xf>
    <xf numFmtId="0" fontId="1" fillId="0" borderId="0" xfId="3" applyAlignment="1">
      <alignment horizontal="center"/>
    </xf>
    <xf numFmtId="0" fontId="5" fillId="0" borderId="3" xfId="2" applyFont="1" applyBorder="1" applyAlignment="1">
      <alignment horizontal="center"/>
    </xf>
    <xf numFmtId="2" fontId="0" fillId="3" borderId="0" xfId="0" applyNumberFormat="1" applyFill="1" applyBorder="1" applyAlignment="1">
      <alignment horizontal="center"/>
    </xf>
    <xf numFmtId="0" fontId="3" fillId="3" borderId="1" xfId="1" applyFont="1" applyFill="1" applyBorder="1" applyAlignment="1">
      <alignment horizontal="center"/>
    </xf>
    <xf numFmtId="0" fontId="5" fillId="3" borderId="2" xfId="2" applyFont="1" applyFill="1" applyBorder="1" applyAlignment="1">
      <alignment horizontal="center"/>
    </xf>
    <xf numFmtId="0" fontId="2" fillId="0" borderId="0" xfId="0" applyFont="1" applyAlignment="1">
      <alignment horizontal="center"/>
    </xf>
    <xf numFmtId="0" fontId="5" fillId="5" borderId="4" xfId="2" applyFont="1" applyFill="1" applyBorder="1" applyAlignment="1">
      <alignment horizontal="center"/>
    </xf>
    <xf numFmtId="0" fontId="5" fillId="5" borderId="5" xfId="2" applyFont="1" applyFill="1" applyBorder="1" applyAlignment="1">
      <alignment horizontal="center"/>
    </xf>
    <xf numFmtId="0" fontId="5" fillId="5" borderId="6" xfId="2" applyFont="1" applyFill="1" applyBorder="1" applyAlignment="1">
      <alignment horizontal="center"/>
    </xf>
    <xf numFmtId="0" fontId="5" fillId="5" borderId="7" xfId="2" applyFont="1" applyFill="1" applyBorder="1" applyAlignment="1">
      <alignment horizontal="center"/>
    </xf>
    <xf numFmtId="1" fontId="0" fillId="0" borderId="0" xfId="0" applyNumberFormat="1" applyAlignment="1">
      <alignment horizontal="center"/>
    </xf>
    <xf numFmtId="0" fontId="5" fillId="5" borderId="8" xfId="2" applyFont="1"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2" fontId="0" fillId="0" borderId="0" xfId="0" applyNumberFormat="1" applyAlignment="1">
      <alignment horizontal="left"/>
    </xf>
    <xf numFmtId="0" fontId="5" fillId="0" borderId="0" xfId="2" applyFont="1" applyAlignment="1">
      <alignment horizontal="left"/>
    </xf>
    <xf numFmtId="2" fontId="6" fillId="0" borderId="0" xfId="0" applyNumberFormat="1" applyFont="1"/>
    <xf numFmtId="165" fontId="5" fillId="2" borderId="0" xfId="2" applyNumberFormat="1" applyFont="1" applyFill="1" applyAlignment="1">
      <alignment horizontal="center"/>
    </xf>
    <xf numFmtId="165" fontId="0" fillId="0" borderId="0" xfId="0" applyNumberFormat="1" applyAlignment="1">
      <alignment horizontal="center"/>
    </xf>
    <xf numFmtId="0" fontId="9" fillId="0" borderId="0" xfId="0" applyFont="1"/>
    <xf numFmtId="0" fontId="0" fillId="0" borderId="0" xfId="0" applyFill="1" applyBorder="1"/>
    <xf numFmtId="0" fontId="2" fillId="0" borderId="0" xfId="0" applyFont="1" applyFill="1" applyBorder="1"/>
    <xf numFmtId="0" fontId="0" fillId="2" borderId="0" xfId="0" applyFill="1" applyBorder="1"/>
    <xf numFmtId="166" fontId="1" fillId="2" borderId="0" xfId="5" applyNumberFormat="1" applyFont="1" applyFill="1" applyBorder="1" applyAlignment="1">
      <alignment horizontal="center"/>
    </xf>
    <xf numFmtId="166" fontId="1" fillId="4" borderId="0" xfId="5" applyNumberFormat="1" applyFont="1" applyFill="1" applyBorder="1" applyAlignment="1">
      <alignment horizontal="center"/>
    </xf>
    <xf numFmtId="0" fontId="3" fillId="0" borderId="1" xfId="1" applyFont="1" applyFill="1" applyBorder="1" applyAlignment="1">
      <alignment horizontal="center"/>
    </xf>
    <xf numFmtId="2" fontId="0" fillId="0" borderId="0" xfId="0" applyNumberFormat="1" applyFill="1" applyBorder="1" applyAlignment="1">
      <alignment horizontal="center"/>
    </xf>
    <xf numFmtId="0" fontId="5" fillId="0" borderId="2" xfId="2" applyFont="1" applyFill="1" applyBorder="1" applyAlignment="1">
      <alignment horizontal="center"/>
    </xf>
    <xf numFmtId="0" fontId="0" fillId="0" borderId="2" xfId="0" applyFill="1" applyBorder="1" applyAlignment="1">
      <alignment horizontal="center"/>
    </xf>
    <xf numFmtId="164" fontId="0" fillId="2" borderId="0" xfId="0" applyNumberFormat="1" applyFill="1" applyBorder="1" applyAlignment="1">
      <alignment horizontal="center"/>
    </xf>
    <xf numFmtId="164" fontId="0" fillId="0" borderId="0" xfId="0" applyNumberFormat="1" applyFill="1" applyBorder="1" applyAlignment="1">
      <alignment horizontal="center"/>
    </xf>
    <xf numFmtId="164" fontId="0" fillId="3" borderId="0" xfId="0" applyNumberFormat="1" applyFill="1" applyBorder="1" applyAlignment="1">
      <alignment horizontal="center"/>
    </xf>
    <xf numFmtId="164" fontId="0" fillId="0" borderId="0" xfId="0" applyNumberFormat="1" applyBorder="1" applyAlignment="1">
      <alignment horizontal="center"/>
    </xf>
    <xf numFmtId="0" fontId="0" fillId="3" borderId="0" xfId="0" applyFill="1" applyAlignment="1">
      <alignment horizontal="center"/>
    </xf>
    <xf numFmtId="0" fontId="0" fillId="0" borderId="0" xfId="0" applyFill="1" applyAlignment="1">
      <alignment horizontal="center"/>
    </xf>
    <xf numFmtId="2" fontId="0" fillId="0" borderId="0" xfId="0" applyNumberFormat="1" applyFill="1" applyAlignment="1">
      <alignment horizontal="center"/>
    </xf>
    <xf numFmtId="0" fontId="8" fillId="0" borderId="0" xfId="0" applyFont="1"/>
    <xf numFmtId="0" fontId="10" fillId="0" borderId="0" xfId="2" applyFont="1" applyAlignment="1">
      <alignment horizontal="left"/>
    </xf>
    <xf numFmtId="0" fontId="0" fillId="0" borderId="0" xfId="0" applyBorder="1" applyAlignment="1">
      <alignment horizontal="center"/>
    </xf>
    <xf numFmtId="0" fontId="0" fillId="0" borderId="0" xfId="0" applyBorder="1"/>
    <xf numFmtId="0" fontId="2" fillId="0" borderId="0" xfId="0" applyFont="1" applyFill="1" applyBorder="1" applyAlignment="1">
      <alignment horizontal="left"/>
    </xf>
    <xf numFmtId="0" fontId="8" fillId="0" borderId="0" xfId="4" applyFont="1" applyFill="1" applyBorder="1"/>
    <xf numFmtId="0" fontId="8" fillId="0" borderId="0" xfId="1" applyFont="1" applyFill="1" applyBorder="1"/>
    <xf numFmtId="0" fontId="8" fillId="0" borderId="0" xfId="0" applyFont="1" applyFill="1" applyBorder="1"/>
    <xf numFmtId="2" fontId="0" fillId="6" borderId="0" xfId="0" applyNumberFormat="1" applyFill="1" applyBorder="1" applyAlignment="1">
      <alignment horizontal="center"/>
    </xf>
    <xf numFmtId="2" fontId="0" fillId="0" borderId="0" xfId="0" applyNumberFormat="1"/>
    <xf numFmtId="0" fontId="11" fillId="0" borderId="0" xfId="0" applyFont="1"/>
    <xf numFmtId="0" fontId="0" fillId="0" borderId="11" xfId="0" applyBorder="1" applyAlignment="1">
      <alignment horizontal="center"/>
    </xf>
    <xf numFmtId="2" fontId="0" fillId="2" borderId="12" xfId="0" applyNumberFormat="1" applyFill="1" applyBorder="1" applyAlignment="1">
      <alignment horizontal="center"/>
    </xf>
    <xf numFmtId="2" fontId="0" fillId="0" borderId="12" xfId="0" applyNumberFormat="1" applyFill="1" applyBorder="1" applyAlignment="1">
      <alignment horizontal="center"/>
    </xf>
    <xf numFmtId="2" fontId="0" fillId="3" borderId="12" xfId="0" applyNumberFormat="1" applyFill="1" applyBorder="1" applyAlignment="1">
      <alignment horizontal="center"/>
    </xf>
    <xf numFmtId="164" fontId="0" fillId="0" borderId="12" xfId="0" applyNumberFormat="1" applyBorder="1" applyAlignment="1">
      <alignment horizontal="center"/>
    </xf>
    <xf numFmtId="2" fontId="0" fillId="0" borderId="12" xfId="0" applyNumberFormat="1" applyBorder="1" applyAlignment="1">
      <alignment horizontal="center"/>
    </xf>
    <xf numFmtId="0" fontId="3" fillId="2" borderId="13" xfId="1" applyFont="1" applyFill="1" applyBorder="1" applyAlignment="1">
      <alignment horizontal="center"/>
    </xf>
    <xf numFmtId="164" fontId="0" fillId="2" borderId="14" xfId="0" applyNumberFormat="1" applyFill="1" applyBorder="1" applyAlignment="1">
      <alignment horizontal="center"/>
    </xf>
    <xf numFmtId="2" fontId="0" fillId="2" borderId="14" xfId="0" applyNumberFormat="1" applyFill="1" applyBorder="1" applyAlignment="1">
      <alignment horizontal="center"/>
    </xf>
    <xf numFmtId="2" fontId="0" fillId="2" borderId="15" xfId="0" applyNumberFormat="1" applyFill="1" applyBorder="1" applyAlignment="1">
      <alignment horizontal="center"/>
    </xf>
    <xf numFmtId="0" fontId="0" fillId="0" borderId="0" xfId="0" applyFill="1"/>
    <xf numFmtId="0" fontId="5" fillId="5" borderId="16" xfId="2" applyFont="1" applyFill="1" applyBorder="1" applyAlignment="1">
      <alignment horizontal="center"/>
    </xf>
    <xf numFmtId="0" fontId="10" fillId="5" borderId="17" xfId="2" applyFont="1" applyFill="1" applyBorder="1" applyAlignment="1">
      <alignment horizontal="center"/>
    </xf>
    <xf numFmtId="0" fontId="5" fillId="5" borderId="17" xfId="2" applyFont="1" applyFill="1" applyBorder="1" applyAlignment="1">
      <alignment horizontal="center"/>
    </xf>
    <xf numFmtId="0" fontId="5" fillId="5" borderId="9" xfId="2" applyFont="1" applyFill="1" applyBorder="1" applyAlignment="1">
      <alignment horizontal="center"/>
    </xf>
    <xf numFmtId="0" fontId="5" fillId="5" borderId="11" xfId="2" applyFont="1" applyFill="1" applyBorder="1" applyAlignment="1">
      <alignment horizontal="center"/>
    </xf>
    <xf numFmtId="0" fontId="5" fillId="2" borderId="3" xfId="2" applyFont="1" applyFill="1" applyBorder="1" applyAlignment="1">
      <alignment horizontal="center"/>
    </xf>
    <xf numFmtId="0" fontId="10" fillId="2" borderId="0" xfId="2" applyFont="1" applyFill="1" applyBorder="1" applyAlignment="1">
      <alignment horizontal="center"/>
    </xf>
    <xf numFmtId="165" fontId="5" fillId="2" borderId="0" xfId="2" applyNumberFormat="1" applyFont="1" applyFill="1" applyBorder="1" applyAlignment="1">
      <alignment horizontal="center"/>
    </xf>
    <xf numFmtId="0" fontId="5" fillId="0" borderId="3" xfId="2" applyFont="1" applyFill="1" applyBorder="1" applyAlignment="1">
      <alignment horizontal="center"/>
    </xf>
    <xf numFmtId="0" fontId="10" fillId="0" borderId="0" xfId="2" applyFont="1" applyFill="1" applyBorder="1" applyAlignment="1">
      <alignment horizontal="center"/>
    </xf>
    <xf numFmtId="165" fontId="5" fillId="0" borderId="0" xfId="2" applyNumberFormat="1" applyFont="1" applyFill="1" applyBorder="1" applyAlignment="1">
      <alignment horizontal="center"/>
    </xf>
    <xf numFmtId="0" fontId="0" fillId="0" borderId="3" xfId="0" applyFill="1" applyBorder="1" applyAlignment="1">
      <alignment horizontal="center"/>
    </xf>
    <xf numFmtId="0" fontId="5" fillId="0" borderId="18" xfId="2" applyFont="1" applyFill="1" applyBorder="1" applyAlignment="1">
      <alignment horizontal="center"/>
    </xf>
    <xf numFmtId="0" fontId="5" fillId="3" borderId="3" xfId="2" applyFont="1" applyFill="1" applyBorder="1" applyAlignment="1">
      <alignment horizontal="center"/>
    </xf>
    <xf numFmtId="0" fontId="10" fillId="3" borderId="0" xfId="2" applyFont="1" applyFill="1" applyBorder="1" applyAlignment="1">
      <alignment horizontal="center"/>
    </xf>
    <xf numFmtId="165" fontId="5" fillId="3" borderId="0" xfId="2" applyNumberFormat="1" applyFont="1" applyFill="1" applyBorder="1" applyAlignment="1">
      <alignment horizontal="center"/>
    </xf>
    <xf numFmtId="0" fontId="5" fillId="3" borderId="19" xfId="2" applyFont="1" applyFill="1" applyBorder="1" applyAlignment="1">
      <alignment horizontal="center"/>
    </xf>
    <xf numFmtId="0" fontId="0" fillId="3" borderId="3" xfId="0" applyFill="1" applyBorder="1" applyAlignment="1">
      <alignment horizontal="center"/>
    </xf>
    <xf numFmtId="0" fontId="5" fillId="3" borderId="1" xfId="2" applyFont="1" applyFill="1" applyBorder="1" applyAlignment="1">
      <alignment horizontal="center"/>
    </xf>
    <xf numFmtId="0" fontId="0" fillId="0" borderId="1" xfId="0" applyFill="1" applyBorder="1" applyAlignment="1">
      <alignment horizontal="center"/>
    </xf>
    <xf numFmtId="0" fontId="5" fillId="0" borderId="1" xfId="2" applyFont="1" applyFill="1" applyBorder="1" applyAlignment="1">
      <alignment horizontal="center"/>
    </xf>
    <xf numFmtId="0" fontId="0" fillId="2" borderId="1" xfId="0" applyFill="1" applyBorder="1" applyAlignment="1">
      <alignment horizontal="center"/>
    </xf>
    <xf numFmtId="165" fontId="5" fillId="4" borderId="0" xfId="2" applyNumberFormat="1" applyFont="1" applyFill="1" applyBorder="1" applyAlignment="1">
      <alignment horizontal="center"/>
    </xf>
    <xf numFmtId="0" fontId="0" fillId="2" borderId="13" xfId="0" applyFill="1" applyBorder="1" applyAlignment="1">
      <alignment horizontal="center"/>
    </xf>
    <xf numFmtId="0" fontId="10" fillId="2" borderId="14" xfId="2" applyFont="1" applyFill="1" applyBorder="1" applyAlignment="1">
      <alignment horizontal="center"/>
    </xf>
    <xf numFmtId="165" fontId="5" fillId="2" borderId="14" xfId="2" applyNumberFormat="1" applyFont="1" applyFill="1" applyBorder="1" applyAlignment="1">
      <alignment horizontal="center"/>
    </xf>
  </cellXfs>
  <cellStyles count="6">
    <cellStyle name="Normal" xfId="0" builtinId="0"/>
    <cellStyle name="Normal 4" xfId="5"/>
    <cellStyle name="Normal 5" xfId="4"/>
    <cellStyle name="Normal 5 2" xfId="1"/>
    <cellStyle name="Normal 5 2 2" xfId="3"/>
    <cellStyle name="Normal_Ark1" xfId="2"/>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udolf%20Egging/Dropbox/GGM_2018/SGGM-Pathways/data/SET-Nav/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fholz/AppData/Local/Temp/gas%20pipe%20data%202017.1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Other"/>
      <sheetName val="N"/>
      <sheetName val="A"/>
      <sheetName val="V"/>
      <sheetName val="W"/>
      <sheetName val="M"/>
    </sheetNames>
    <sheetDataSet>
      <sheetData sheetId="0"/>
      <sheetData sheetId="1"/>
      <sheetData sheetId="2">
        <row r="1">
          <cell r="C1" t="str">
            <v>*</v>
          </cell>
        </row>
        <row r="5">
          <cell r="D5" t="str">
            <v>CAN</v>
          </cell>
        </row>
        <row r="6">
          <cell r="D6" t="str">
            <v>CAN</v>
          </cell>
        </row>
        <row r="7">
          <cell r="D7" t="str">
            <v>MEX</v>
          </cell>
        </row>
        <row r="8">
          <cell r="D8" t="str">
            <v>USA</v>
          </cell>
        </row>
        <row r="9">
          <cell r="D9" t="str">
            <v>USA</v>
          </cell>
        </row>
        <row r="10">
          <cell r="D10" t="str">
            <v>USA</v>
          </cell>
        </row>
        <row r="11">
          <cell r="D11" t="str">
            <v>USA</v>
          </cell>
        </row>
        <row r="12">
          <cell r="D12" t="str">
            <v>USA</v>
          </cell>
        </row>
        <row r="13">
          <cell r="D13" t="str">
            <v>USA</v>
          </cell>
        </row>
        <row r="14">
          <cell r="D14" t="str">
            <v>USA</v>
          </cell>
        </row>
        <row r="15">
          <cell r="D15" t="str">
            <v>USA</v>
          </cell>
        </row>
        <row r="16">
          <cell r="D16" t="str">
            <v>USA</v>
          </cell>
        </row>
        <row r="17">
          <cell r="D17" t="str">
            <v>USA</v>
          </cell>
        </row>
        <row r="18">
          <cell r="D18" t="str">
            <v>ARG</v>
          </cell>
        </row>
        <row r="19">
          <cell r="D19" t="str">
            <v>BOL</v>
          </cell>
        </row>
        <row r="20">
          <cell r="D20" t="str">
            <v>BRA</v>
          </cell>
        </row>
        <row r="21">
          <cell r="D21" t="str">
            <v>CHL</v>
          </cell>
        </row>
        <row r="22">
          <cell r="D22" t="str">
            <v>COL</v>
          </cell>
        </row>
        <row r="23">
          <cell r="D23" t="str">
            <v>ECU</v>
          </cell>
        </row>
        <row r="24">
          <cell r="D24" t="str">
            <v>PER</v>
          </cell>
        </row>
        <row r="25">
          <cell r="D25" t="str">
            <v>TTO</v>
          </cell>
        </row>
        <row r="26">
          <cell r="D26" t="str">
            <v>VEN</v>
          </cell>
        </row>
        <row r="27">
          <cell r="D27" t="str">
            <v>AUT</v>
          </cell>
        </row>
        <row r="28">
          <cell r="D28" t="str">
            <v>BEL</v>
          </cell>
        </row>
        <row r="29">
          <cell r="D29" t="str">
            <v>BGR</v>
          </cell>
        </row>
        <row r="30">
          <cell r="D30" t="str">
            <v>CYP</v>
          </cell>
        </row>
        <row r="31">
          <cell r="D31" t="str">
            <v>CZE</v>
          </cell>
        </row>
        <row r="32">
          <cell r="D32" t="str">
            <v>DEU</v>
          </cell>
        </row>
        <row r="33">
          <cell r="D33" t="str">
            <v>DNK</v>
          </cell>
        </row>
        <row r="34">
          <cell r="D34" t="str">
            <v>ESP</v>
          </cell>
        </row>
        <row r="35">
          <cell r="D35" t="str">
            <v>EST</v>
          </cell>
        </row>
        <row r="36">
          <cell r="D36" t="str">
            <v>FIN</v>
          </cell>
        </row>
        <row r="37">
          <cell r="D37" t="str">
            <v>FRA</v>
          </cell>
        </row>
        <row r="38">
          <cell r="D38" t="str">
            <v>GBR</v>
          </cell>
        </row>
        <row r="39">
          <cell r="D39" t="str">
            <v>GRC</v>
          </cell>
        </row>
        <row r="40">
          <cell r="D40" t="str">
            <v>HRV</v>
          </cell>
        </row>
        <row r="41">
          <cell r="D41" t="str">
            <v>HUN</v>
          </cell>
        </row>
        <row r="42">
          <cell r="D42" t="str">
            <v>IRL</v>
          </cell>
        </row>
        <row r="43">
          <cell r="D43" t="str">
            <v>ITA</v>
          </cell>
        </row>
        <row r="44">
          <cell r="D44" t="str">
            <v>LTU</v>
          </cell>
        </row>
        <row r="45">
          <cell r="D45" t="str">
            <v>LVA</v>
          </cell>
        </row>
        <row r="46">
          <cell r="D46" t="str">
            <v>NLD</v>
          </cell>
        </row>
        <row r="47">
          <cell r="D47" t="str">
            <v>POL</v>
          </cell>
        </row>
        <row r="48">
          <cell r="D48" t="str">
            <v>PRT</v>
          </cell>
        </row>
        <row r="49">
          <cell r="D49" t="str">
            <v>ROM</v>
          </cell>
        </row>
        <row r="50">
          <cell r="D50" t="str">
            <v>SVK</v>
          </cell>
        </row>
        <row r="51">
          <cell r="D51" t="str">
            <v>SVN</v>
          </cell>
        </row>
        <row r="52">
          <cell r="D52" t="str">
            <v>SWE</v>
          </cell>
        </row>
        <row r="53">
          <cell r="D53" t="str">
            <v>ALB</v>
          </cell>
        </row>
        <row r="54">
          <cell r="D54" t="str">
            <v>BLR</v>
          </cell>
        </row>
        <row r="55">
          <cell r="D55" t="str">
            <v>CHE</v>
          </cell>
        </row>
        <row r="56">
          <cell r="D56" t="str">
            <v>NOR</v>
          </cell>
        </row>
        <row r="57">
          <cell r="D57" t="str">
            <v>SRB</v>
          </cell>
        </row>
        <row r="58">
          <cell r="D58" t="str">
            <v>TUR</v>
          </cell>
        </row>
        <row r="59">
          <cell r="D59" t="str">
            <v>UKR</v>
          </cell>
        </row>
        <row r="60">
          <cell r="D60" t="str">
            <v>RUS</v>
          </cell>
        </row>
        <row r="61">
          <cell r="D61" t="str">
            <v>RUS</v>
          </cell>
        </row>
        <row r="62">
          <cell r="D62" t="str">
            <v>RUS</v>
          </cell>
        </row>
        <row r="63">
          <cell r="D63" t="str">
            <v>RUS</v>
          </cell>
        </row>
        <row r="64">
          <cell r="D64" t="str">
            <v>AZE</v>
          </cell>
        </row>
        <row r="65">
          <cell r="D65" t="str">
            <v>KAZ</v>
          </cell>
        </row>
        <row r="66">
          <cell r="D66" t="str">
            <v>TKM</v>
          </cell>
        </row>
        <row r="67">
          <cell r="D67" t="str">
            <v>UZB</v>
          </cell>
        </row>
        <row r="68">
          <cell r="D68" t="str">
            <v>ARE</v>
          </cell>
        </row>
        <row r="69">
          <cell r="D69" t="str">
            <v>BHR</v>
          </cell>
        </row>
        <row r="70">
          <cell r="D70" t="str">
            <v>IRN</v>
          </cell>
        </row>
        <row r="71">
          <cell r="D71" t="str">
            <v>IRQ</v>
          </cell>
        </row>
        <row r="72">
          <cell r="D72" t="str">
            <v>ISR</v>
          </cell>
        </row>
        <row r="73">
          <cell r="D73" t="str">
            <v>KWT</v>
          </cell>
        </row>
        <row r="74">
          <cell r="D74" t="str">
            <v>OMN</v>
          </cell>
        </row>
        <row r="75">
          <cell r="D75" t="str">
            <v>QAT</v>
          </cell>
        </row>
        <row r="76">
          <cell r="D76" t="str">
            <v>SAU</v>
          </cell>
        </row>
        <row r="77">
          <cell r="D77" t="str">
            <v>SYR</v>
          </cell>
        </row>
        <row r="78">
          <cell r="D78" t="str">
            <v>YEM</v>
          </cell>
        </row>
        <row r="79">
          <cell r="D79" t="str">
            <v>AGO</v>
          </cell>
        </row>
        <row r="80">
          <cell r="D80" t="str">
            <v>COG</v>
          </cell>
        </row>
        <row r="81">
          <cell r="D81" t="str">
            <v>DZA</v>
          </cell>
        </row>
        <row r="82">
          <cell r="D82" t="str">
            <v>EGY</v>
          </cell>
        </row>
        <row r="83">
          <cell r="D83" t="str">
            <v>GNQ</v>
          </cell>
        </row>
        <row r="84">
          <cell r="D84" t="str">
            <v>LBY</v>
          </cell>
        </row>
        <row r="85">
          <cell r="D85" t="str">
            <v>MOZ</v>
          </cell>
        </row>
        <row r="86">
          <cell r="D86" t="str">
            <v>NGA</v>
          </cell>
        </row>
        <row r="87">
          <cell r="D87" t="str">
            <v>TUN</v>
          </cell>
        </row>
        <row r="88">
          <cell r="D88" t="str">
            <v>TZA</v>
          </cell>
        </row>
        <row r="89">
          <cell r="D89" t="str">
            <v>ZAF</v>
          </cell>
        </row>
        <row r="90">
          <cell r="D90" t="str">
            <v>AUS</v>
          </cell>
        </row>
        <row r="91">
          <cell r="D91" t="str">
            <v>BGD</v>
          </cell>
        </row>
        <row r="92">
          <cell r="D92" t="str">
            <v>BRN</v>
          </cell>
        </row>
        <row r="93">
          <cell r="D93" t="str">
            <v>CHN</v>
          </cell>
        </row>
        <row r="94">
          <cell r="D94" t="str">
            <v>CHN</v>
          </cell>
        </row>
        <row r="95">
          <cell r="D95" t="str">
            <v>CHN</v>
          </cell>
        </row>
        <row r="96">
          <cell r="D96" t="str">
            <v>CHN</v>
          </cell>
        </row>
        <row r="97">
          <cell r="D97" t="str">
            <v>CHN</v>
          </cell>
        </row>
        <row r="98">
          <cell r="D98" t="str">
            <v>CHN</v>
          </cell>
        </row>
        <row r="99">
          <cell r="D99" t="str">
            <v>IDN</v>
          </cell>
        </row>
        <row r="100">
          <cell r="D100" t="str">
            <v>IND</v>
          </cell>
        </row>
        <row r="101">
          <cell r="D101" t="str">
            <v>IND</v>
          </cell>
        </row>
        <row r="102">
          <cell r="D102" t="str">
            <v>IND</v>
          </cell>
        </row>
        <row r="103">
          <cell r="D103" t="str">
            <v>IND</v>
          </cell>
        </row>
        <row r="104">
          <cell r="D104" t="str">
            <v>JPN</v>
          </cell>
        </row>
        <row r="105">
          <cell r="D105" t="str">
            <v>KOR</v>
          </cell>
        </row>
        <row r="106">
          <cell r="D106" t="str">
            <v>MMR</v>
          </cell>
        </row>
        <row r="107">
          <cell r="D107" t="str">
            <v>MYS</v>
          </cell>
        </row>
        <row r="108">
          <cell r="D108" t="str">
            <v>NZL</v>
          </cell>
        </row>
        <row r="109">
          <cell r="D109" t="str">
            <v>PAK</v>
          </cell>
        </row>
        <row r="110">
          <cell r="D110" t="str">
            <v>PHL</v>
          </cell>
        </row>
        <row r="111">
          <cell r="D111" t="str">
            <v>PNG</v>
          </cell>
        </row>
        <row r="112">
          <cell r="D112" t="str">
            <v>SGP</v>
          </cell>
        </row>
        <row r="113">
          <cell r="D113" t="str">
            <v>THA</v>
          </cell>
        </row>
        <row r="114">
          <cell r="D114" t="str">
            <v>TWN</v>
          </cell>
        </row>
        <row r="115">
          <cell r="D115" t="str">
            <v>VNM</v>
          </cell>
        </row>
        <row r="116">
          <cell r="D116" t="str">
            <v>AGO</v>
          </cell>
        </row>
        <row r="117">
          <cell r="D117" t="str">
            <v>ARE</v>
          </cell>
        </row>
        <row r="118">
          <cell r="D118" t="str">
            <v>AUS</v>
          </cell>
        </row>
        <row r="119">
          <cell r="D119" t="str">
            <v>BRN</v>
          </cell>
        </row>
        <row r="120">
          <cell r="D120" t="str">
            <v>CAN</v>
          </cell>
        </row>
        <row r="121">
          <cell r="D121" t="str">
            <v>CAN</v>
          </cell>
        </row>
        <row r="122">
          <cell r="D122" t="str">
            <v>DZA</v>
          </cell>
        </row>
        <row r="123">
          <cell r="D123" t="str">
            <v>EGY</v>
          </cell>
        </row>
        <row r="124">
          <cell r="D124" t="str">
            <v>GNQ</v>
          </cell>
        </row>
        <row r="125">
          <cell r="D125" t="str">
            <v>IDN</v>
          </cell>
        </row>
        <row r="126">
          <cell r="D126" t="str">
            <v>IRN</v>
          </cell>
        </row>
        <row r="127">
          <cell r="D127" t="str">
            <v>LBY</v>
          </cell>
        </row>
        <row r="128">
          <cell r="D128" t="str">
            <v>MOZ</v>
          </cell>
        </row>
        <row r="129">
          <cell r="D129" t="str">
            <v>MYS</v>
          </cell>
        </row>
        <row r="130">
          <cell r="D130" t="str">
            <v>NGA</v>
          </cell>
        </row>
        <row r="131">
          <cell r="D131" t="str">
            <v>CYP</v>
          </cell>
        </row>
        <row r="132">
          <cell r="D132" t="str">
            <v>NOR</v>
          </cell>
        </row>
        <row r="133">
          <cell r="D133" t="str">
            <v>OMN</v>
          </cell>
        </row>
        <row r="134">
          <cell r="D134" t="str">
            <v>PER</v>
          </cell>
        </row>
        <row r="135">
          <cell r="D135" t="str">
            <v>QAT</v>
          </cell>
        </row>
        <row r="136">
          <cell r="D136" t="str">
            <v>RUS</v>
          </cell>
        </row>
        <row r="137">
          <cell r="D137" t="str">
            <v>RUS</v>
          </cell>
        </row>
        <row r="138">
          <cell r="D138" t="str">
            <v>TTO</v>
          </cell>
        </row>
        <row r="139">
          <cell r="D139" t="str">
            <v>TZA</v>
          </cell>
        </row>
        <row r="140">
          <cell r="D140" t="str">
            <v>USA</v>
          </cell>
        </row>
        <row r="141">
          <cell r="D141" t="str">
            <v>USA</v>
          </cell>
        </row>
        <row r="142">
          <cell r="D142" t="str">
            <v>USA</v>
          </cell>
        </row>
        <row r="143">
          <cell r="D143" t="str">
            <v>YEM</v>
          </cell>
        </row>
        <row r="144">
          <cell r="D144" t="str">
            <v>PNG</v>
          </cell>
        </row>
        <row r="145">
          <cell r="D145" t="str">
            <v>ARE</v>
          </cell>
        </row>
        <row r="146">
          <cell r="D146" t="str">
            <v>ARG</v>
          </cell>
        </row>
        <row r="147">
          <cell r="D147" t="str">
            <v>BEL</v>
          </cell>
        </row>
        <row r="148">
          <cell r="D148" t="str">
            <v>BGD</v>
          </cell>
        </row>
        <row r="149">
          <cell r="D149" t="str">
            <v>BHR</v>
          </cell>
        </row>
        <row r="150">
          <cell r="D150" t="str">
            <v>BRA</v>
          </cell>
        </row>
        <row r="151">
          <cell r="D151" t="str">
            <v>CAN</v>
          </cell>
        </row>
        <row r="152">
          <cell r="D152" t="str">
            <v>CHL</v>
          </cell>
        </row>
        <row r="153">
          <cell r="D153" t="str">
            <v>CHN</v>
          </cell>
        </row>
        <row r="154">
          <cell r="D154" t="str">
            <v>CHN</v>
          </cell>
        </row>
        <row r="155">
          <cell r="D155" t="str">
            <v>CHN</v>
          </cell>
        </row>
        <row r="156">
          <cell r="D156" t="str">
            <v>COL</v>
          </cell>
        </row>
        <row r="157">
          <cell r="D157" t="str">
            <v>DEU</v>
          </cell>
        </row>
        <row r="158">
          <cell r="D158" t="str">
            <v>EGY</v>
          </cell>
        </row>
        <row r="159">
          <cell r="D159" t="str">
            <v>ESP</v>
          </cell>
        </row>
        <row r="160">
          <cell r="D160" t="str">
            <v>ESP</v>
          </cell>
        </row>
        <row r="161">
          <cell r="D161" t="str">
            <v>ESP</v>
          </cell>
        </row>
        <row r="162">
          <cell r="D162" t="str">
            <v>EST</v>
          </cell>
        </row>
        <row r="163">
          <cell r="D163" t="str">
            <v>FIN</v>
          </cell>
        </row>
        <row r="164">
          <cell r="D164" t="str">
            <v>FRA</v>
          </cell>
        </row>
        <row r="165">
          <cell r="D165" t="str">
            <v>FRA</v>
          </cell>
        </row>
        <row r="166">
          <cell r="D166" t="str">
            <v>GBR</v>
          </cell>
        </row>
        <row r="167">
          <cell r="D167" t="str">
            <v>GRC</v>
          </cell>
        </row>
        <row r="168">
          <cell r="D168" t="str">
            <v>HRV</v>
          </cell>
        </row>
        <row r="169">
          <cell r="D169" t="str">
            <v>IDN</v>
          </cell>
        </row>
        <row r="170">
          <cell r="D170" t="str">
            <v>IND</v>
          </cell>
        </row>
        <row r="171">
          <cell r="D171" t="str">
            <v>IND</v>
          </cell>
        </row>
        <row r="172">
          <cell r="D172" t="str">
            <v>IRL</v>
          </cell>
        </row>
        <row r="173">
          <cell r="D173" t="str">
            <v>ISR</v>
          </cell>
        </row>
        <row r="174">
          <cell r="D174" t="str">
            <v>ITA</v>
          </cell>
        </row>
        <row r="175">
          <cell r="D175" t="str">
            <v>JPN</v>
          </cell>
        </row>
        <row r="176">
          <cell r="D176" t="str">
            <v>KOR</v>
          </cell>
        </row>
        <row r="177">
          <cell r="D177" t="str">
            <v>KWT</v>
          </cell>
        </row>
        <row r="178">
          <cell r="D178" t="str">
            <v>LTU</v>
          </cell>
        </row>
        <row r="179">
          <cell r="D179" t="str">
            <v>MEX</v>
          </cell>
        </row>
        <row r="180">
          <cell r="D180" t="str">
            <v>MEX</v>
          </cell>
        </row>
        <row r="181">
          <cell r="D181" t="str">
            <v>MYS</v>
          </cell>
        </row>
        <row r="182">
          <cell r="D182" t="str">
            <v>NLD</v>
          </cell>
        </row>
        <row r="183">
          <cell r="D183" t="str">
            <v>NOR</v>
          </cell>
        </row>
        <row r="184">
          <cell r="D184" t="str">
            <v>PAK</v>
          </cell>
        </row>
        <row r="185">
          <cell r="D185" t="str">
            <v>PHL</v>
          </cell>
        </row>
        <row r="186">
          <cell r="D186" t="str">
            <v>POL</v>
          </cell>
        </row>
        <row r="187">
          <cell r="D187" t="str">
            <v>PRT</v>
          </cell>
        </row>
        <row r="188">
          <cell r="D188" t="str">
            <v>SGP</v>
          </cell>
        </row>
        <row r="189">
          <cell r="D189" t="str">
            <v>SWE</v>
          </cell>
        </row>
        <row r="190">
          <cell r="D190" t="str">
            <v>THA</v>
          </cell>
        </row>
        <row r="191">
          <cell r="D191" t="str">
            <v>TUR</v>
          </cell>
        </row>
        <row r="192">
          <cell r="D192" t="str">
            <v>TWN</v>
          </cell>
        </row>
        <row r="193">
          <cell r="D193" t="str">
            <v>UKR</v>
          </cell>
        </row>
        <row r="194">
          <cell r="D194" t="str">
            <v>USA</v>
          </cell>
        </row>
        <row r="195">
          <cell r="D195" t="str">
            <v>USA</v>
          </cell>
        </row>
        <row r="196">
          <cell r="D196" t="str">
            <v>USA</v>
          </cell>
        </row>
        <row r="197">
          <cell r="D197" t="str">
            <v>USA</v>
          </cell>
        </row>
        <row r="198">
          <cell r="D198" t="str">
            <v>VNM</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DO"/>
      <sheetName val="Geo nodes &amp; conversions"/>
      <sheetName val="PipeData"/>
      <sheetName val="GGM-2014"/>
      <sheetName val="FID projects"/>
      <sheetName val="PCI-shortlist"/>
    </sheetNames>
    <sheetDataSet>
      <sheetData sheetId="0"/>
      <sheetData sheetId="1">
        <row r="1">
          <cell r="A1" t="str">
            <v>1 TWh = 0.0955 bcm</v>
          </cell>
          <cell r="B1">
            <v>9.553835865099837E-2</v>
          </cell>
        </row>
      </sheetData>
      <sheetData sheetId="2">
        <row r="1">
          <cell r="F1" t="str">
            <v>Table PipeData(n_o, n_i, arc,*)</v>
          </cell>
        </row>
      </sheetData>
      <sheetData sheetId="3"/>
      <sheetData sheetId="4">
        <row r="1">
          <cell r="S1" t="str">
            <v>TO CHECK</v>
          </cell>
        </row>
      </sheetData>
      <sheetData sheetId="5">
        <row r="1">
          <cell r="R1" t="str">
            <v>PipeData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26"/>
  <sheetViews>
    <sheetView workbookViewId="0">
      <selection activeCell="B4" sqref="B4"/>
    </sheetView>
  </sheetViews>
  <sheetFormatPr defaultRowHeight="14.5" x14ac:dyDescent="0.35"/>
  <cols>
    <col min="1" max="1" width="19.90625" bestFit="1" customWidth="1"/>
    <col min="2" max="2" width="12.54296875" customWidth="1"/>
    <col min="3" max="3" width="31.54296875" bestFit="1" customWidth="1"/>
    <col min="4" max="4" width="31.54296875" customWidth="1"/>
    <col min="5" max="5" width="62.54296875" bestFit="1" customWidth="1"/>
  </cols>
  <sheetData>
    <row r="4" spans="1:5" ht="21" x14ac:dyDescent="0.5">
      <c r="B4" s="34" t="s">
        <v>183</v>
      </c>
      <c r="D4" s="34"/>
    </row>
    <row r="6" spans="1:5" x14ac:dyDescent="0.35">
      <c r="A6" t="s">
        <v>184</v>
      </c>
    </row>
    <row r="8" spans="1:5" x14ac:dyDescent="0.35">
      <c r="B8" s="1" t="s">
        <v>155</v>
      </c>
      <c r="C8" s="1" t="s">
        <v>162</v>
      </c>
      <c r="D8" s="1" t="s">
        <v>167</v>
      </c>
      <c r="E8" t="s">
        <v>156</v>
      </c>
    </row>
    <row r="9" spans="1:5" x14ac:dyDescent="0.35">
      <c r="B9" s="1"/>
      <c r="C9" s="1"/>
      <c r="D9" s="1"/>
    </row>
    <row r="10" spans="1:5" x14ac:dyDescent="0.35">
      <c r="B10" s="1"/>
      <c r="C10" s="1"/>
      <c r="D10" s="1"/>
    </row>
    <row r="11" spans="1:5" x14ac:dyDescent="0.35">
      <c r="B11" t="s">
        <v>157</v>
      </c>
      <c r="C11" t="s">
        <v>163</v>
      </c>
      <c r="D11" t="s">
        <v>168</v>
      </c>
      <c r="E11" t="s">
        <v>164</v>
      </c>
    </row>
    <row r="12" spans="1:5" x14ac:dyDescent="0.35">
      <c r="D12" s="1" t="s">
        <v>167</v>
      </c>
      <c r="E12" t="s">
        <v>165</v>
      </c>
    </row>
    <row r="13" spans="1:5" x14ac:dyDescent="0.35">
      <c r="D13" s="1" t="s">
        <v>169</v>
      </c>
    </row>
    <row r="15" spans="1:5" x14ac:dyDescent="0.35">
      <c r="B15" t="s">
        <v>158</v>
      </c>
      <c r="C15" t="s">
        <v>163</v>
      </c>
      <c r="D15" s="1" t="s">
        <v>170</v>
      </c>
      <c r="E15" t="s">
        <v>166</v>
      </c>
    </row>
    <row r="16" spans="1:5" x14ac:dyDescent="0.35">
      <c r="D16" s="1" t="s">
        <v>171</v>
      </c>
      <c r="E16" t="s">
        <v>172</v>
      </c>
    </row>
    <row r="17" spans="2:5" x14ac:dyDescent="0.35">
      <c r="D17" s="1" t="s">
        <v>173</v>
      </c>
      <c r="E17" t="s">
        <v>174</v>
      </c>
    </row>
    <row r="18" spans="2:5" x14ac:dyDescent="0.35">
      <c r="D18" s="1"/>
      <c r="E18" t="s">
        <v>175</v>
      </c>
    </row>
    <row r="19" spans="2:5" x14ac:dyDescent="0.35">
      <c r="D19" s="1" t="s">
        <v>167</v>
      </c>
      <c r="E19" t="s">
        <v>159</v>
      </c>
    </row>
    <row r="20" spans="2:5" x14ac:dyDescent="0.35">
      <c r="D20" s="1" t="s">
        <v>169</v>
      </c>
    </row>
    <row r="23" spans="2:5" x14ac:dyDescent="0.35">
      <c r="B23" t="s">
        <v>160</v>
      </c>
      <c r="C23" t="s">
        <v>178</v>
      </c>
      <c r="D23" t="s">
        <v>146</v>
      </c>
      <c r="E23" t="s">
        <v>179</v>
      </c>
    </row>
    <row r="24" spans="2:5" x14ac:dyDescent="0.35">
      <c r="D24" t="s">
        <v>180</v>
      </c>
      <c r="E24" t="s">
        <v>181</v>
      </c>
    </row>
    <row r="25" spans="2:5" x14ac:dyDescent="0.35">
      <c r="D25" s="1" t="s">
        <v>167</v>
      </c>
      <c r="E25" t="s">
        <v>161</v>
      </c>
    </row>
    <row r="26" spans="2:5" x14ac:dyDescent="0.35">
      <c r="D26" s="1" t="s">
        <v>182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120" zoomScaleNormal="120" workbookViewId="0">
      <selection activeCell="E3" sqref="E3"/>
    </sheetView>
  </sheetViews>
  <sheetFormatPr defaultRowHeight="14.5" x14ac:dyDescent="0.35"/>
  <cols>
    <col min="2" max="2" width="5.7265625" bestFit="1" customWidth="1"/>
    <col min="3" max="3" width="11" customWidth="1"/>
  </cols>
  <sheetData>
    <row r="1" spans="1:5" x14ac:dyDescent="0.35">
      <c r="A1" s="35"/>
      <c r="B1" s="35"/>
      <c r="C1" s="35"/>
      <c r="D1" s="35"/>
    </row>
    <row r="2" spans="1:5" x14ac:dyDescent="0.35">
      <c r="A2" s="35"/>
      <c r="B2" s="35"/>
      <c r="C2" s="35"/>
      <c r="D2" s="35"/>
    </row>
    <row r="3" spans="1:5" x14ac:dyDescent="0.35">
      <c r="A3" s="35"/>
      <c r="B3" s="35"/>
      <c r="C3" s="35"/>
      <c r="D3" s="35"/>
      <c r="E3" s="61" t="s">
        <v>153</v>
      </c>
    </row>
    <row r="4" spans="1:5" x14ac:dyDescent="0.35">
      <c r="A4" s="35"/>
      <c r="B4" s="36" t="s">
        <v>147</v>
      </c>
      <c r="C4" s="36" t="s">
        <v>148</v>
      </c>
      <c r="D4" s="35"/>
      <c r="E4" s="61" t="s">
        <v>150</v>
      </c>
    </row>
    <row r="5" spans="1:5" x14ac:dyDescent="0.35">
      <c r="A5" s="35"/>
      <c r="B5" s="37">
        <v>2015</v>
      </c>
      <c r="C5" s="38">
        <v>2.7E-2</v>
      </c>
      <c r="D5" s="35"/>
      <c r="E5" s="61" t="s">
        <v>152</v>
      </c>
    </row>
    <row r="6" spans="1:5" x14ac:dyDescent="0.35">
      <c r="A6" s="35"/>
      <c r="B6" s="37">
        <f>+B5+5</f>
        <v>2020</v>
      </c>
      <c r="C6" s="38">
        <v>2.8000000000000001E-2</v>
      </c>
      <c r="D6" s="35"/>
      <c r="E6" s="61" t="s">
        <v>151</v>
      </c>
    </row>
    <row r="7" spans="1:5" x14ac:dyDescent="0.35">
      <c r="A7" s="35"/>
      <c r="B7" s="37">
        <f t="shared" ref="B7:B14" si="0">+B6+5</f>
        <v>2025</v>
      </c>
      <c r="C7" s="38">
        <v>2.8000000000000001E-2</v>
      </c>
      <c r="D7" s="35"/>
      <c r="E7" s="61" t="s">
        <v>154</v>
      </c>
    </row>
    <row r="8" spans="1:5" x14ac:dyDescent="0.35">
      <c r="A8" s="35"/>
      <c r="B8" s="37">
        <f t="shared" si="0"/>
        <v>2030</v>
      </c>
      <c r="C8" s="38">
        <v>2.7E-2</v>
      </c>
      <c r="D8" s="35"/>
    </row>
    <row r="9" spans="1:5" x14ac:dyDescent="0.35">
      <c r="A9" s="35"/>
      <c r="B9" s="37">
        <f t="shared" si="0"/>
        <v>2035</v>
      </c>
      <c r="C9" s="38">
        <v>2.7E-2</v>
      </c>
      <c r="D9" s="35"/>
    </row>
    <row r="10" spans="1:5" x14ac:dyDescent="0.35">
      <c r="A10" s="35"/>
      <c r="B10" s="37">
        <f t="shared" si="0"/>
        <v>2040</v>
      </c>
      <c r="C10" s="38">
        <v>2.7E-2</v>
      </c>
      <c r="D10" s="35"/>
    </row>
    <row r="11" spans="1:5" x14ac:dyDescent="0.35">
      <c r="A11" s="35"/>
      <c r="B11" s="37">
        <f t="shared" si="0"/>
        <v>2045</v>
      </c>
      <c r="C11" s="38">
        <v>2.7E-2</v>
      </c>
      <c r="D11" s="35"/>
    </row>
    <row r="12" spans="1:5" x14ac:dyDescent="0.35">
      <c r="A12" s="35"/>
      <c r="B12" s="37">
        <f t="shared" si="0"/>
        <v>2050</v>
      </c>
      <c r="C12" s="38">
        <v>2.7E-2</v>
      </c>
      <c r="D12" s="35"/>
    </row>
    <row r="13" spans="1:5" x14ac:dyDescent="0.35">
      <c r="A13" s="35"/>
      <c r="B13" s="37">
        <f t="shared" si="0"/>
        <v>2055</v>
      </c>
      <c r="C13" s="39">
        <v>2.7E-2</v>
      </c>
      <c r="D13" s="35"/>
    </row>
    <row r="14" spans="1:5" x14ac:dyDescent="0.35">
      <c r="A14" s="35"/>
      <c r="B14" s="37">
        <f t="shared" si="0"/>
        <v>2060</v>
      </c>
      <c r="C14" s="39">
        <v>2.7E-2</v>
      </c>
      <c r="D14" s="35"/>
    </row>
    <row r="15" spans="1:5" x14ac:dyDescent="0.35">
      <c r="A15" s="35"/>
      <c r="B15" s="35"/>
      <c r="C15" s="35"/>
      <c r="D15" s="35"/>
    </row>
    <row r="16" spans="1:5" x14ac:dyDescent="0.35">
      <c r="A16" s="35"/>
      <c r="B16" s="35"/>
      <c r="C16" s="35"/>
      <c r="D16" s="3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96"/>
  <sheetViews>
    <sheetView zoomScale="80" zoomScaleNormal="80" workbookViewId="0">
      <pane ySplit="3" topLeftCell="A51" activePane="bottomLeft" state="frozen"/>
      <selection activeCell="H90" sqref="H90:I90"/>
      <selection pane="bottomLeft" activeCell="F59" sqref="F59"/>
    </sheetView>
  </sheetViews>
  <sheetFormatPr defaultColWidth="9.1796875" defaultRowHeight="14.5" x14ac:dyDescent="0.35"/>
  <cols>
    <col min="3" max="5" width="9.1796875" style="2"/>
    <col min="6" max="15" width="9.26953125" style="2" bestFit="1" customWidth="1"/>
    <col min="19" max="19" width="6.7265625" bestFit="1" customWidth="1"/>
  </cols>
  <sheetData>
    <row r="1" spans="1:22" x14ac:dyDescent="0.35">
      <c r="A1" t="s">
        <v>149</v>
      </c>
      <c r="B1" t="s">
        <v>109</v>
      </c>
      <c r="C1" s="3">
        <f t="shared" ref="C1:E1" si="0">MIN(C5:C97)</f>
        <v>0.5</v>
      </c>
      <c r="D1" s="3">
        <f t="shared" si="0"/>
        <v>0.46</v>
      </c>
      <c r="E1" s="3">
        <f t="shared" si="0"/>
        <v>0.04</v>
      </c>
      <c r="F1" s="3">
        <f t="shared" ref="F1:O1" si="1">MIN(F4:F96)</f>
        <v>1.03</v>
      </c>
      <c r="G1" s="3">
        <f t="shared" si="1"/>
        <v>1.03</v>
      </c>
      <c r="H1" s="3">
        <f t="shared" si="1"/>
        <v>1.03</v>
      </c>
      <c r="I1" s="3">
        <f t="shared" si="1"/>
        <v>1.03</v>
      </c>
      <c r="J1" s="3">
        <f t="shared" si="1"/>
        <v>1.03</v>
      </c>
      <c r="K1" s="3">
        <f t="shared" si="1"/>
        <v>1.03</v>
      </c>
      <c r="L1" s="3">
        <f t="shared" si="1"/>
        <v>1.03</v>
      </c>
      <c r="M1" s="3">
        <f t="shared" si="1"/>
        <v>1.03</v>
      </c>
      <c r="N1" s="3">
        <f t="shared" si="1"/>
        <v>1.03</v>
      </c>
      <c r="O1" s="3">
        <f t="shared" si="1"/>
        <v>1.03</v>
      </c>
      <c r="P1" s="2" t="s">
        <v>109</v>
      </c>
      <c r="Q1" s="3">
        <f>MIN(F1:O1)</f>
        <v>1.03</v>
      </c>
      <c r="R1" s="3"/>
      <c r="V1" s="3">
        <f>MAX(V4:V96)</f>
        <v>0</v>
      </c>
    </row>
    <row r="2" spans="1:22" x14ac:dyDescent="0.35">
      <c r="A2" t="s">
        <v>149</v>
      </c>
      <c r="B2" t="s">
        <v>108</v>
      </c>
      <c r="C2" s="3">
        <f t="shared" ref="C2:E2" si="2">MAX(C5:C97)</f>
        <v>0.5</v>
      </c>
      <c r="D2" s="3">
        <f t="shared" si="2"/>
        <v>0.46</v>
      </c>
      <c r="E2" s="3">
        <f t="shared" si="2"/>
        <v>0.04</v>
      </c>
      <c r="F2" s="3">
        <f t="shared" ref="F2:O2" si="3">MAX(F4:F96)</f>
        <v>1.08</v>
      </c>
      <c r="G2" s="3">
        <f t="shared" si="3"/>
        <v>1.05</v>
      </c>
      <c r="H2" s="3">
        <f t="shared" si="3"/>
        <v>1.05</v>
      </c>
      <c r="I2" s="3">
        <f t="shared" si="3"/>
        <v>1.05</v>
      </c>
      <c r="J2" s="3">
        <f t="shared" si="3"/>
        <v>1.05</v>
      </c>
      <c r="K2" s="3">
        <f t="shared" si="3"/>
        <v>1.05</v>
      </c>
      <c r="L2" s="3">
        <f t="shared" si="3"/>
        <v>1.05</v>
      </c>
      <c r="M2" s="3">
        <f t="shared" si="3"/>
        <v>1.05</v>
      </c>
      <c r="N2" s="3">
        <f t="shared" si="3"/>
        <v>1.05</v>
      </c>
      <c r="O2" s="3">
        <f t="shared" si="3"/>
        <v>1.05</v>
      </c>
      <c r="P2" s="2" t="s">
        <v>108</v>
      </c>
      <c r="Q2" s="3">
        <f>MAX(F2:O2)</f>
        <v>1.08</v>
      </c>
      <c r="R2" s="3"/>
      <c r="S2" t="s">
        <v>149</v>
      </c>
      <c r="V2" s="3">
        <f>MIN(V4:V96)</f>
        <v>-3.0000000000000027E-2</v>
      </c>
    </row>
    <row r="3" spans="1:22" x14ac:dyDescent="0.35">
      <c r="A3" s="24" t="s">
        <v>107</v>
      </c>
      <c r="B3" s="23" t="s">
        <v>106</v>
      </c>
      <c r="C3" s="22" t="s">
        <v>105</v>
      </c>
      <c r="D3" s="22" t="s">
        <v>104</v>
      </c>
      <c r="E3" s="21" t="s">
        <v>103</v>
      </c>
      <c r="F3" s="21">
        <v>2015</v>
      </c>
      <c r="G3" s="21">
        <v>2020</v>
      </c>
      <c r="H3" s="21">
        <v>2025</v>
      </c>
      <c r="I3" s="21">
        <v>2030</v>
      </c>
      <c r="J3" s="21">
        <v>2035</v>
      </c>
      <c r="K3" s="21">
        <v>2040</v>
      </c>
      <c r="L3" s="21">
        <v>2045</v>
      </c>
      <c r="M3" s="21">
        <v>2050</v>
      </c>
      <c r="N3" s="21">
        <v>2055</v>
      </c>
      <c r="O3" s="21">
        <v>2060</v>
      </c>
      <c r="S3" s="20" t="s">
        <v>102</v>
      </c>
    </row>
    <row r="4" spans="1:22" x14ac:dyDescent="0.35">
      <c r="A4" s="11" t="s">
        <v>90</v>
      </c>
      <c r="B4" s="9" t="s">
        <v>101</v>
      </c>
      <c r="C4" s="8">
        <v>0.5</v>
      </c>
      <c r="D4" s="8">
        <v>0.46</v>
      </c>
      <c r="E4" s="8">
        <v>0.04</v>
      </c>
      <c r="F4" s="8">
        <v>1.03</v>
      </c>
      <c r="G4" s="8">
        <f t="shared" ref="G4:O19" si="4">F4</f>
        <v>1.03</v>
      </c>
      <c r="H4" s="8">
        <f t="shared" si="4"/>
        <v>1.03</v>
      </c>
      <c r="I4" s="8">
        <f t="shared" si="4"/>
        <v>1.03</v>
      </c>
      <c r="J4" s="8">
        <f t="shared" si="4"/>
        <v>1.03</v>
      </c>
      <c r="K4" s="8">
        <f t="shared" si="4"/>
        <v>1.03</v>
      </c>
      <c r="L4" s="8">
        <f t="shared" si="4"/>
        <v>1.03</v>
      </c>
      <c r="M4" s="8">
        <f t="shared" si="4"/>
        <v>1.03</v>
      </c>
      <c r="N4" s="8">
        <f t="shared" si="4"/>
        <v>1.03</v>
      </c>
      <c r="O4" s="8">
        <f t="shared" si="4"/>
        <v>1.03</v>
      </c>
      <c r="S4" s="4">
        <f t="shared" ref="S4:S35" si="5">SUM(C4:E4)</f>
        <v>1</v>
      </c>
      <c r="T4" s="60">
        <f>MIN(F4:O4)</f>
        <v>1.03</v>
      </c>
      <c r="U4" s="60">
        <f>MAX(F4:O4)</f>
        <v>1.03</v>
      </c>
      <c r="V4" s="3">
        <f>T4-U4</f>
        <v>0</v>
      </c>
    </row>
    <row r="5" spans="1:22" x14ac:dyDescent="0.35">
      <c r="A5" s="10" t="s">
        <v>90</v>
      </c>
      <c r="B5" s="9" t="s">
        <v>100</v>
      </c>
      <c r="C5" s="8">
        <v>0.5</v>
      </c>
      <c r="D5" s="8">
        <v>0.46</v>
      </c>
      <c r="E5" s="8">
        <v>0.04</v>
      </c>
      <c r="F5" s="8">
        <v>1.05</v>
      </c>
      <c r="G5" s="8">
        <f t="shared" si="4"/>
        <v>1.05</v>
      </c>
      <c r="H5" s="8">
        <f t="shared" si="4"/>
        <v>1.05</v>
      </c>
      <c r="I5" s="8">
        <f t="shared" si="4"/>
        <v>1.05</v>
      </c>
      <c r="J5" s="8">
        <f t="shared" si="4"/>
        <v>1.05</v>
      </c>
      <c r="K5" s="8">
        <f t="shared" si="4"/>
        <v>1.05</v>
      </c>
      <c r="L5" s="8">
        <f t="shared" si="4"/>
        <v>1.05</v>
      </c>
      <c r="M5" s="8">
        <f t="shared" si="4"/>
        <v>1.05</v>
      </c>
      <c r="N5" s="8">
        <f t="shared" si="4"/>
        <v>1.05</v>
      </c>
      <c r="O5" s="8">
        <f t="shared" si="4"/>
        <v>1.05</v>
      </c>
      <c r="S5" s="4">
        <f t="shared" si="5"/>
        <v>1</v>
      </c>
      <c r="T5" s="60">
        <f t="shared" ref="T5:T24" si="6">MIN(F5:O5)</f>
        <v>1.05</v>
      </c>
      <c r="U5" s="60">
        <f t="shared" ref="U5:U24" si="7">MAX(F5:O5)</f>
        <v>1.05</v>
      </c>
      <c r="V5" s="3">
        <f t="shared" ref="V5:V68" si="8">T5-U5</f>
        <v>0</v>
      </c>
    </row>
    <row r="6" spans="1:22" x14ac:dyDescent="0.35">
      <c r="A6" s="10" t="s">
        <v>90</v>
      </c>
      <c r="B6" s="9" t="s">
        <v>99</v>
      </c>
      <c r="C6" s="8">
        <v>0.5</v>
      </c>
      <c r="D6" s="8">
        <v>0.46</v>
      </c>
      <c r="E6" s="8">
        <v>0.04</v>
      </c>
      <c r="F6" s="8">
        <v>1.05</v>
      </c>
      <c r="G6" s="8">
        <f t="shared" si="4"/>
        <v>1.05</v>
      </c>
      <c r="H6" s="8">
        <f t="shared" si="4"/>
        <v>1.05</v>
      </c>
      <c r="I6" s="8">
        <f t="shared" si="4"/>
        <v>1.05</v>
      </c>
      <c r="J6" s="8">
        <f t="shared" si="4"/>
        <v>1.05</v>
      </c>
      <c r="K6" s="8">
        <f t="shared" si="4"/>
        <v>1.05</v>
      </c>
      <c r="L6" s="8">
        <f t="shared" si="4"/>
        <v>1.05</v>
      </c>
      <c r="M6" s="8">
        <f t="shared" si="4"/>
        <v>1.05</v>
      </c>
      <c r="N6" s="8">
        <f t="shared" si="4"/>
        <v>1.05</v>
      </c>
      <c r="O6" s="8">
        <f t="shared" si="4"/>
        <v>1.05</v>
      </c>
      <c r="S6" s="4">
        <f t="shared" si="5"/>
        <v>1</v>
      </c>
      <c r="T6" s="60">
        <f t="shared" si="6"/>
        <v>1.05</v>
      </c>
      <c r="U6" s="60">
        <f t="shared" si="7"/>
        <v>1.05</v>
      </c>
      <c r="V6" s="3">
        <f t="shared" si="8"/>
        <v>0</v>
      </c>
    </row>
    <row r="7" spans="1:22" x14ac:dyDescent="0.35">
      <c r="A7" s="10" t="s">
        <v>90</v>
      </c>
      <c r="B7" s="9" t="s">
        <v>98</v>
      </c>
      <c r="C7" s="8">
        <v>0.5</v>
      </c>
      <c r="D7" s="8">
        <v>0.46</v>
      </c>
      <c r="E7" s="8">
        <v>0.04</v>
      </c>
      <c r="F7" s="8">
        <v>1.05</v>
      </c>
      <c r="G7" s="8">
        <f t="shared" si="4"/>
        <v>1.05</v>
      </c>
      <c r="H7" s="8">
        <f t="shared" si="4"/>
        <v>1.05</v>
      </c>
      <c r="I7" s="8">
        <f t="shared" si="4"/>
        <v>1.05</v>
      </c>
      <c r="J7" s="8">
        <f t="shared" si="4"/>
        <v>1.05</v>
      </c>
      <c r="K7" s="8">
        <f t="shared" si="4"/>
        <v>1.05</v>
      </c>
      <c r="L7" s="8">
        <f t="shared" si="4"/>
        <v>1.05</v>
      </c>
      <c r="M7" s="8">
        <f t="shared" si="4"/>
        <v>1.05</v>
      </c>
      <c r="N7" s="8">
        <f t="shared" si="4"/>
        <v>1.05</v>
      </c>
      <c r="O7" s="8">
        <f t="shared" si="4"/>
        <v>1.05</v>
      </c>
      <c r="S7" s="4">
        <f t="shared" si="5"/>
        <v>1</v>
      </c>
      <c r="T7" s="60">
        <f t="shared" si="6"/>
        <v>1.05</v>
      </c>
      <c r="U7" s="60">
        <f t="shared" si="7"/>
        <v>1.05</v>
      </c>
      <c r="V7" s="3">
        <f t="shared" si="8"/>
        <v>0</v>
      </c>
    </row>
    <row r="8" spans="1:22" x14ac:dyDescent="0.35">
      <c r="A8" s="10" t="s">
        <v>90</v>
      </c>
      <c r="B8" s="9" t="s">
        <v>97</v>
      </c>
      <c r="C8" s="8">
        <v>0.5</v>
      </c>
      <c r="D8" s="8">
        <v>0.46</v>
      </c>
      <c r="E8" s="8">
        <v>0.04</v>
      </c>
      <c r="F8" s="8">
        <v>1.03</v>
      </c>
      <c r="G8" s="8">
        <f t="shared" si="4"/>
        <v>1.03</v>
      </c>
      <c r="H8" s="8">
        <f t="shared" si="4"/>
        <v>1.03</v>
      </c>
      <c r="I8" s="8">
        <f t="shared" si="4"/>
        <v>1.03</v>
      </c>
      <c r="J8" s="8">
        <f t="shared" si="4"/>
        <v>1.03</v>
      </c>
      <c r="K8" s="8">
        <f t="shared" si="4"/>
        <v>1.03</v>
      </c>
      <c r="L8" s="8">
        <f t="shared" si="4"/>
        <v>1.03</v>
      </c>
      <c r="M8" s="8">
        <f t="shared" si="4"/>
        <v>1.03</v>
      </c>
      <c r="N8" s="8">
        <f t="shared" si="4"/>
        <v>1.03</v>
      </c>
      <c r="O8" s="8">
        <f t="shared" si="4"/>
        <v>1.03</v>
      </c>
      <c r="S8" s="4">
        <f t="shared" si="5"/>
        <v>1</v>
      </c>
      <c r="T8" s="60">
        <f t="shared" si="6"/>
        <v>1.03</v>
      </c>
      <c r="U8" s="60">
        <f t="shared" si="7"/>
        <v>1.03</v>
      </c>
      <c r="V8" s="3">
        <f t="shared" si="8"/>
        <v>0</v>
      </c>
    </row>
    <row r="9" spans="1:22" x14ac:dyDescent="0.35">
      <c r="A9" s="10" t="s">
        <v>90</v>
      </c>
      <c r="B9" s="9" t="s">
        <v>96</v>
      </c>
      <c r="C9" s="8">
        <v>0.5</v>
      </c>
      <c r="D9" s="8">
        <v>0.46</v>
      </c>
      <c r="E9" s="8">
        <v>0.04</v>
      </c>
      <c r="F9" s="8">
        <v>1.03</v>
      </c>
      <c r="G9" s="8">
        <f t="shared" si="4"/>
        <v>1.03</v>
      </c>
      <c r="H9" s="8">
        <f t="shared" si="4"/>
        <v>1.03</v>
      </c>
      <c r="I9" s="8">
        <f t="shared" si="4"/>
        <v>1.03</v>
      </c>
      <c r="J9" s="8">
        <f t="shared" si="4"/>
        <v>1.03</v>
      </c>
      <c r="K9" s="8">
        <f t="shared" si="4"/>
        <v>1.03</v>
      </c>
      <c r="L9" s="8">
        <f t="shared" si="4"/>
        <v>1.03</v>
      </c>
      <c r="M9" s="8">
        <f t="shared" si="4"/>
        <v>1.03</v>
      </c>
      <c r="N9" s="8">
        <f t="shared" si="4"/>
        <v>1.03</v>
      </c>
      <c r="O9" s="8">
        <f t="shared" si="4"/>
        <v>1.03</v>
      </c>
      <c r="S9" s="4">
        <f t="shared" si="5"/>
        <v>1</v>
      </c>
      <c r="T9" s="60">
        <f t="shared" si="6"/>
        <v>1.03</v>
      </c>
      <c r="U9" s="60">
        <f t="shared" si="7"/>
        <v>1.03</v>
      </c>
      <c r="V9" s="3">
        <f t="shared" si="8"/>
        <v>0</v>
      </c>
    </row>
    <row r="10" spans="1:22" x14ac:dyDescent="0.35">
      <c r="A10" s="10" t="s">
        <v>90</v>
      </c>
      <c r="B10" s="9" t="s">
        <v>95</v>
      </c>
      <c r="C10" s="8">
        <v>0.5</v>
      </c>
      <c r="D10" s="8">
        <v>0.46</v>
      </c>
      <c r="E10" s="8">
        <v>0.04</v>
      </c>
      <c r="F10" s="8">
        <v>1.03</v>
      </c>
      <c r="G10" s="8">
        <f t="shared" si="4"/>
        <v>1.03</v>
      </c>
      <c r="H10" s="8">
        <f t="shared" si="4"/>
        <v>1.03</v>
      </c>
      <c r="I10" s="8">
        <f t="shared" si="4"/>
        <v>1.03</v>
      </c>
      <c r="J10" s="8">
        <f t="shared" si="4"/>
        <v>1.03</v>
      </c>
      <c r="K10" s="8">
        <f t="shared" si="4"/>
        <v>1.03</v>
      </c>
      <c r="L10" s="8">
        <f t="shared" si="4"/>
        <v>1.03</v>
      </c>
      <c r="M10" s="8">
        <f t="shared" si="4"/>
        <v>1.03</v>
      </c>
      <c r="N10" s="8">
        <f t="shared" si="4"/>
        <v>1.03</v>
      </c>
      <c r="O10" s="8">
        <f t="shared" si="4"/>
        <v>1.03</v>
      </c>
      <c r="S10" s="4">
        <f t="shared" si="5"/>
        <v>1</v>
      </c>
      <c r="T10" s="60">
        <f t="shared" si="6"/>
        <v>1.03</v>
      </c>
      <c r="U10" s="60">
        <f t="shared" si="7"/>
        <v>1.03</v>
      </c>
      <c r="V10" s="3">
        <f t="shared" si="8"/>
        <v>0</v>
      </c>
    </row>
    <row r="11" spans="1:22" x14ac:dyDescent="0.35">
      <c r="A11" s="10" t="s">
        <v>90</v>
      </c>
      <c r="B11" s="9" t="s">
        <v>94</v>
      </c>
      <c r="C11" s="8">
        <v>0.5</v>
      </c>
      <c r="D11" s="8">
        <v>0.46</v>
      </c>
      <c r="E11" s="8">
        <v>0.04</v>
      </c>
      <c r="F11" s="8">
        <v>1.03</v>
      </c>
      <c r="G11" s="8">
        <f t="shared" si="4"/>
        <v>1.03</v>
      </c>
      <c r="H11" s="8">
        <f t="shared" si="4"/>
        <v>1.03</v>
      </c>
      <c r="I11" s="8">
        <f t="shared" si="4"/>
        <v>1.03</v>
      </c>
      <c r="J11" s="8">
        <f t="shared" si="4"/>
        <v>1.03</v>
      </c>
      <c r="K11" s="8">
        <f t="shared" si="4"/>
        <v>1.03</v>
      </c>
      <c r="L11" s="8">
        <f t="shared" si="4"/>
        <v>1.03</v>
      </c>
      <c r="M11" s="8">
        <f t="shared" si="4"/>
        <v>1.03</v>
      </c>
      <c r="N11" s="8">
        <f t="shared" si="4"/>
        <v>1.03</v>
      </c>
      <c r="O11" s="8">
        <f t="shared" si="4"/>
        <v>1.03</v>
      </c>
      <c r="S11" s="4">
        <f t="shared" si="5"/>
        <v>1</v>
      </c>
      <c r="T11" s="60">
        <f t="shared" si="6"/>
        <v>1.03</v>
      </c>
      <c r="U11" s="60">
        <f t="shared" si="7"/>
        <v>1.03</v>
      </c>
      <c r="V11" s="3">
        <f t="shared" si="8"/>
        <v>0</v>
      </c>
    </row>
    <row r="12" spans="1:22" x14ac:dyDescent="0.35">
      <c r="A12" s="10" t="s">
        <v>90</v>
      </c>
      <c r="B12" s="9" t="s">
        <v>93</v>
      </c>
      <c r="C12" s="8">
        <v>0.5</v>
      </c>
      <c r="D12" s="8">
        <v>0.46</v>
      </c>
      <c r="E12" s="8">
        <v>0.04</v>
      </c>
      <c r="F12" s="8">
        <v>1.05</v>
      </c>
      <c r="G12" s="8">
        <f t="shared" si="4"/>
        <v>1.05</v>
      </c>
      <c r="H12" s="8">
        <f t="shared" si="4"/>
        <v>1.05</v>
      </c>
      <c r="I12" s="8">
        <f t="shared" si="4"/>
        <v>1.05</v>
      </c>
      <c r="J12" s="8">
        <f t="shared" si="4"/>
        <v>1.05</v>
      </c>
      <c r="K12" s="8">
        <f t="shared" si="4"/>
        <v>1.05</v>
      </c>
      <c r="L12" s="8">
        <f t="shared" si="4"/>
        <v>1.05</v>
      </c>
      <c r="M12" s="8">
        <f t="shared" si="4"/>
        <v>1.05</v>
      </c>
      <c r="N12" s="8">
        <f t="shared" si="4"/>
        <v>1.05</v>
      </c>
      <c r="O12" s="8">
        <f t="shared" si="4"/>
        <v>1.05</v>
      </c>
      <c r="S12" s="4">
        <f t="shared" si="5"/>
        <v>1</v>
      </c>
      <c r="T12" s="60">
        <f t="shared" si="6"/>
        <v>1.05</v>
      </c>
      <c r="U12" s="60">
        <f t="shared" si="7"/>
        <v>1.05</v>
      </c>
      <c r="V12" s="3">
        <f t="shared" si="8"/>
        <v>0</v>
      </c>
    </row>
    <row r="13" spans="1:22" x14ac:dyDescent="0.35">
      <c r="A13" s="10" t="s">
        <v>90</v>
      </c>
      <c r="B13" s="9" t="s">
        <v>92</v>
      </c>
      <c r="C13" s="8">
        <v>0.5</v>
      </c>
      <c r="D13" s="8">
        <v>0.46</v>
      </c>
      <c r="E13" s="8">
        <v>0.04</v>
      </c>
      <c r="F13" s="8">
        <v>1.05</v>
      </c>
      <c r="G13" s="8">
        <f t="shared" si="4"/>
        <v>1.05</v>
      </c>
      <c r="H13" s="8">
        <f t="shared" si="4"/>
        <v>1.05</v>
      </c>
      <c r="I13" s="8">
        <f t="shared" si="4"/>
        <v>1.05</v>
      </c>
      <c r="J13" s="8">
        <f t="shared" si="4"/>
        <v>1.05</v>
      </c>
      <c r="K13" s="8">
        <f t="shared" si="4"/>
        <v>1.05</v>
      </c>
      <c r="L13" s="8">
        <f t="shared" si="4"/>
        <v>1.05</v>
      </c>
      <c r="M13" s="8">
        <f t="shared" si="4"/>
        <v>1.05</v>
      </c>
      <c r="N13" s="8">
        <f t="shared" si="4"/>
        <v>1.05</v>
      </c>
      <c r="O13" s="8">
        <f t="shared" si="4"/>
        <v>1.05</v>
      </c>
      <c r="S13" s="4">
        <f t="shared" si="5"/>
        <v>1</v>
      </c>
      <c r="T13" s="60">
        <f t="shared" si="6"/>
        <v>1.05</v>
      </c>
      <c r="U13" s="60">
        <f t="shared" si="7"/>
        <v>1.05</v>
      </c>
      <c r="V13" s="3">
        <f t="shared" si="8"/>
        <v>0</v>
      </c>
    </row>
    <row r="14" spans="1:22" x14ac:dyDescent="0.35">
      <c r="A14" s="10" t="s">
        <v>90</v>
      </c>
      <c r="B14" s="9" t="s">
        <v>91</v>
      </c>
      <c r="C14" s="8">
        <v>0.5</v>
      </c>
      <c r="D14" s="8">
        <v>0.46</v>
      </c>
      <c r="E14" s="8">
        <v>0.04</v>
      </c>
      <c r="F14" s="8">
        <v>1.03</v>
      </c>
      <c r="G14" s="8">
        <f t="shared" si="4"/>
        <v>1.03</v>
      </c>
      <c r="H14" s="8">
        <f t="shared" si="4"/>
        <v>1.03</v>
      </c>
      <c r="I14" s="8">
        <f t="shared" si="4"/>
        <v>1.03</v>
      </c>
      <c r="J14" s="8">
        <f t="shared" si="4"/>
        <v>1.03</v>
      </c>
      <c r="K14" s="8">
        <f t="shared" si="4"/>
        <v>1.03</v>
      </c>
      <c r="L14" s="8">
        <f t="shared" si="4"/>
        <v>1.03</v>
      </c>
      <c r="M14" s="8">
        <f t="shared" si="4"/>
        <v>1.03</v>
      </c>
      <c r="N14" s="8">
        <f t="shared" si="4"/>
        <v>1.03</v>
      </c>
      <c r="O14" s="8">
        <f t="shared" si="4"/>
        <v>1.03</v>
      </c>
      <c r="S14" s="4">
        <f t="shared" si="5"/>
        <v>1</v>
      </c>
      <c r="T14" s="60">
        <f t="shared" si="6"/>
        <v>1.03</v>
      </c>
      <c r="U14" s="60">
        <f t="shared" si="7"/>
        <v>1.03</v>
      </c>
      <c r="V14" s="3">
        <f t="shared" si="8"/>
        <v>0</v>
      </c>
    </row>
    <row r="15" spans="1:22" x14ac:dyDescent="0.35">
      <c r="A15" s="10" t="s">
        <v>90</v>
      </c>
      <c r="B15" s="9" t="s">
        <v>89</v>
      </c>
      <c r="C15" s="8">
        <v>0.5</v>
      </c>
      <c r="D15" s="8">
        <v>0.46</v>
      </c>
      <c r="E15" s="8">
        <v>0.04</v>
      </c>
      <c r="F15" s="8">
        <v>1.03</v>
      </c>
      <c r="G15" s="8">
        <f t="shared" si="4"/>
        <v>1.03</v>
      </c>
      <c r="H15" s="8">
        <f t="shared" si="4"/>
        <v>1.03</v>
      </c>
      <c r="I15" s="8">
        <f t="shared" si="4"/>
        <v>1.03</v>
      </c>
      <c r="J15" s="8">
        <f t="shared" si="4"/>
        <v>1.03</v>
      </c>
      <c r="K15" s="8">
        <f t="shared" si="4"/>
        <v>1.03</v>
      </c>
      <c r="L15" s="8">
        <f t="shared" si="4"/>
        <v>1.03</v>
      </c>
      <c r="M15" s="8">
        <f t="shared" si="4"/>
        <v>1.03</v>
      </c>
      <c r="N15" s="8">
        <f t="shared" si="4"/>
        <v>1.03</v>
      </c>
      <c r="O15" s="8">
        <f t="shared" si="4"/>
        <v>1.03</v>
      </c>
      <c r="S15" s="4">
        <f t="shared" si="5"/>
        <v>1</v>
      </c>
      <c r="T15" s="60">
        <f t="shared" si="6"/>
        <v>1.03</v>
      </c>
      <c r="U15" s="60">
        <f t="shared" si="7"/>
        <v>1.03</v>
      </c>
      <c r="V15" s="3">
        <f t="shared" si="8"/>
        <v>0</v>
      </c>
    </row>
    <row r="16" spans="1:22" x14ac:dyDescent="0.35">
      <c r="A16" s="42" t="s">
        <v>80</v>
      </c>
      <c r="B16" s="40" t="s">
        <v>88</v>
      </c>
      <c r="C16" s="41">
        <v>0.5</v>
      </c>
      <c r="D16" s="41">
        <v>0.46</v>
      </c>
      <c r="E16" s="41">
        <v>0.04</v>
      </c>
      <c r="F16" s="41">
        <v>1.03</v>
      </c>
      <c r="G16" s="41">
        <f t="shared" si="4"/>
        <v>1.03</v>
      </c>
      <c r="H16" s="41">
        <f t="shared" si="4"/>
        <v>1.03</v>
      </c>
      <c r="I16" s="41">
        <f t="shared" si="4"/>
        <v>1.03</v>
      </c>
      <c r="J16" s="41">
        <f t="shared" si="4"/>
        <v>1.03</v>
      </c>
      <c r="K16" s="41">
        <f t="shared" si="4"/>
        <v>1.03</v>
      </c>
      <c r="L16" s="41">
        <f t="shared" si="4"/>
        <v>1.03</v>
      </c>
      <c r="M16" s="41">
        <f t="shared" si="4"/>
        <v>1.03</v>
      </c>
      <c r="N16" s="41">
        <f t="shared" si="4"/>
        <v>1.03</v>
      </c>
      <c r="O16" s="41">
        <f t="shared" si="4"/>
        <v>1.03</v>
      </c>
      <c r="S16" s="4">
        <f t="shared" si="5"/>
        <v>1</v>
      </c>
      <c r="T16" s="60">
        <f t="shared" si="6"/>
        <v>1.03</v>
      </c>
      <c r="U16" s="60">
        <f t="shared" si="7"/>
        <v>1.03</v>
      </c>
      <c r="V16" s="3">
        <f t="shared" si="8"/>
        <v>0</v>
      </c>
    </row>
    <row r="17" spans="1:22" x14ac:dyDescent="0.35">
      <c r="A17" s="42" t="s">
        <v>80</v>
      </c>
      <c r="B17" s="40" t="s">
        <v>87</v>
      </c>
      <c r="C17" s="41">
        <v>0.5</v>
      </c>
      <c r="D17" s="41">
        <v>0.46</v>
      </c>
      <c r="E17" s="41">
        <v>0.04</v>
      </c>
      <c r="F17" s="41">
        <v>1.05</v>
      </c>
      <c r="G17" s="41">
        <f t="shared" si="4"/>
        <v>1.05</v>
      </c>
      <c r="H17" s="41">
        <f t="shared" si="4"/>
        <v>1.05</v>
      </c>
      <c r="I17" s="41">
        <f t="shared" si="4"/>
        <v>1.05</v>
      </c>
      <c r="J17" s="41">
        <f t="shared" si="4"/>
        <v>1.05</v>
      </c>
      <c r="K17" s="41">
        <f t="shared" si="4"/>
        <v>1.05</v>
      </c>
      <c r="L17" s="41">
        <f t="shared" si="4"/>
        <v>1.05</v>
      </c>
      <c r="M17" s="41">
        <f t="shared" si="4"/>
        <v>1.05</v>
      </c>
      <c r="N17" s="41">
        <f t="shared" si="4"/>
        <v>1.05</v>
      </c>
      <c r="O17" s="41">
        <f t="shared" si="4"/>
        <v>1.05</v>
      </c>
      <c r="S17" s="4">
        <f t="shared" si="5"/>
        <v>1</v>
      </c>
      <c r="T17" s="60">
        <f t="shared" si="6"/>
        <v>1.05</v>
      </c>
      <c r="U17" s="60">
        <f t="shared" si="7"/>
        <v>1.05</v>
      </c>
      <c r="V17" s="3">
        <f t="shared" si="8"/>
        <v>0</v>
      </c>
    </row>
    <row r="18" spans="1:22" x14ac:dyDescent="0.35">
      <c r="A18" s="42" t="s">
        <v>80</v>
      </c>
      <c r="B18" s="40" t="s">
        <v>86</v>
      </c>
      <c r="C18" s="41">
        <v>0.5</v>
      </c>
      <c r="D18" s="41">
        <v>0.46</v>
      </c>
      <c r="E18" s="41">
        <v>0.04</v>
      </c>
      <c r="F18" s="41">
        <v>1.03</v>
      </c>
      <c r="G18" s="41">
        <f t="shared" si="4"/>
        <v>1.03</v>
      </c>
      <c r="H18" s="41">
        <f t="shared" si="4"/>
        <v>1.03</v>
      </c>
      <c r="I18" s="41">
        <f t="shared" si="4"/>
        <v>1.03</v>
      </c>
      <c r="J18" s="41">
        <f t="shared" si="4"/>
        <v>1.03</v>
      </c>
      <c r="K18" s="41">
        <f t="shared" si="4"/>
        <v>1.03</v>
      </c>
      <c r="L18" s="41">
        <f t="shared" si="4"/>
        <v>1.03</v>
      </c>
      <c r="M18" s="41">
        <f t="shared" si="4"/>
        <v>1.03</v>
      </c>
      <c r="N18" s="41">
        <f t="shared" si="4"/>
        <v>1.03</v>
      </c>
      <c r="O18" s="41">
        <f t="shared" si="4"/>
        <v>1.03</v>
      </c>
      <c r="S18" s="4">
        <f t="shared" si="5"/>
        <v>1</v>
      </c>
      <c r="T18" s="60">
        <f t="shared" si="6"/>
        <v>1.03</v>
      </c>
      <c r="U18" s="60">
        <f t="shared" si="7"/>
        <v>1.03</v>
      </c>
      <c r="V18" s="3">
        <f t="shared" si="8"/>
        <v>0</v>
      </c>
    </row>
    <row r="19" spans="1:22" x14ac:dyDescent="0.35">
      <c r="A19" s="42" t="s">
        <v>80</v>
      </c>
      <c r="B19" s="40" t="s">
        <v>85</v>
      </c>
      <c r="C19" s="41">
        <v>0.5</v>
      </c>
      <c r="D19" s="41">
        <v>0.46</v>
      </c>
      <c r="E19" s="41">
        <v>0.04</v>
      </c>
      <c r="F19" s="41">
        <v>1.03</v>
      </c>
      <c r="G19" s="41">
        <f t="shared" si="4"/>
        <v>1.03</v>
      </c>
      <c r="H19" s="41">
        <f t="shared" si="4"/>
        <v>1.03</v>
      </c>
      <c r="I19" s="41">
        <f t="shared" si="4"/>
        <v>1.03</v>
      </c>
      <c r="J19" s="41">
        <f t="shared" si="4"/>
        <v>1.03</v>
      </c>
      <c r="K19" s="41">
        <f t="shared" si="4"/>
        <v>1.03</v>
      </c>
      <c r="L19" s="41">
        <f t="shared" si="4"/>
        <v>1.03</v>
      </c>
      <c r="M19" s="41">
        <f t="shared" si="4"/>
        <v>1.03</v>
      </c>
      <c r="N19" s="41">
        <f t="shared" si="4"/>
        <v>1.03</v>
      </c>
      <c r="O19" s="41">
        <f t="shared" si="4"/>
        <v>1.03</v>
      </c>
      <c r="S19" s="4">
        <f t="shared" si="5"/>
        <v>1</v>
      </c>
      <c r="T19" s="60">
        <f t="shared" si="6"/>
        <v>1.03</v>
      </c>
      <c r="U19" s="60">
        <f t="shared" si="7"/>
        <v>1.03</v>
      </c>
      <c r="V19" s="3">
        <f t="shared" si="8"/>
        <v>0</v>
      </c>
    </row>
    <row r="20" spans="1:22" x14ac:dyDescent="0.35">
      <c r="A20" s="42" t="s">
        <v>80</v>
      </c>
      <c r="B20" s="40" t="s">
        <v>84</v>
      </c>
      <c r="C20" s="41">
        <v>0.5</v>
      </c>
      <c r="D20" s="41">
        <v>0.46</v>
      </c>
      <c r="E20" s="41">
        <v>0.04</v>
      </c>
      <c r="F20" s="41">
        <v>1.05</v>
      </c>
      <c r="G20" s="41">
        <f t="shared" ref="G20:O48" si="9">F20</f>
        <v>1.05</v>
      </c>
      <c r="H20" s="41">
        <f t="shared" si="9"/>
        <v>1.05</v>
      </c>
      <c r="I20" s="41">
        <f t="shared" si="9"/>
        <v>1.05</v>
      </c>
      <c r="J20" s="41">
        <f t="shared" si="9"/>
        <v>1.05</v>
      </c>
      <c r="K20" s="41">
        <f t="shared" si="9"/>
        <v>1.05</v>
      </c>
      <c r="L20" s="41">
        <f t="shared" si="9"/>
        <v>1.05</v>
      </c>
      <c r="M20" s="41">
        <f t="shared" si="9"/>
        <v>1.05</v>
      </c>
      <c r="N20" s="41">
        <f t="shared" si="9"/>
        <v>1.05</v>
      </c>
      <c r="O20" s="41">
        <f t="shared" si="9"/>
        <v>1.05</v>
      </c>
      <c r="S20" s="4">
        <f t="shared" si="5"/>
        <v>1</v>
      </c>
      <c r="T20" s="60">
        <f t="shared" si="6"/>
        <v>1.05</v>
      </c>
      <c r="U20" s="60">
        <f t="shared" si="7"/>
        <v>1.05</v>
      </c>
      <c r="V20" s="3">
        <f t="shared" si="8"/>
        <v>0</v>
      </c>
    </row>
    <row r="21" spans="1:22" x14ac:dyDescent="0.35">
      <c r="A21" s="43" t="s">
        <v>80</v>
      </c>
      <c r="B21" s="40" t="s">
        <v>83</v>
      </c>
      <c r="C21" s="41">
        <v>0.5</v>
      </c>
      <c r="D21" s="41">
        <v>0.46</v>
      </c>
      <c r="E21" s="41">
        <v>0.04</v>
      </c>
      <c r="F21" s="41">
        <v>1.05</v>
      </c>
      <c r="G21" s="41">
        <f t="shared" si="9"/>
        <v>1.05</v>
      </c>
      <c r="H21" s="41">
        <f t="shared" si="9"/>
        <v>1.05</v>
      </c>
      <c r="I21" s="41">
        <f t="shared" si="9"/>
        <v>1.05</v>
      </c>
      <c r="J21" s="41">
        <f t="shared" si="9"/>
        <v>1.05</v>
      </c>
      <c r="K21" s="41">
        <f t="shared" si="9"/>
        <v>1.05</v>
      </c>
      <c r="L21" s="41">
        <f t="shared" si="9"/>
        <v>1.05</v>
      </c>
      <c r="M21" s="41">
        <f t="shared" si="9"/>
        <v>1.05</v>
      </c>
      <c r="N21" s="41">
        <f t="shared" si="9"/>
        <v>1.05</v>
      </c>
      <c r="O21" s="41">
        <f t="shared" si="9"/>
        <v>1.05</v>
      </c>
      <c r="S21" s="4">
        <f t="shared" si="5"/>
        <v>1</v>
      </c>
      <c r="T21" s="60">
        <f t="shared" si="6"/>
        <v>1.05</v>
      </c>
      <c r="U21" s="60">
        <f t="shared" si="7"/>
        <v>1.05</v>
      </c>
      <c r="V21" s="3">
        <f t="shared" si="8"/>
        <v>0</v>
      </c>
    </row>
    <row r="22" spans="1:22" x14ac:dyDescent="0.35">
      <c r="A22" s="42" t="s">
        <v>80</v>
      </c>
      <c r="B22" s="40" t="s">
        <v>82</v>
      </c>
      <c r="C22" s="41">
        <v>0.5</v>
      </c>
      <c r="D22" s="41">
        <v>0.46</v>
      </c>
      <c r="E22" s="41">
        <v>0.04</v>
      </c>
      <c r="F22" s="41">
        <v>1.05</v>
      </c>
      <c r="G22" s="41">
        <f t="shared" si="9"/>
        <v>1.05</v>
      </c>
      <c r="H22" s="41">
        <f t="shared" si="9"/>
        <v>1.05</v>
      </c>
      <c r="I22" s="41">
        <f t="shared" si="9"/>
        <v>1.05</v>
      </c>
      <c r="J22" s="41">
        <f t="shared" si="9"/>
        <v>1.05</v>
      </c>
      <c r="K22" s="41">
        <f t="shared" si="9"/>
        <v>1.05</v>
      </c>
      <c r="L22" s="41">
        <f t="shared" si="9"/>
        <v>1.05</v>
      </c>
      <c r="M22" s="41">
        <f t="shared" si="9"/>
        <v>1.05</v>
      </c>
      <c r="N22" s="41">
        <f t="shared" si="9"/>
        <v>1.05</v>
      </c>
      <c r="O22" s="41">
        <f t="shared" si="9"/>
        <v>1.05</v>
      </c>
      <c r="S22" s="4">
        <f t="shared" si="5"/>
        <v>1</v>
      </c>
      <c r="T22" s="60">
        <f t="shared" si="6"/>
        <v>1.05</v>
      </c>
      <c r="U22" s="60">
        <f t="shared" si="7"/>
        <v>1.05</v>
      </c>
      <c r="V22" s="3">
        <f t="shared" si="8"/>
        <v>0</v>
      </c>
    </row>
    <row r="23" spans="1:22" x14ac:dyDescent="0.35">
      <c r="A23" s="42" t="s">
        <v>80</v>
      </c>
      <c r="B23" s="40" t="s">
        <v>81</v>
      </c>
      <c r="C23" s="41">
        <v>0.5</v>
      </c>
      <c r="D23" s="41">
        <v>0.46</v>
      </c>
      <c r="E23" s="41">
        <v>0.04</v>
      </c>
      <c r="F23" s="41">
        <v>1.05</v>
      </c>
      <c r="G23" s="41">
        <f t="shared" si="9"/>
        <v>1.05</v>
      </c>
      <c r="H23" s="41">
        <f t="shared" si="9"/>
        <v>1.05</v>
      </c>
      <c r="I23" s="41">
        <f t="shared" si="9"/>
        <v>1.05</v>
      </c>
      <c r="J23" s="41">
        <f t="shared" si="9"/>
        <v>1.05</v>
      </c>
      <c r="K23" s="41">
        <f t="shared" si="9"/>
        <v>1.05</v>
      </c>
      <c r="L23" s="41">
        <f t="shared" si="9"/>
        <v>1.05</v>
      </c>
      <c r="M23" s="41">
        <f t="shared" si="9"/>
        <v>1.05</v>
      </c>
      <c r="N23" s="41">
        <f t="shared" si="9"/>
        <v>1.05</v>
      </c>
      <c r="O23" s="41">
        <f t="shared" si="9"/>
        <v>1.05</v>
      </c>
      <c r="S23" s="4">
        <f t="shared" si="5"/>
        <v>1</v>
      </c>
      <c r="T23" s="60">
        <f t="shared" si="6"/>
        <v>1.05</v>
      </c>
      <c r="U23" s="60">
        <f t="shared" si="7"/>
        <v>1.05</v>
      </c>
      <c r="V23" s="3">
        <f t="shared" si="8"/>
        <v>0</v>
      </c>
    </row>
    <row r="24" spans="1:22" x14ac:dyDescent="0.35">
      <c r="A24" s="42" t="s">
        <v>80</v>
      </c>
      <c r="B24" s="40" t="s">
        <v>79</v>
      </c>
      <c r="C24" s="41">
        <v>0.5</v>
      </c>
      <c r="D24" s="41">
        <v>0.46</v>
      </c>
      <c r="E24" s="41">
        <v>0.04</v>
      </c>
      <c r="F24" s="41">
        <v>1.05</v>
      </c>
      <c r="G24" s="41">
        <f t="shared" si="9"/>
        <v>1.05</v>
      </c>
      <c r="H24" s="41">
        <f t="shared" si="9"/>
        <v>1.05</v>
      </c>
      <c r="I24" s="41">
        <f t="shared" si="9"/>
        <v>1.05</v>
      </c>
      <c r="J24" s="41">
        <f t="shared" si="9"/>
        <v>1.05</v>
      </c>
      <c r="K24" s="41">
        <f t="shared" si="9"/>
        <v>1.05</v>
      </c>
      <c r="L24" s="41">
        <f t="shared" si="9"/>
        <v>1.05</v>
      </c>
      <c r="M24" s="41">
        <f t="shared" si="9"/>
        <v>1.05</v>
      </c>
      <c r="N24" s="41">
        <f t="shared" si="9"/>
        <v>1.05</v>
      </c>
      <c r="O24" s="41">
        <f t="shared" si="9"/>
        <v>1.05</v>
      </c>
      <c r="S24" s="4">
        <f t="shared" si="5"/>
        <v>1</v>
      </c>
      <c r="T24" s="60">
        <f t="shared" si="6"/>
        <v>1.05</v>
      </c>
      <c r="U24" s="60">
        <f t="shared" si="7"/>
        <v>1.05</v>
      </c>
      <c r="V24" s="3">
        <f t="shared" si="8"/>
        <v>0</v>
      </c>
    </row>
    <row r="25" spans="1:22" x14ac:dyDescent="0.35">
      <c r="A25" s="19" t="s">
        <v>65</v>
      </c>
      <c r="B25" s="18" t="s">
        <v>78</v>
      </c>
      <c r="C25" s="17">
        <v>0.5</v>
      </c>
      <c r="D25" s="17">
        <v>0.46</v>
      </c>
      <c r="E25" s="17">
        <v>0.04</v>
      </c>
      <c r="F25" s="17">
        <v>1.03</v>
      </c>
      <c r="G25" s="17">
        <f t="shared" si="9"/>
        <v>1.03</v>
      </c>
      <c r="H25" s="17">
        <f t="shared" si="9"/>
        <v>1.03</v>
      </c>
      <c r="I25" s="17">
        <f t="shared" si="9"/>
        <v>1.03</v>
      </c>
      <c r="J25" s="17">
        <f t="shared" si="9"/>
        <v>1.03</v>
      </c>
      <c r="K25" s="17">
        <f t="shared" si="9"/>
        <v>1.03</v>
      </c>
      <c r="L25" s="17">
        <f t="shared" si="9"/>
        <v>1.03</v>
      </c>
      <c r="M25" s="17">
        <f t="shared" si="9"/>
        <v>1.03</v>
      </c>
      <c r="N25" s="17">
        <f t="shared" si="9"/>
        <v>1.03</v>
      </c>
      <c r="O25" s="17">
        <f t="shared" si="9"/>
        <v>1.03</v>
      </c>
      <c r="S25" s="4">
        <f t="shared" si="5"/>
        <v>1</v>
      </c>
      <c r="T25" s="60">
        <f>MIN(F25:O25)</f>
        <v>1.03</v>
      </c>
      <c r="U25" s="60">
        <f>MAX(F25:O25)</f>
        <v>1.03</v>
      </c>
      <c r="V25" s="3">
        <f t="shared" si="8"/>
        <v>0</v>
      </c>
    </row>
    <row r="26" spans="1:22" x14ac:dyDescent="0.35">
      <c r="A26" s="19" t="s">
        <v>65</v>
      </c>
      <c r="B26" s="18" t="s">
        <v>77</v>
      </c>
      <c r="C26" s="17">
        <v>0.5</v>
      </c>
      <c r="D26" s="17">
        <v>0.46</v>
      </c>
      <c r="E26" s="17">
        <v>0.04</v>
      </c>
      <c r="F26" s="17">
        <v>1.05</v>
      </c>
      <c r="G26" s="17">
        <f t="shared" si="9"/>
        <v>1.05</v>
      </c>
      <c r="H26" s="17">
        <f t="shared" si="9"/>
        <v>1.05</v>
      </c>
      <c r="I26" s="17">
        <f t="shared" si="9"/>
        <v>1.05</v>
      </c>
      <c r="J26" s="17">
        <f t="shared" si="9"/>
        <v>1.05</v>
      </c>
      <c r="K26" s="17">
        <f t="shared" si="9"/>
        <v>1.05</v>
      </c>
      <c r="L26" s="17">
        <f t="shared" si="9"/>
        <v>1.05</v>
      </c>
      <c r="M26" s="17">
        <f t="shared" si="9"/>
        <v>1.05</v>
      </c>
      <c r="N26" s="17">
        <f t="shared" si="9"/>
        <v>1.05</v>
      </c>
      <c r="O26" s="17">
        <f t="shared" si="9"/>
        <v>1.05</v>
      </c>
      <c r="S26" s="4">
        <f t="shared" si="5"/>
        <v>1</v>
      </c>
      <c r="T26" s="60">
        <f t="shared" ref="T26:T89" si="10">MIN(F26:O26)</f>
        <v>1.05</v>
      </c>
      <c r="U26" s="60">
        <f t="shared" ref="U26:U89" si="11">MAX(F26:O26)</f>
        <v>1.05</v>
      </c>
      <c r="V26" s="3">
        <f t="shared" si="8"/>
        <v>0</v>
      </c>
    </row>
    <row r="27" spans="1:22" x14ac:dyDescent="0.35">
      <c r="A27" s="19" t="s">
        <v>65</v>
      </c>
      <c r="B27" s="18" t="s">
        <v>76</v>
      </c>
      <c r="C27" s="17">
        <v>0.5</v>
      </c>
      <c r="D27" s="17">
        <v>0.46</v>
      </c>
      <c r="E27" s="17">
        <v>0.04</v>
      </c>
      <c r="F27" s="17">
        <v>1.03</v>
      </c>
      <c r="G27" s="17">
        <f t="shared" si="9"/>
        <v>1.03</v>
      </c>
      <c r="H27" s="17">
        <f t="shared" si="9"/>
        <v>1.03</v>
      </c>
      <c r="I27" s="17">
        <f t="shared" si="9"/>
        <v>1.03</v>
      </c>
      <c r="J27" s="17">
        <f t="shared" si="9"/>
        <v>1.03</v>
      </c>
      <c r="K27" s="17">
        <f t="shared" si="9"/>
        <v>1.03</v>
      </c>
      <c r="L27" s="17">
        <f t="shared" si="9"/>
        <v>1.03</v>
      </c>
      <c r="M27" s="17">
        <f t="shared" si="9"/>
        <v>1.03</v>
      </c>
      <c r="N27" s="17">
        <f t="shared" si="9"/>
        <v>1.03</v>
      </c>
      <c r="O27" s="17">
        <f t="shared" si="9"/>
        <v>1.03</v>
      </c>
      <c r="S27" s="4">
        <f t="shared" si="5"/>
        <v>1</v>
      </c>
      <c r="T27" s="60">
        <f t="shared" si="10"/>
        <v>1.03</v>
      </c>
      <c r="U27" s="60">
        <f t="shared" si="11"/>
        <v>1.03</v>
      </c>
      <c r="V27" s="3">
        <f t="shared" si="8"/>
        <v>0</v>
      </c>
    </row>
    <row r="28" spans="1:22" x14ac:dyDescent="0.35">
      <c r="A28" s="19" t="s">
        <v>65</v>
      </c>
      <c r="B28" s="18" t="s">
        <v>75</v>
      </c>
      <c r="C28" s="17">
        <v>0.5</v>
      </c>
      <c r="D28" s="17">
        <v>0.46</v>
      </c>
      <c r="E28" s="17">
        <v>0.04</v>
      </c>
      <c r="F28" s="17">
        <v>1.03</v>
      </c>
      <c r="G28" s="17">
        <f t="shared" si="9"/>
        <v>1.03</v>
      </c>
      <c r="H28" s="17">
        <f t="shared" si="9"/>
        <v>1.03</v>
      </c>
      <c r="I28" s="17">
        <f t="shared" si="9"/>
        <v>1.03</v>
      </c>
      <c r="J28" s="17">
        <f t="shared" si="9"/>
        <v>1.03</v>
      </c>
      <c r="K28" s="17">
        <f t="shared" si="9"/>
        <v>1.03</v>
      </c>
      <c r="L28" s="17">
        <f t="shared" si="9"/>
        <v>1.03</v>
      </c>
      <c r="M28" s="17">
        <f t="shared" si="9"/>
        <v>1.03</v>
      </c>
      <c r="N28" s="17">
        <f t="shared" si="9"/>
        <v>1.03</v>
      </c>
      <c r="O28" s="17">
        <f t="shared" si="9"/>
        <v>1.03</v>
      </c>
      <c r="S28" s="4">
        <f t="shared" si="5"/>
        <v>1</v>
      </c>
      <c r="T28" s="60">
        <f t="shared" si="10"/>
        <v>1.03</v>
      </c>
      <c r="U28" s="60">
        <f t="shared" si="11"/>
        <v>1.03</v>
      </c>
      <c r="V28" s="3">
        <f t="shared" si="8"/>
        <v>0</v>
      </c>
    </row>
    <row r="29" spans="1:22" x14ac:dyDescent="0.35">
      <c r="A29" s="19" t="s">
        <v>65</v>
      </c>
      <c r="B29" s="18" t="s">
        <v>74</v>
      </c>
      <c r="C29" s="17">
        <v>0.5</v>
      </c>
      <c r="D29" s="17">
        <v>0.46</v>
      </c>
      <c r="E29" s="17">
        <v>0.04</v>
      </c>
      <c r="F29" s="17">
        <v>1.05</v>
      </c>
      <c r="G29" s="17">
        <f t="shared" si="9"/>
        <v>1.05</v>
      </c>
      <c r="H29" s="17">
        <f t="shared" si="9"/>
        <v>1.05</v>
      </c>
      <c r="I29" s="17">
        <f t="shared" si="9"/>
        <v>1.05</v>
      </c>
      <c r="J29" s="17">
        <f t="shared" si="9"/>
        <v>1.05</v>
      </c>
      <c r="K29" s="17">
        <f t="shared" si="9"/>
        <v>1.05</v>
      </c>
      <c r="L29" s="17">
        <f t="shared" si="9"/>
        <v>1.05</v>
      </c>
      <c r="M29" s="17">
        <f t="shared" si="9"/>
        <v>1.05</v>
      </c>
      <c r="N29" s="17">
        <f t="shared" si="9"/>
        <v>1.05</v>
      </c>
      <c r="O29" s="17">
        <f t="shared" si="9"/>
        <v>1.05</v>
      </c>
      <c r="S29" s="4">
        <f t="shared" si="5"/>
        <v>1</v>
      </c>
      <c r="T29" s="60">
        <f t="shared" si="10"/>
        <v>1.05</v>
      </c>
      <c r="U29" s="60">
        <f t="shared" si="11"/>
        <v>1.05</v>
      </c>
      <c r="V29" s="3">
        <f t="shared" si="8"/>
        <v>0</v>
      </c>
    </row>
    <row r="30" spans="1:22" x14ac:dyDescent="0.35">
      <c r="A30" s="19" t="s">
        <v>65</v>
      </c>
      <c r="B30" s="18" t="s">
        <v>73</v>
      </c>
      <c r="C30" s="17">
        <v>0.5</v>
      </c>
      <c r="D30" s="17">
        <v>0.46</v>
      </c>
      <c r="E30" s="17">
        <v>0.04</v>
      </c>
      <c r="F30" s="17">
        <v>1.03</v>
      </c>
      <c r="G30" s="17">
        <f t="shared" si="9"/>
        <v>1.03</v>
      </c>
      <c r="H30" s="17">
        <f t="shared" si="9"/>
        <v>1.03</v>
      </c>
      <c r="I30" s="17">
        <f t="shared" si="9"/>
        <v>1.03</v>
      </c>
      <c r="J30" s="17">
        <f t="shared" si="9"/>
        <v>1.03</v>
      </c>
      <c r="K30" s="17">
        <f t="shared" si="9"/>
        <v>1.03</v>
      </c>
      <c r="L30" s="17">
        <f t="shared" si="9"/>
        <v>1.03</v>
      </c>
      <c r="M30" s="17">
        <f t="shared" si="9"/>
        <v>1.03</v>
      </c>
      <c r="N30" s="17">
        <f t="shared" si="9"/>
        <v>1.03</v>
      </c>
      <c r="O30" s="17">
        <f t="shared" si="9"/>
        <v>1.03</v>
      </c>
      <c r="S30" s="4">
        <f t="shared" si="5"/>
        <v>1</v>
      </c>
      <c r="T30" s="60">
        <f t="shared" si="10"/>
        <v>1.03</v>
      </c>
      <c r="U30" s="60">
        <f t="shared" si="11"/>
        <v>1.03</v>
      </c>
      <c r="V30" s="3">
        <f t="shared" si="8"/>
        <v>0</v>
      </c>
    </row>
    <row r="31" spans="1:22" x14ac:dyDescent="0.35">
      <c r="A31" s="19" t="s">
        <v>65</v>
      </c>
      <c r="B31" s="18" t="s">
        <v>72</v>
      </c>
      <c r="C31" s="17">
        <v>0.5</v>
      </c>
      <c r="D31" s="17">
        <v>0.46</v>
      </c>
      <c r="E31" s="17">
        <v>0.04</v>
      </c>
      <c r="F31" s="17">
        <v>1.03</v>
      </c>
      <c r="G31" s="17">
        <f t="shared" si="9"/>
        <v>1.03</v>
      </c>
      <c r="H31" s="17">
        <f t="shared" si="9"/>
        <v>1.03</v>
      </c>
      <c r="I31" s="17">
        <f t="shared" si="9"/>
        <v>1.03</v>
      </c>
      <c r="J31" s="17">
        <f t="shared" si="9"/>
        <v>1.03</v>
      </c>
      <c r="K31" s="17">
        <f t="shared" si="9"/>
        <v>1.03</v>
      </c>
      <c r="L31" s="17">
        <f t="shared" si="9"/>
        <v>1.03</v>
      </c>
      <c r="M31" s="17">
        <f t="shared" si="9"/>
        <v>1.03</v>
      </c>
      <c r="N31" s="17">
        <f t="shared" si="9"/>
        <v>1.03</v>
      </c>
      <c r="O31" s="17">
        <f t="shared" si="9"/>
        <v>1.03</v>
      </c>
      <c r="S31" s="4">
        <f t="shared" si="5"/>
        <v>1</v>
      </c>
      <c r="T31" s="60">
        <f t="shared" si="10"/>
        <v>1.03</v>
      </c>
      <c r="U31" s="60">
        <f t="shared" si="11"/>
        <v>1.03</v>
      </c>
      <c r="V31" s="3">
        <f t="shared" si="8"/>
        <v>0</v>
      </c>
    </row>
    <row r="32" spans="1:22" x14ac:dyDescent="0.35">
      <c r="A32" s="19" t="s">
        <v>65</v>
      </c>
      <c r="B32" s="18" t="s">
        <v>71</v>
      </c>
      <c r="C32" s="17">
        <v>0.5</v>
      </c>
      <c r="D32" s="17">
        <v>0.46</v>
      </c>
      <c r="E32" s="17">
        <v>0.04</v>
      </c>
      <c r="F32" s="17">
        <v>1.03</v>
      </c>
      <c r="G32" s="17">
        <f t="shared" si="9"/>
        <v>1.03</v>
      </c>
      <c r="H32" s="17">
        <f t="shared" si="9"/>
        <v>1.03</v>
      </c>
      <c r="I32" s="17">
        <f t="shared" si="9"/>
        <v>1.03</v>
      </c>
      <c r="J32" s="17">
        <f t="shared" si="9"/>
        <v>1.03</v>
      </c>
      <c r="K32" s="17">
        <f t="shared" si="9"/>
        <v>1.03</v>
      </c>
      <c r="L32" s="17">
        <f t="shared" si="9"/>
        <v>1.03</v>
      </c>
      <c r="M32" s="17">
        <f t="shared" si="9"/>
        <v>1.03</v>
      </c>
      <c r="N32" s="17">
        <f t="shared" si="9"/>
        <v>1.03</v>
      </c>
      <c r="O32" s="17">
        <f t="shared" si="9"/>
        <v>1.03</v>
      </c>
      <c r="S32" s="4">
        <f t="shared" si="5"/>
        <v>1</v>
      </c>
      <c r="T32" s="60">
        <f t="shared" si="10"/>
        <v>1.03</v>
      </c>
      <c r="U32" s="60">
        <f t="shared" si="11"/>
        <v>1.03</v>
      </c>
      <c r="V32" s="3">
        <f t="shared" si="8"/>
        <v>0</v>
      </c>
    </row>
    <row r="33" spans="1:22" x14ac:dyDescent="0.35">
      <c r="A33" s="19" t="s">
        <v>65</v>
      </c>
      <c r="B33" s="18" t="s">
        <v>70</v>
      </c>
      <c r="C33" s="17">
        <v>0.5</v>
      </c>
      <c r="D33" s="17">
        <v>0.46</v>
      </c>
      <c r="E33" s="17">
        <v>0.04</v>
      </c>
      <c r="F33" s="17">
        <v>1.03</v>
      </c>
      <c r="G33" s="17">
        <f t="shared" si="9"/>
        <v>1.03</v>
      </c>
      <c r="H33" s="17">
        <f t="shared" si="9"/>
        <v>1.03</v>
      </c>
      <c r="I33" s="17">
        <f t="shared" si="9"/>
        <v>1.03</v>
      </c>
      <c r="J33" s="17">
        <f t="shared" si="9"/>
        <v>1.03</v>
      </c>
      <c r="K33" s="17">
        <f t="shared" si="9"/>
        <v>1.03</v>
      </c>
      <c r="L33" s="17">
        <f t="shared" si="9"/>
        <v>1.03</v>
      </c>
      <c r="M33" s="17">
        <f t="shared" si="9"/>
        <v>1.03</v>
      </c>
      <c r="N33" s="17">
        <f t="shared" si="9"/>
        <v>1.03</v>
      </c>
      <c r="O33" s="17">
        <f t="shared" si="9"/>
        <v>1.03</v>
      </c>
      <c r="S33" s="4">
        <f t="shared" si="5"/>
        <v>1</v>
      </c>
      <c r="T33" s="60">
        <f t="shared" si="10"/>
        <v>1.03</v>
      </c>
      <c r="U33" s="60">
        <f t="shared" si="11"/>
        <v>1.03</v>
      </c>
      <c r="V33" s="3">
        <f t="shared" si="8"/>
        <v>0</v>
      </c>
    </row>
    <row r="34" spans="1:22" x14ac:dyDescent="0.35">
      <c r="A34" s="19" t="s">
        <v>65</v>
      </c>
      <c r="B34" s="18" t="s">
        <v>69</v>
      </c>
      <c r="C34" s="17">
        <v>0.5</v>
      </c>
      <c r="D34" s="17">
        <v>0.46</v>
      </c>
      <c r="E34" s="17">
        <v>0.04</v>
      </c>
      <c r="F34" s="17">
        <v>1.03</v>
      </c>
      <c r="G34" s="17">
        <f t="shared" si="9"/>
        <v>1.03</v>
      </c>
      <c r="H34" s="17">
        <f t="shared" si="9"/>
        <v>1.03</v>
      </c>
      <c r="I34" s="17">
        <f t="shared" si="9"/>
        <v>1.03</v>
      </c>
      <c r="J34" s="17">
        <f t="shared" si="9"/>
        <v>1.03</v>
      </c>
      <c r="K34" s="17">
        <f t="shared" si="9"/>
        <v>1.03</v>
      </c>
      <c r="L34" s="17">
        <f t="shared" si="9"/>
        <v>1.03</v>
      </c>
      <c r="M34" s="17">
        <f t="shared" si="9"/>
        <v>1.03</v>
      </c>
      <c r="N34" s="17">
        <f t="shared" si="9"/>
        <v>1.03</v>
      </c>
      <c r="O34" s="17">
        <f t="shared" si="9"/>
        <v>1.03</v>
      </c>
      <c r="S34" s="4">
        <f t="shared" si="5"/>
        <v>1</v>
      </c>
      <c r="T34" s="60">
        <f t="shared" si="10"/>
        <v>1.03</v>
      </c>
      <c r="U34" s="60">
        <f t="shared" si="11"/>
        <v>1.03</v>
      </c>
      <c r="V34" s="3">
        <f t="shared" si="8"/>
        <v>0</v>
      </c>
    </row>
    <row r="35" spans="1:22" x14ac:dyDescent="0.35">
      <c r="A35" s="19" t="s">
        <v>65</v>
      </c>
      <c r="B35" s="18" t="s">
        <v>68</v>
      </c>
      <c r="C35" s="17">
        <v>0.5</v>
      </c>
      <c r="D35" s="17">
        <v>0.46</v>
      </c>
      <c r="E35" s="17">
        <v>0.04</v>
      </c>
      <c r="F35" s="17">
        <v>1.04</v>
      </c>
      <c r="G35" s="17">
        <f t="shared" si="9"/>
        <v>1.04</v>
      </c>
      <c r="H35" s="17">
        <f t="shared" si="9"/>
        <v>1.04</v>
      </c>
      <c r="I35" s="17">
        <f t="shared" si="9"/>
        <v>1.04</v>
      </c>
      <c r="J35" s="17">
        <f t="shared" si="9"/>
        <v>1.04</v>
      </c>
      <c r="K35" s="17">
        <f t="shared" si="9"/>
        <v>1.04</v>
      </c>
      <c r="L35" s="17">
        <f t="shared" si="9"/>
        <v>1.04</v>
      </c>
      <c r="M35" s="17">
        <f t="shared" si="9"/>
        <v>1.04</v>
      </c>
      <c r="N35" s="17">
        <f t="shared" si="9"/>
        <v>1.04</v>
      </c>
      <c r="O35" s="17">
        <f t="shared" si="9"/>
        <v>1.04</v>
      </c>
      <c r="S35" s="4">
        <f t="shared" si="5"/>
        <v>1</v>
      </c>
      <c r="T35" s="60">
        <f t="shared" si="10"/>
        <v>1.04</v>
      </c>
      <c r="U35" s="60">
        <f t="shared" si="11"/>
        <v>1.04</v>
      </c>
      <c r="V35" s="3">
        <f t="shared" si="8"/>
        <v>0</v>
      </c>
    </row>
    <row r="36" spans="1:22" x14ac:dyDescent="0.35">
      <c r="A36" s="19" t="s">
        <v>65</v>
      </c>
      <c r="B36" s="18" t="s">
        <v>67</v>
      </c>
      <c r="C36" s="17">
        <v>0.5</v>
      </c>
      <c r="D36" s="17">
        <v>0.46</v>
      </c>
      <c r="E36" s="17">
        <v>0.04</v>
      </c>
      <c r="F36" s="17">
        <v>1.03</v>
      </c>
      <c r="G36" s="17">
        <f t="shared" si="9"/>
        <v>1.03</v>
      </c>
      <c r="H36" s="17">
        <f t="shared" si="9"/>
        <v>1.03</v>
      </c>
      <c r="I36" s="17">
        <f t="shared" si="9"/>
        <v>1.03</v>
      </c>
      <c r="J36" s="17">
        <f t="shared" si="9"/>
        <v>1.03</v>
      </c>
      <c r="K36" s="17">
        <f t="shared" si="9"/>
        <v>1.03</v>
      </c>
      <c r="L36" s="17">
        <f t="shared" si="9"/>
        <v>1.03</v>
      </c>
      <c r="M36" s="17">
        <f t="shared" si="9"/>
        <v>1.03</v>
      </c>
      <c r="N36" s="17">
        <f t="shared" si="9"/>
        <v>1.03</v>
      </c>
      <c r="O36" s="17">
        <f t="shared" si="9"/>
        <v>1.03</v>
      </c>
      <c r="S36" s="4">
        <f t="shared" ref="S36:S67" si="12">SUM(C36:E36)</f>
        <v>1</v>
      </c>
      <c r="T36" s="60">
        <f t="shared" si="10"/>
        <v>1.03</v>
      </c>
      <c r="U36" s="60">
        <f t="shared" si="11"/>
        <v>1.03</v>
      </c>
      <c r="V36" s="3">
        <f t="shared" si="8"/>
        <v>0</v>
      </c>
    </row>
    <row r="37" spans="1:22" x14ac:dyDescent="0.35">
      <c r="A37" s="19" t="s">
        <v>65</v>
      </c>
      <c r="B37" s="18" t="s">
        <v>66</v>
      </c>
      <c r="C37" s="17">
        <v>0.5</v>
      </c>
      <c r="D37" s="17">
        <v>0.46</v>
      </c>
      <c r="E37" s="17">
        <v>0.04</v>
      </c>
      <c r="F37" s="17">
        <v>1.05</v>
      </c>
      <c r="G37" s="17">
        <f t="shared" si="9"/>
        <v>1.05</v>
      </c>
      <c r="H37" s="17">
        <f t="shared" si="9"/>
        <v>1.05</v>
      </c>
      <c r="I37" s="17">
        <f t="shared" si="9"/>
        <v>1.05</v>
      </c>
      <c r="J37" s="17">
        <f t="shared" si="9"/>
        <v>1.05</v>
      </c>
      <c r="K37" s="17">
        <f t="shared" si="9"/>
        <v>1.05</v>
      </c>
      <c r="L37" s="17">
        <f t="shared" si="9"/>
        <v>1.05</v>
      </c>
      <c r="M37" s="17">
        <f t="shared" si="9"/>
        <v>1.05</v>
      </c>
      <c r="N37" s="17">
        <f t="shared" si="9"/>
        <v>1.05</v>
      </c>
      <c r="O37" s="17">
        <f t="shared" si="9"/>
        <v>1.05</v>
      </c>
      <c r="S37" s="4">
        <f t="shared" si="12"/>
        <v>1</v>
      </c>
      <c r="T37" s="60">
        <f t="shared" si="10"/>
        <v>1.05</v>
      </c>
      <c r="U37" s="60">
        <f t="shared" si="11"/>
        <v>1.05</v>
      </c>
      <c r="V37" s="3">
        <f t="shared" si="8"/>
        <v>0</v>
      </c>
    </row>
    <row r="38" spans="1:22" x14ac:dyDescent="0.35">
      <c r="A38" s="19" t="s">
        <v>65</v>
      </c>
      <c r="B38" s="18" t="s">
        <v>64</v>
      </c>
      <c r="C38" s="17">
        <v>0.5</v>
      </c>
      <c r="D38" s="17">
        <v>0.46</v>
      </c>
      <c r="E38" s="17">
        <v>0.04</v>
      </c>
      <c r="F38" s="17">
        <v>1.03</v>
      </c>
      <c r="G38" s="17">
        <f t="shared" si="9"/>
        <v>1.03</v>
      </c>
      <c r="H38" s="17">
        <f t="shared" si="9"/>
        <v>1.03</v>
      </c>
      <c r="I38" s="17">
        <f t="shared" si="9"/>
        <v>1.03</v>
      </c>
      <c r="J38" s="17">
        <f t="shared" si="9"/>
        <v>1.03</v>
      </c>
      <c r="K38" s="17">
        <f t="shared" si="9"/>
        <v>1.03</v>
      </c>
      <c r="L38" s="17">
        <f t="shared" si="9"/>
        <v>1.03</v>
      </c>
      <c r="M38" s="17">
        <f t="shared" si="9"/>
        <v>1.03</v>
      </c>
      <c r="N38" s="17">
        <f t="shared" si="9"/>
        <v>1.03</v>
      </c>
      <c r="O38" s="17">
        <f t="shared" si="9"/>
        <v>1.03</v>
      </c>
      <c r="S38" s="4">
        <f t="shared" si="12"/>
        <v>1</v>
      </c>
      <c r="T38" s="60">
        <f t="shared" si="10"/>
        <v>1.03</v>
      </c>
      <c r="U38" s="60">
        <f t="shared" si="11"/>
        <v>1.03</v>
      </c>
      <c r="V38" s="3">
        <f t="shared" si="8"/>
        <v>0</v>
      </c>
    </row>
    <row r="39" spans="1:22" x14ac:dyDescent="0.35">
      <c r="A39" s="42" t="s">
        <v>59</v>
      </c>
      <c r="B39" s="40" t="s">
        <v>63</v>
      </c>
      <c r="C39" s="41">
        <v>0.5</v>
      </c>
      <c r="D39" s="41">
        <v>0.46</v>
      </c>
      <c r="E39" s="41">
        <v>0.04</v>
      </c>
      <c r="F39" s="41">
        <v>1.03</v>
      </c>
      <c r="G39" s="41">
        <f t="shared" si="9"/>
        <v>1.03</v>
      </c>
      <c r="H39" s="41">
        <f t="shared" si="9"/>
        <v>1.03</v>
      </c>
      <c r="I39" s="41">
        <f t="shared" si="9"/>
        <v>1.03</v>
      </c>
      <c r="J39" s="41">
        <f t="shared" si="9"/>
        <v>1.03</v>
      </c>
      <c r="K39" s="41">
        <f t="shared" si="9"/>
        <v>1.03</v>
      </c>
      <c r="L39" s="41">
        <f t="shared" si="9"/>
        <v>1.03</v>
      </c>
      <c r="M39" s="41">
        <f t="shared" si="9"/>
        <v>1.03</v>
      </c>
      <c r="N39" s="41">
        <f t="shared" si="9"/>
        <v>1.03</v>
      </c>
      <c r="O39" s="41">
        <f t="shared" si="9"/>
        <v>1.03</v>
      </c>
      <c r="S39" s="4">
        <f t="shared" si="12"/>
        <v>1</v>
      </c>
      <c r="T39" s="60">
        <f t="shared" si="10"/>
        <v>1.03</v>
      </c>
      <c r="U39" s="60">
        <f t="shared" si="11"/>
        <v>1.03</v>
      </c>
      <c r="V39" s="3">
        <f t="shared" si="8"/>
        <v>0</v>
      </c>
    </row>
    <row r="40" spans="1:22" x14ac:dyDescent="0.35">
      <c r="A40" s="42" t="s">
        <v>59</v>
      </c>
      <c r="B40" s="40" t="s">
        <v>62</v>
      </c>
      <c r="C40" s="41">
        <v>0.5</v>
      </c>
      <c r="D40" s="41">
        <v>0.46</v>
      </c>
      <c r="E40" s="41">
        <v>0.04</v>
      </c>
      <c r="F40" s="41">
        <v>1.04</v>
      </c>
      <c r="G40" s="41">
        <f t="shared" si="9"/>
        <v>1.04</v>
      </c>
      <c r="H40" s="41">
        <f t="shared" si="9"/>
        <v>1.04</v>
      </c>
      <c r="I40" s="41">
        <f t="shared" si="9"/>
        <v>1.04</v>
      </c>
      <c r="J40" s="41">
        <f t="shared" si="9"/>
        <v>1.04</v>
      </c>
      <c r="K40" s="41">
        <f t="shared" si="9"/>
        <v>1.04</v>
      </c>
      <c r="L40" s="41">
        <f t="shared" si="9"/>
        <v>1.04</v>
      </c>
      <c r="M40" s="41">
        <f t="shared" si="9"/>
        <v>1.04</v>
      </c>
      <c r="N40" s="41">
        <f t="shared" si="9"/>
        <v>1.04</v>
      </c>
      <c r="O40" s="41">
        <f t="shared" si="9"/>
        <v>1.04</v>
      </c>
      <c r="S40" s="4">
        <f t="shared" si="12"/>
        <v>1</v>
      </c>
      <c r="T40" s="60">
        <f t="shared" si="10"/>
        <v>1.04</v>
      </c>
      <c r="U40" s="60">
        <f t="shared" si="11"/>
        <v>1.04</v>
      </c>
      <c r="V40" s="3">
        <f t="shared" si="8"/>
        <v>0</v>
      </c>
    </row>
    <row r="41" spans="1:22" x14ac:dyDescent="0.35">
      <c r="A41" s="42" t="s">
        <v>59</v>
      </c>
      <c r="B41" s="40" t="s">
        <v>61</v>
      </c>
      <c r="C41" s="41">
        <v>0.5</v>
      </c>
      <c r="D41" s="41">
        <v>0.46</v>
      </c>
      <c r="E41" s="41">
        <v>0.04</v>
      </c>
      <c r="F41" s="41">
        <v>1.03</v>
      </c>
      <c r="G41" s="41">
        <f t="shared" si="9"/>
        <v>1.03</v>
      </c>
      <c r="H41" s="41">
        <f t="shared" si="9"/>
        <v>1.03</v>
      </c>
      <c r="I41" s="41">
        <f t="shared" si="9"/>
        <v>1.03</v>
      </c>
      <c r="J41" s="41">
        <f t="shared" si="9"/>
        <v>1.03</v>
      </c>
      <c r="K41" s="41">
        <f t="shared" si="9"/>
        <v>1.03</v>
      </c>
      <c r="L41" s="41">
        <f t="shared" si="9"/>
        <v>1.03</v>
      </c>
      <c r="M41" s="41">
        <f t="shared" si="9"/>
        <v>1.03</v>
      </c>
      <c r="N41" s="41">
        <f t="shared" si="9"/>
        <v>1.03</v>
      </c>
      <c r="O41" s="41">
        <f t="shared" si="9"/>
        <v>1.03</v>
      </c>
      <c r="S41" s="4">
        <f t="shared" si="12"/>
        <v>1</v>
      </c>
      <c r="T41" s="60">
        <f t="shared" si="10"/>
        <v>1.03</v>
      </c>
      <c r="U41" s="60">
        <f t="shared" si="11"/>
        <v>1.03</v>
      </c>
      <c r="V41" s="3">
        <f t="shared" si="8"/>
        <v>0</v>
      </c>
    </row>
    <row r="42" spans="1:22" x14ac:dyDescent="0.35">
      <c r="A42" s="42" t="s">
        <v>59</v>
      </c>
      <c r="B42" s="40" t="s">
        <v>60</v>
      </c>
      <c r="C42" s="41">
        <v>0.5</v>
      </c>
      <c r="D42" s="41">
        <v>0.46</v>
      </c>
      <c r="E42" s="41">
        <v>0.04</v>
      </c>
      <c r="F42" s="41">
        <v>1.03</v>
      </c>
      <c r="G42" s="41">
        <f t="shared" si="9"/>
        <v>1.03</v>
      </c>
      <c r="H42" s="41">
        <f t="shared" si="9"/>
        <v>1.03</v>
      </c>
      <c r="I42" s="41">
        <f t="shared" si="9"/>
        <v>1.03</v>
      </c>
      <c r="J42" s="41">
        <f t="shared" si="9"/>
        <v>1.03</v>
      </c>
      <c r="K42" s="41">
        <f t="shared" si="9"/>
        <v>1.03</v>
      </c>
      <c r="L42" s="41">
        <f t="shared" si="9"/>
        <v>1.03</v>
      </c>
      <c r="M42" s="41">
        <f t="shared" si="9"/>
        <v>1.03</v>
      </c>
      <c r="N42" s="41">
        <f t="shared" si="9"/>
        <v>1.03</v>
      </c>
      <c r="O42" s="41">
        <f t="shared" si="9"/>
        <v>1.03</v>
      </c>
      <c r="S42" s="4">
        <f t="shared" si="12"/>
        <v>1</v>
      </c>
      <c r="T42" s="60">
        <f t="shared" si="10"/>
        <v>1.03</v>
      </c>
      <c r="U42" s="60">
        <f t="shared" si="11"/>
        <v>1.03</v>
      </c>
      <c r="V42" s="3">
        <f t="shared" si="8"/>
        <v>0</v>
      </c>
    </row>
    <row r="43" spans="1:22" x14ac:dyDescent="0.35">
      <c r="A43" s="42" t="s">
        <v>59</v>
      </c>
      <c r="B43" s="40" t="s">
        <v>58</v>
      </c>
      <c r="C43" s="41">
        <v>0.5</v>
      </c>
      <c r="D43" s="41">
        <v>0.46</v>
      </c>
      <c r="E43" s="41">
        <v>0.04</v>
      </c>
      <c r="F43" s="41">
        <v>1.03</v>
      </c>
      <c r="G43" s="41">
        <f t="shared" si="9"/>
        <v>1.03</v>
      </c>
      <c r="H43" s="41">
        <f t="shared" si="9"/>
        <v>1.03</v>
      </c>
      <c r="I43" s="41">
        <f t="shared" si="9"/>
        <v>1.03</v>
      </c>
      <c r="J43" s="41">
        <f t="shared" si="9"/>
        <v>1.03</v>
      </c>
      <c r="K43" s="41">
        <f t="shared" si="9"/>
        <v>1.03</v>
      </c>
      <c r="L43" s="41">
        <f t="shared" si="9"/>
        <v>1.03</v>
      </c>
      <c r="M43" s="41">
        <f t="shared" si="9"/>
        <v>1.03</v>
      </c>
      <c r="N43" s="41">
        <f t="shared" si="9"/>
        <v>1.03</v>
      </c>
      <c r="O43" s="41">
        <f t="shared" si="9"/>
        <v>1.03</v>
      </c>
      <c r="S43" s="4">
        <f t="shared" si="12"/>
        <v>1</v>
      </c>
      <c r="T43" s="60">
        <f t="shared" si="10"/>
        <v>1.03</v>
      </c>
      <c r="U43" s="60">
        <f t="shared" si="11"/>
        <v>1.03</v>
      </c>
      <c r="V43" s="3">
        <f t="shared" si="8"/>
        <v>0</v>
      </c>
    </row>
    <row r="44" spans="1:22" x14ac:dyDescent="0.35">
      <c r="A44" s="10" t="s">
        <v>35</v>
      </c>
      <c r="B44" s="9" t="s">
        <v>45</v>
      </c>
      <c r="C44" s="8">
        <v>0.5</v>
      </c>
      <c r="D44" s="8">
        <v>0.46</v>
      </c>
      <c r="E44" s="8">
        <v>0.04</v>
      </c>
      <c r="F44" s="8">
        <v>1.05</v>
      </c>
      <c r="G44" s="8">
        <f t="shared" si="9"/>
        <v>1.05</v>
      </c>
      <c r="H44" s="8">
        <f t="shared" si="9"/>
        <v>1.05</v>
      </c>
      <c r="I44" s="8">
        <f t="shared" si="9"/>
        <v>1.05</v>
      </c>
      <c r="J44" s="8">
        <f t="shared" si="9"/>
        <v>1.05</v>
      </c>
      <c r="K44" s="8">
        <f t="shared" si="9"/>
        <v>1.05</v>
      </c>
      <c r="L44" s="8">
        <f t="shared" si="9"/>
        <v>1.05</v>
      </c>
      <c r="M44" s="8">
        <f t="shared" si="9"/>
        <v>1.05</v>
      </c>
      <c r="N44" s="8">
        <f t="shared" si="9"/>
        <v>1.05</v>
      </c>
      <c r="O44" s="8">
        <f t="shared" si="9"/>
        <v>1.05</v>
      </c>
      <c r="S44" s="4">
        <f t="shared" si="12"/>
        <v>1</v>
      </c>
      <c r="T44" s="60">
        <f t="shared" si="10"/>
        <v>1.05</v>
      </c>
      <c r="U44" s="60">
        <f t="shared" si="11"/>
        <v>1.05</v>
      </c>
      <c r="V44" s="3">
        <f t="shared" si="8"/>
        <v>0</v>
      </c>
    </row>
    <row r="45" spans="1:22" x14ac:dyDescent="0.35">
      <c r="A45" s="10" t="s">
        <v>35</v>
      </c>
      <c r="B45" s="9" t="s">
        <v>44</v>
      </c>
      <c r="C45" s="8">
        <v>0.5</v>
      </c>
      <c r="D45" s="8">
        <v>0.46</v>
      </c>
      <c r="E45" s="8">
        <v>0.04</v>
      </c>
      <c r="F45" s="8">
        <v>1.03</v>
      </c>
      <c r="G45" s="8">
        <f t="shared" si="9"/>
        <v>1.03</v>
      </c>
      <c r="H45" s="8">
        <f t="shared" si="9"/>
        <v>1.03</v>
      </c>
      <c r="I45" s="8">
        <f t="shared" si="9"/>
        <v>1.03</v>
      </c>
      <c r="J45" s="8">
        <f t="shared" si="9"/>
        <v>1.03</v>
      </c>
      <c r="K45" s="8">
        <f t="shared" si="9"/>
        <v>1.03</v>
      </c>
      <c r="L45" s="8">
        <f t="shared" si="9"/>
        <v>1.03</v>
      </c>
      <c r="M45" s="8">
        <f t="shared" si="9"/>
        <v>1.03</v>
      </c>
      <c r="N45" s="8">
        <f t="shared" si="9"/>
        <v>1.03</v>
      </c>
      <c r="O45" s="8">
        <f t="shared" si="9"/>
        <v>1.03</v>
      </c>
      <c r="S45" s="4">
        <f t="shared" si="12"/>
        <v>1</v>
      </c>
      <c r="T45" s="60">
        <f t="shared" si="10"/>
        <v>1.03</v>
      </c>
      <c r="U45" s="60">
        <f t="shared" si="11"/>
        <v>1.03</v>
      </c>
      <c r="V45" s="3">
        <f t="shared" si="8"/>
        <v>0</v>
      </c>
    </row>
    <row r="46" spans="1:22" x14ac:dyDescent="0.35">
      <c r="A46" s="10" t="s">
        <v>35</v>
      </c>
      <c r="B46" s="9" t="s">
        <v>43</v>
      </c>
      <c r="C46" s="8">
        <v>0.5</v>
      </c>
      <c r="D46" s="8">
        <v>0.46</v>
      </c>
      <c r="E46" s="8">
        <v>0.04</v>
      </c>
      <c r="F46" s="8">
        <v>1.05</v>
      </c>
      <c r="G46" s="8">
        <f t="shared" si="9"/>
        <v>1.05</v>
      </c>
      <c r="H46" s="8">
        <f t="shared" si="9"/>
        <v>1.05</v>
      </c>
      <c r="I46" s="8">
        <f t="shared" si="9"/>
        <v>1.05</v>
      </c>
      <c r="J46" s="8">
        <f t="shared" si="9"/>
        <v>1.05</v>
      </c>
      <c r="K46" s="8">
        <f t="shared" si="9"/>
        <v>1.05</v>
      </c>
      <c r="L46" s="8">
        <f t="shared" si="9"/>
        <v>1.05</v>
      </c>
      <c r="M46" s="8">
        <f t="shared" si="9"/>
        <v>1.05</v>
      </c>
      <c r="N46" s="8">
        <f t="shared" si="9"/>
        <v>1.05</v>
      </c>
      <c r="O46" s="8">
        <f t="shared" si="9"/>
        <v>1.05</v>
      </c>
      <c r="S46" s="4">
        <f t="shared" si="12"/>
        <v>1</v>
      </c>
      <c r="T46" s="60">
        <f t="shared" si="10"/>
        <v>1.05</v>
      </c>
      <c r="U46" s="60">
        <f t="shared" si="11"/>
        <v>1.05</v>
      </c>
      <c r="V46" s="3">
        <f t="shared" si="8"/>
        <v>0</v>
      </c>
    </row>
    <row r="47" spans="1:22" x14ac:dyDescent="0.35">
      <c r="A47" s="10" t="s">
        <v>35</v>
      </c>
      <c r="B47" s="9" t="s">
        <v>42</v>
      </c>
      <c r="C47" s="8">
        <v>0.5</v>
      </c>
      <c r="D47" s="8">
        <v>0.46</v>
      </c>
      <c r="E47" s="8">
        <v>0.04</v>
      </c>
      <c r="F47" s="8">
        <v>1.05</v>
      </c>
      <c r="G47" s="8">
        <f t="shared" si="9"/>
        <v>1.05</v>
      </c>
      <c r="H47" s="8">
        <f t="shared" si="9"/>
        <v>1.05</v>
      </c>
      <c r="I47" s="8">
        <f t="shared" si="9"/>
        <v>1.05</v>
      </c>
      <c r="J47" s="8">
        <f t="shared" si="9"/>
        <v>1.05</v>
      </c>
      <c r="K47" s="8">
        <f t="shared" si="9"/>
        <v>1.05</v>
      </c>
      <c r="L47" s="8">
        <f t="shared" si="9"/>
        <v>1.05</v>
      </c>
      <c r="M47" s="8">
        <f t="shared" si="9"/>
        <v>1.05</v>
      </c>
      <c r="N47" s="8">
        <f t="shared" si="9"/>
        <v>1.05</v>
      </c>
      <c r="O47" s="8">
        <f t="shared" si="9"/>
        <v>1.05</v>
      </c>
      <c r="S47" s="4">
        <f t="shared" si="12"/>
        <v>1</v>
      </c>
      <c r="T47" s="60">
        <f t="shared" si="10"/>
        <v>1.05</v>
      </c>
      <c r="U47" s="60">
        <f t="shared" si="11"/>
        <v>1.05</v>
      </c>
      <c r="V47" s="3">
        <f t="shared" si="8"/>
        <v>0</v>
      </c>
    </row>
    <row r="48" spans="1:22" x14ac:dyDescent="0.35">
      <c r="A48" s="10" t="s">
        <v>35</v>
      </c>
      <c r="B48" s="9" t="s">
        <v>41</v>
      </c>
      <c r="C48" s="8">
        <v>0.5</v>
      </c>
      <c r="D48" s="8">
        <v>0.46</v>
      </c>
      <c r="E48" s="8">
        <v>0.04</v>
      </c>
      <c r="F48" s="8">
        <v>1.05</v>
      </c>
      <c r="G48" s="8">
        <f t="shared" si="9"/>
        <v>1.05</v>
      </c>
      <c r="H48" s="8">
        <f t="shared" si="9"/>
        <v>1.05</v>
      </c>
      <c r="I48" s="8">
        <f t="shared" si="9"/>
        <v>1.05</v>
      </c>
      <c r="J48" s="8">
        <f t="shared" ref="J48:O96" si="13">I48</f>
        <v>1.05</v>
      </c>
      <c r="K48" s="8">
        <f t="shared" si="13"/>
        <v>1.05</v>
      </c>
      <c r="L48" s="8">
        <f t="shared" si="13"/>
        <v>1.05</v>
      </c>
      <c r="M48" s="8">
        <f t="shared" si="13"/>
        <v>1.05</v>
      </c>
      <c r="N48" s="8">
        <f t="shared" si="13"/>
        <v>1.05</v>
      </c>
      <c r="O48" s="8">
        <f t="shared" si="13"/>
        <v>1.05</v>
      </c>
      <c r="S48" s="4">
        <f t="shared" si="12"/>
        <v>1</v>
      </c>
      <c r="T48" s="60">
        <f t="shared" si="10"/>
        <v>1.05</v>
      </c>
      <c r="U48" s="60">
        <f t="shared" si="11"/>
        <v>1.05</v>
      </c>
      <c r="V48" s="3">
        <f t="shared" si="8"/>
        <v>0</v>
      </c>
    </row>
    <row r="49" spans="1:22" x14ac:dyDescent="0.35">
      <c r="A49" s="10" t="s">
        <v>35</v>
      </c>
      <c r="B49" s="9" t="s">
        <v>40</v>
      </c>
      <c r="C49" s="8">
        <v>0.5</v>
      </c>
      <c r="D49" s="8">
        <v>0.46</v>
      </c>
      <c r="E49" s="8">
        <v>0.04</v>
      </c>
      <c r="F49" s="8">
        <v>1.05</v>
      </c>
      <c r="G49" s="8">
        <f t="shared" ref="G49:O91" si="14">F49</f>
        <v>1.05</v>
      </c>
      <c r="H49" s="8">
        <f t="shared" si="14"/>
        <v>1.05</v>
      </c>
      <c r="I49" s="8">
        <f t="shared" si="14"/>
        <v>1.05</v>
      </c>
      <c r="J49" s="8">
        <f t="shared" si="13"/>
        <v>1.05</v>
      </c>
      <c r="K49" s="8">
        <f t="shared" si="13"/>
        <v>1.05</v>
      </c>
      <c r="L49" s="8">
        <f t="shared" si="13"/>
        <v>1.05</v>
      </c>
      <c r="M49" s="8">
        <f t="shared" si="13"/>
        <v>1.05</v>
      </c>
      <c r="N49" s="8">
        <f t="shared" si="13"/>
        <v>1.05</v>
      </c>
      <c r="O49" s="8">
        <f t="shared" si="13"/>
        <v>1.05</v>
      </c>
      <c r="S49" s="4">
        <f t="shared" si="12"/>
        <v>1</v>
      </c>
      <c r="T49" s="60">
        <f t="shared" si="10"/>
        <v>1.05</v>
      </c>
      <c r="U49" s="60">
        <f t="shared" si="11"/>
        <v>1.05</v>
      </c>
      <c r="V49" s="3">
        <f t="shared" si="8"/>
        <v>0</v>
      </c>
    </row>
    <row r="50" spans="1:22" x14ac:dyDescent="0.35">
      <c r="A50" s="10" t="s">
        <v>35</v>
      </c>
      <c r="B50" s="9" t="s">
        <v>39</v>
      </c>
      <c r="C50" s="8">
        <v>0.5</v>
      </c>
      <c r="D50" s="8">
        <v>0.46</v>
      </c>
      <c r="E50" s="8">
        <v>0.04</v>
      </c>
      <c r="F50" s="8">
        <v>1.05</v>
      </c>
      <c r="G50" s="8">
        <f t="shared" si="14"/>
        <v>1.05</v>
      </c>
      <c r="H50" s="8">
        <f t="shared" si="14"/>
        <v>1.05</v>
      </c>
      <c r="I50" s="8">
        <f t="shared" si="14"/>
        <v>1.05</v>
      </c>
      <c r="J50" s="8">
        <f t="shared" si="13"/>
        <v>1.05</v>
      </c>
      <c r="K50" s="8">
        <f t="shared" si="13"/>
        <v>1.05</v>
      </c>
      <c r="L50" s="8">
        <f t="shared" si="13"/>
        <v>1.05</v>
      </c>
      <c r="M50" s="8">
        <f t="shared" si="13"/>
        <v>1.05</v>
      </c>
      <c r="N50" s="8">
        <f t="shared" si="13"/>
        <v>1.05</v>
      </c>
      <c r="O50" s="8">
        <f t="shared" si="13"/>
        <v>1.05</v>
      </c>
      <c r="S50" s="4">
        <f t="shared" si="12"/>
        <v>1</v>
      </c>
      <c r="T50" s="60">
        <f t="shared" si="10"/>
        <v>1.05</v>
      </c>
      <c r="U50" s="60">
        <f t="shared" si="11"/>
        <v>1.05</v>
      </c>
      <c r="V50" s="3">
        <f t="shared" si="8"/>
        <v>0</v>
      </c>
    </row>
    <row r="51" spans="1:22" x14ac:dyDescent="0.35">
      <c r="A51" s="10" t="s">
        <v>35</v>
      </c>
      <c r="B51" s="9" t="s">
        <v>38</v>
      </c>
      <c r="C51" s="8">
        <v>0.5</v>
      </c>
      <c r="D51" s="8">
        <v>0.46</v>
      </c>
      <c r="E51" s="8">
        <v>0.04</v>
      </c>
      <c r="F51" s="8">
        <v>1.05</v>
      </c>
      <c r="G51" s="8">
        <f t="shared" si="14"/>
        <v>1.05</v>
      </c>
      <c r="H51" s="8">
        <f t="shared" si="14"/>
        <v>1.05</v>
      </c>
      <c r="I51" s="8">
        <f t="shared" si="14"/>
        <v>1.05</v>
      </c>
      <c r="J51" s="8">
        <f t="shared" si="13"/>
        <v>1.05</v>
      </c>
      <c r="K51" s="8">
        <f t="shared" si="13"/>
        <v>1.05</v>
      </c>
      <c r="L51" s="8">
        <f t="shared" si="13"/>
        <v>1.05</v>
      </c>
      <c r="M51" s="8">
        <f t="shared" si="13"/>
        <v>1.05</v>
      </c>
      <c r="N51" s="8">
        <f t="shared" si="13"/>
        <v>1.05</v>
      </c>
      <c r="O51" s="8">
        <f t="shared" si="13"/>
        <v>1.05</v>
      </c>
      <c r="S51" s="4">
        <f t="shared" si="12"/>
        <v>1</v>
      </c>
      <c r="T51" s="60">
        <f t="shared" si="10"/>
        <v>1.05</v>
      </c>
      <c r="U51" s="60">
        <f t="shared" si="11"/>
        <v>1.05</v>
      </c>
      <c r="V51" s="3">
        <f t="shared" si="8"/>
        <v>0</v>
      </c>
    </row>
    <row r="52" spans="1:22" x14ac:dyDescent="0.35">
      <c r="A52" s="10" t="s">
        <v>35</v>
      </c>
      <c r="B52" s="9" t="s">
        <v>37</v>
      </c>
      <c r="C52" s="8">
        <v>0.5</v>
      </c>
      <c r="D52" s="8">
        <v>0.46</v>
      </c>
      <c r="E52" s="8">
        <v>0.04</v>
      </c>
      <c r="F52" s="8">
        <v>1.03</v>
      </c>
      <c r="G52" s="8">
        <f t="shared" si="14"/>
        <v>1.03</v>
      </c>
      <c r="H52" s="8">
        <f t="shared" si="14"/>
        <v>1.03</v>
      </c>
      <c r="I52" s="8">
        <f t="shared" si="14"/>
        <v>1.03</v>
      </c>
      <c r="J52" s="8">
        <f t="shared" si="13"/>
        <v>1.03</v>
      </c>
      <c r="K52" s="8">
        <f t="shared" si="13"/>
        <v>1.03</v>
      </c>
      <c r="L52" s="8">
        <f t="shared" si="13"/>
        <v>1.03</v>
      </c>
      <c r="M52" s="8">
        <f t="shared" si="13"/>
        <v>1.03</v>
      </c>
      <c r="N52" s="8">
        <f t="shared" si="13"/>
        <v>1.03</v>
      </c>
      <c r="O52" s="8">
        <f t="shared" si="13"/>
        <v>1.03</v>
      </c>
      <c r="S52" s="4">
        <f t="shared" si="12"/>
        <v>1</v>
      </c>
      <c r="T52" s="60">
        <f t="shared" si="10"/>
        <v>1.03</v>
      </c>
      <c r="U52" s="60">
        <f t="shared" si="11"/>
        <v>1.03</v>
      </c>
      <c r="V52" s="3">
        <f t="shared" si="8"/>
        <v>0</v>
      </c>
    </row>
    <row r="53" spans="1:22" x14ac:dyDescent="0.35">
      <c r="A53" s="10" t="s">
        <v>35</v>
      </c>
      <c r="B53" s="9" t="s">
        <v>36</v>
      </c>
      <c r="C53" s="8">
        <v>0.5</v>
      </c>
      <c r="D53" s="8">
        <v>0.46</v>
      </c>
      <c r="E53" s="8">
        <v>0.04</v>
      </c>
      <c r="F53" s="8">
        <v>1.05</v>
      </c>
      <c r="G53" s="8">
        <f t="shared" si="14"/>
        <v>1.05</v>
      </c>
      <c r="H53" s="8">
        <f t="shared" si="14"/>
        <v>1.05</v>
      </c>
      <c r="I53" s="8">
        <f t="shared" si="14"/>
        <v>1.05</v>
      </c>
      <c r="J53" s="8">
        <f t="shared" si="13"/>
        <v>1.05</v>
      </c>
      <c r="K53" s="8">
        <f t="shared" si="13"/>
        <v>1.05</v>
      </c>
      <c r="L53" s="8">
        <f t="shared" si="13"/>
        <v>1.05</v>
      </c>
      <c r="M53" s="8">
        <f t="shared" si="13"/>
        <v>1.05</v>
      </c>
      <c r="N53" s="8">
        <f t="shared" si="13"/>
        <v>1.05</v>
      </c>
      <c r="O53" s="8">
        <f t="shared" si="13"/>
        <v>1.05</v>
      </c>
      <c r="S53" s="4">
        <f t="shared" si="12"/>
        <v>1</v>
      </c>
      <c r="T53" s="60">
        <f t="shared" si="10"/>
        <v>1.05</v>
      </c>
      <c r="U53" s="60">
        <f t="shared" si="11"/>
        <v>1.05</v>
      </c>
      <c r="V53" s="3">
        <f t="shared" si="8"/>
        <v>0</v>
      </c>
    </row>
    <row r="54" spans="1:22" x14ac:dyDescent="0.35">
      <c r="A54" s="10" t="s">
        <v>35</v>
      </c>
      <c r="B54" s="9" t="s">
        <v>34</v>
      </c>
      <c r="C54" s="8">
        <v>0.5</v>
      </c>
      <c r="D54" s="8">
        <v>0.46</v>
      </c>
      <c r="E54" s="8">
        <v>0.04</v>
      </c>
      <c r="F54" s="8">
        <v>1.03</v>
      </c>
      <c r="G54" s="8">
        <f t="shared" si="14"/>
        <v>1.03</v>
      </c>
      <c r="H54" s="8">
        <f t="shared" si="14"/>
        <v>1.03</v>
      </c>
      <c r="I54" s="8">
        <f t="shared" si="14"/>
        <v>1.03</v>
      </c>
      <c r="J54" s="8">
        <f t="shared" si="13"/>
        <v>1.03</v>
      </c>
      <c r="K54" s="8">
        <f t="shared" si="13"/>
        <v>1.03</v>
      </c>
      <c r="L54" s="8">
        <f t="shared" si="13"/>
        <v>1.03</v>
      </c>
      <c r="M54" s="8">
        <f t="shared" si="13"/>
        <v>1.03</v>
      </c>
      <c r="N54" s="8">
        <f t="shared" si="13"/>
        <v>1.03</v>
      </c>
      <c r="O54" s="8">
        <f t="shared" si="13"/>
        <v>1.03</v>
      </c>
      <c r="S54" s="4">
        <f t="shared" si="12"/>
        <v>1</v>
      </c>
      <c r="T54" s="60">
        <f t="shared" si="10"/>
        <v>1.03</v>
      </c>
      <c r="U54" s="60">
        <f t="shared" si="11"/>
        <v>1.03</v>
      </c>
      <c r="V54" s="3">
        <f t="shared" si="8"/>
        <v>0</v>
      </c>
    </row>
    <row r="55" spans="1:22" x14ac:dyDescent="0.35">
      <c r="A55" s="7" t="s">
        <v>30</v>
      </c>
      <c r="B55" s="5" t="s">
        <v>33</v>
      </c>
      <c r="C55" s="4">
        <v>0.5</v>
      </c>
      <c r="D55" s="4">
        <v>0.46</v>
      </c>
      <c r="E55" s="4">
        <v>0.04</v>
      </c>
      <c r="F55" s="4">
        <v>1.03</v>
      </c>
      <c r="G55" s="4">
        <f t="shared" si="14"/>
        <v>1.03</v>
      </c>
      <c r="H55" s="4">
        <f t="shared" si="14"/>
        <v>1.03</v>
      </c>
      <c r="I55" s="4">
        <f t="shared" si="14"/>
        <v>1.03</v>
      </c>
      <c r="J55" s="4">
        <f t="shared" si="13"/>
        <v>1.03</v>
      </c>
      <c r="K55" s="4">
        <f t="shared" si="13"/>
        <v>1.03</v>
      </c>
      <c r="L55" s="4">
        <f t="shared" si="13"/>
        <v>1.03</v>
      </c>
      <c r="M55" s="4">
        <f t="shared" si="13"/>
        <v>1.03</v>
      </c>
      <c r="N55" s="4">
        <f t="shared" si="13"/>
        <v>1.03</v>
      </c>
      <c r="O55" s="4">
        <f t="shared" si="13"/>
        <v>1.03</v>
      </c>
      <c r="S55" s="4">
        <f t="shared" si="12"/>
        <v>1</v>
      </c>
      <c r="T55" s="60">
        <f t="shared" si="10"/>
        <v>1.03</v>
      </c>
      <c r="U55" s="60">
        <f t="shared" si="11"/>
        <v>1.03</v>
      </c>
      <c r="V55" s="3">
        <f t="shared" si="8"/>
        <v>0</v>
      </c>
    </row>
    <row r="56" spans="1:22" x14ac:dyDescent="0.35">
      <c r="A56" s="7" t="s">
        <v>30</v>
      </c>
      <c r="B56" s="5" t="s">
        <v>32</v>
      </c>
      <c r="C56" s="4">
        <v>0.5</v>
      </c>
      <c r="D56" s="4">
        <v>0.46</v>
      </c>
      <c r="E56" s="4">
        <v>0.04</v>
      </c>
      <c r="F56" s="4">
        <v>1.05</v>
      </c>
      <c r="G56" s="4">
        <f t="shared" si="14"/>
        <v>1.05</v>
      </c>
      <c r="H56" s="4">
        <f t="shared" si="14"/>
        <v>1.05</v>
      </c>
      <c r="I56" s="4">
        <f t="shared" si="14"/>
        <v>1.05</v>
      </c>
      <c r="J56" s="4">
        <f t="shared" si="13"/>
        <v>1.05</v>
      </c>
      <c r="K56" s="4">
        <f t="shared" si="13"/>
        <v>1.05</v>
      </c>
      <c r="L56" s="4">
        <f t="shared" si="13"/>
        <v>1.05</v>
      </c>
      <c r="M56" s="4">
        <f t="shared" si="13"/>
        <v>1.05</v>
      </c>
      <c r="N56" s="4">
        <f t="shared" si="13"/>
        <v>1.05</v>
      </c>
      <c r="O56" s="4">
        <f t="shared" si="13"/>
        <v>1.05</v>
      </c>
      <c r="S56" s="4">
        <f t="shared" si="12"/>
        <v>1</v>
      </c>
      <c r="T56" s="60">
        <f t="shared" si="10"/>
        <v>1.05</v>
      </c>
      <c r="U56" s="60">
        <f t="shared" si="11"/>
        <v>1.05</v>
      </c>
      <c r="V56" s="3">
        <f t="shared" si="8"/>
        <v>0</v>
      </c>
    </row>
    <row r="57" spans="1:22" x14ac:dyDescent="0.35">
      <c r="A57" s="7" t="s">
        <v>30</v>
      </c>
      <c r="B57" s="5" t="s">
        <v>31</v>
      </c>
      <c r="C57" s="4">
        <v>0.5</v>
      </c>
      <c r="D57" s="4">
        <v>0.46</v>
      </c>
      <c r="E57" s="4">
        <v>0.04</v>
      </c>
      <c r="F57" s="4">
        <v>1.03</v>
      </c>
      <c r="G57" s="4">
        <f t="shared" si="14"/>
        <v>1.03</v>
      </c>
      <c r="H57" s="4">
        <f t="shared" si="14"/>
        <v>1.03</v>
      </c>
      <c r="I57" s="4">
        <f t="shared" si="14"/>
        <v>1.03</v>
      </c>
      <c r="J57" s="4">
        <f t="shared" si="13"/>
        <v>1.03</v>
      </c>
      <c r="K57" s="4">
        <f t="shared" si="13"/>
        <v>1.03</v>
      </c>
      <c r="L57" s="4">
        <f t="shared" si="13"/>
        <v>1.03</v>
      </c>
      <c r="M57" s="4">
        <f t="shared" si="13"/>
        <v>1.03</v>
      </c>
      <c r="N57" s="4">
        <f t="shared" si="13"/>
        <v>1.03</v>
      </c>
      <c r="O57" s="4">
        <f t="shared" si="13"/>
        <v>1.03</v>
      </c>
      <c r="S57" s="4">
        <f t="shared" si="12"/>
        <v>1</v>
      </c>
      <c r="T57" s="60">
        <f t="shared" si="10"/>
        <v>1.03</v>
      </c>
      <c r="U57" s="60">
        <f t="shared" si="11"/>
        <v>1.03</v>
      </c>
      <c r="V57" s="3">
        <f t="shared" si="8"/>
        <v>0</v>
      </c>
    </row>
    <row r="58" spans="1:22" x14ac:dyDescent="0.35">
      <c r="A58" s="7" t="s">
        <v>30</v>
      </c>
      <c r="B58" s="5" t="s">
        <v>29</v>
      </c>
      <c r="C58" s="4">
        <v>0.5</v>
      </c>
      <c r="D58" s="4">
        <v>0.46</v>
      </c>
      <c r="E58" s="4">
        <v>0.04</v>
      </c>
      <c r="F58" s="4">
        <v>1.05</v>
      </c>
      <c r="G58" s="4">
        <f t="shared" si="14"/>
        <v>1.05</v>
      </c>
      <c r="H58" s="4">
        <f t="shared" si="14"/>
        <v>1.05</v>
      </c>
      <c r="I58" s="4">
        <f t="shared" si="14"/>
        <v>1.05</v>
      </c>
      <c r="J58" s="4">
        <f t="shared" si="13"/>
        <v>1.05</v>
      </c>
      <c r="K58" s="4">
        <f t="shared" si="13"/>
        <v>1.05</v>
      </c>
      <c r="L58" s="4">
        <f t="shared" si="13"/>
        <v>1.05</v>
      </c>
      <c r="M58" s="4">
        <f t="shared" si="13"/>
        <v>1.05</v>
      </c>
      <c r="N58" s="4">
        <f t="shared" si="13"/>
        <v>1.05</v>
      </c>
      <c r="O58" s="4">
        <f t="shared" si="13"/>
        <v>1.05</v>
      </c>
      <c r="S58" s="4">
        <f t="shared" si="12"/>
        <v>1</v>
      </c>
      <c r="T58" s="60">
        <f t="shared" si="10"/>
        <v>1.05</v>
      </c>
      <c r="U58" s="60">
        <f t="shared" si="11"/>
        <v>1.05</v>
      </c>
      <c r="V58" s="3">
        <f t="shared" si="8"/>
        <v>0</v>
      </c>
    </row>
    <row r="59" spans="1:22" x14ac:dyDescent="0.35">
      <c r="A59" s="10" t="s">
        <v>25</v>
      </c>
      <c r="B59" s="9" t="s">
        <v>28</v>
      </c>
      <c r="C59" s="8">
        <v>0.5</v>
      </c>
      <c r="D59" s="8">
        <v>0.46</v>
      </c>
      <c r="E59" s="8">
        <v>0.04</v>
      </c>
      <c r="F59" s="8">
        <v>1.05</v>
      </c>
      <c r="G59" s="8">
        <f t="shared" si="14"/>
        <v>1.05</v>
      </c>
      <c r="H59" s="8">
        <f t="shared" si="14"/>
        <v>1.05</v>
      </c>
      <c r="I59" s="8">
        <f t="shared" si="14"/>
        <v>1.05</v>
      </c>
      <c r="J59" s="8">
        <f t="shared" si="13"/>
        <v>1.05</v>
      </c>
      <c r="K59" s="8">
        <f t="shared" si="13"/>
        <v>1.05</v>
      </c>
      <c r="L59" s="8">
        <f t="shared" si="13"/>
        <v>1.05</v>
      </c>
      <c r="M59" s="8">
        <f t="shared" si="13"/>
        <v>1.05</v>
      </c>
      <c r="N59" s="8">
        <f t="shared" si="13"/>
        <v>1.05</v>
      </c>
      <c r="O59" s="8">
        <f t="shared" si="13"/>
        <v>1.05</v>
      </c>
      <c r="S59" s="4">
        <f t="shared" si="12"/>
        <v>1</v>
      </c>
      <c r="T59" s="60">
        <f t="shared" si="10"/>
        <v>1.05</v>
      </c>
      <c r="U59" s="60">
        <f t="shared" si="11"/>
        <v>1.05</v>
      </c>
      <c r="V59" s="3">
        <f t="shared" si="8"/>
        <v>0</v>
      </c>
    </row>
    <row r="60" spans="1:22" x14ac:dyDescent="0.35">
      <c r="A60" s="10" t="s">
        <v>25</v>
      </c>
      <c r="B60" s="9" t="s">
        <v>27</v>
      </c>
      <c r="C60" s="8">
        <v>0.5</v>
      </c>
      <c r="D60" s="8">
        <v>0.46</v>
      </c>
      <c r="E60" s="8">
        <v>0.04</v>
      </c>
      <c r="F60" s="59">
        <v>1.08</v>
      </c>
      <c r="G60" s="59">
        <v>1.05</v>
      </c>
      <c r="H60" s="8">
        <f t="shared" si="14"/>
        <v>1.05</v>
      </c>
      <c r="I60" s="8">
        <f t="shared" si="14"/>
        <v>1.05</v>
      </c>
      <c r="J60" s="8">
        <f t="shared" si="13"/>
        <v>1.05</v>
      </c>
      <c r="K60" s="8">
        <f t="shared" si="13"/>
        <v>1.05</v>
      </c>
      <c r="L60" s="8">
        <f t="shared" si="13"/>
        <v>1.05</v>
      </c>
      <c r="M60" s="8">
        <f t="shared" si="13"/>
        <v>1.05</v>
      </c>
      <c r="N60" s="8">
        <f t="shared" si="13"/>
        <v>1.05</v>
      </c>
      <c r="O60" s="8">
        <f t="shared" si="13"/>
        <v>1.05</v>
      </c>
      <c r="S60" s="4">
        <f t="shared" si="12"/>
        <v>1</v>
      </c>
      <c r="T60" s="60">
        <f t="shared" si="10"/>
        <v>1.05</v>
      </c>
      <c r="U60" s="60">
        <f t="shared" si="11"/>
        <v>1.08</v>
      </c>
      <c r="V60" s="3">
        <f t="shared" si="8"/>
        <v>-3.0000000000000027E-2</v>
      </c>
    </row>
    <row r="61" spans="1:22" x14ac:dyDescent="0.35">
      <c r="A61" s="10" t="s">
        <v>25</v>
      </c>
      <c r="B61" s="9" t="s">
        <v>26</v>
      </c>
      <c r="C61" s="8">
        <v>0.5</v>
      </c>
      <c r="D61" s="8">
        <v>0.46</v>
      </c>
      <c r="E61" s="8">
        <v>0.04</v>
      </c>
      <c r="F61" s="8">
        <v>1.05</v>
      </c>
      <c r="G61" s="8">
        <f t="shared" si="14"/>
        <v>1.05</v>
      </c>
      <c r="H61" s="8">
        <f t="shared" si="14"/>
        <v>1.05</v>
      </c>
      <c r="I61" s="8">
        <f t="shared" si="14"/>
        <v>1.05</v>
      </c>
      <c r="J61" s="8">
        <f t="shared" si="13"/>
        <v>1.05</v>
      </c>
      <c r="K61" s="8">
        <f t="shared" si="13"/>
        <v>1.05</v>
      </c>
      <c r="L61" s="8">
        <f t="shared" si="13"/>
        <v>1.05</v>
      </c>
      <c r="M61" s="8">
        <f t="shared" si="13"/>
        <v>1.05</v>
      </c>
      <c r="N61" s="8">
        <f t="shared" si="13"/>
        <v>1.05</v>
      </c>
      <c r="O61" s="8">
        <f t="shared" si="13"/>
        <v>1.05</v>
      </c>
      <c r="S61" s="4">
        <f t="shared" si="12"/>
        <v>1</v>
      </c>
      <c r="T61" s="60">
        <f t="shared" si="10"/>
        <v>1.05</v>
      </c>
      <c r="U61" s="60">
        <f t="shared" si="11"/>
        <v>1.05</v>
      </c>
      <c r="V61" s="3">
        <f t="shared" si="8"/>
        <v>0</v>
      </c>
    </row>
    <row r="62" spans="1:22" x14ac:dyDescent="0.35">
      <c r="A62" s="10" t="s">
        <v>25</v>
      </c>
      <c r="B62" s="9" t="s">
        <v>24</v>
      </c>
      <c r="C62" s="8">
        <v>0.5</v>
      </c>
      <c r="D62" s="8">
        <v>0.46</v>
      </c>
      <c r="E62" s="8">
        <v>0.04</v>
      </c>
      <c r="F62" s="8">
        <v>1.05</v>
      </c>
      <c r="G62" s="8">
        <f t="shared" si="14"/>
        <v>1.05</v>
      </c>
      <c r="H62" s="8">
        <f t="shared" si="14"/>
        <v>1.05</v>
      </c>
      <c r="I62" s="8">
        <f t="shared" si="14"/>
        <v>1.05</v>
      </c>
      <c r="J62" s="8">
        <f t="shared" si="13"/>
        <v>1.05</v>
      </c>
      <c r="K62" s="8">
        <f t="shared" si="13"/>
        <v>1.05</v>
      </c>
      <c r="L62" s="8">
        <f t="shared" si="13"/>
        <v>1.05</v>
      </c>
      <c r="M62" s="8">
        <f t="shared" si="13"/>
        <v>1.05</v>
      </c>
      <c r="N62" s="8">
        <f t="shared" si="13"/>
        <v>1.05</v>
      </c>
      <c r="O62" s="8">
        <f t="shared" si="13"/>
        <v>1.05</v>
      </c>
      <c r="S62" s="4">
        <f t="shared" si="12"/>
        <v>1</v>
      </c>
      <c r="T62" s="60">
        <f t="shared" si="10"/>
        <v>1.05</v>
      </c>
      <c r="U62" s="60">
        <f t="shared" si="11"/>
        <v>1.05</v>
      </c>
      <c r="V62" s="3">
        <f t="shared" si="8"/>
        <v>0</v>
      </c>
    </row>
    <row r="63" spans="1:22" x14ac:dyDescent="0.35">
      <c r="A63" s="7" t="s">
        <v>47</v>
      </c>
      <c r="B63" s="16" t="s">
        <v>57</v>
      </c>
      <c r="C63" s="4">
        <v>0.5</v>
      </c>
      <c r="D63" s="4">
        <v>0.46</v>
      </c>
      <c r="E63" s="4">
        <v>0.04</v>
      </c>
      <c r="F63" s="4">
        <v>1.03</v>
      </c>
      <c r="G63" s="4">
        <f t="shared" si="14"/>
        <v>1.03</v>
      </c>
      <c r="H63" s="4">
        <f t="shared" si="14"/>
        <v>1.03</v>
      </c>
      <c r="I63" s="4">
        <f t="shared" si="14"/>
        <v>1.03</v>
      </c>
      <c r="J63" s="4">
        <f t="shared" si="14"/>
        <v>1.03</v>
      </c>
      <c r="K63" s="4">
        <f t="shared" si="14"/>
        <v>1.03</v>
      </c>
      <c r="L63" s="4">
        <f t="shared" si="14"/>
        <v>1.03</v>
      </c>
      <c r="M63" s="4">
        <f t="shared" si="14"/>
        <v>1.03</v>
      </c>
      <c r="N63" s="4">
        <f t="shared" si="14"/>
        <v>1.03</v>
      </c>
      <c r="O63" s="4">
        <f t="shared" si="14"/>
        <v>1.03</v>
      </c>
      <c r="S63" s="4">
        <f t="shared" si="12"/>
        <v>1</v>
      </c>
      <c r="T63" s="60">
        <f t="shared" si="10"/>
        <v>1.03</v>
      </c>
      <c r="U63" s="60">
        <f t="shared" si="11"/>
        <v>1.03</v>
      </c>
      <c r="V63" s="3">
        <f t="shared" si="8"/>
        <v>0</v>
      </c>
    </row>
    <row r="64" spans="1:22" x14ac:dyDescent="0.35">
      <c r="A64" s="15" t="s">
        <v>47</v>
      </c>
      <c r="B64" s="14" t="s">
        <v>56</v>
      </c>
      <c r="C64" s="4">
        <v>0.5</v>
      </c>
      <c r="D64" s="4">
        <v>0.46</v>
      </c>
      <c r="E64" s="4">
        <v>0.04</v>
      </c>
      <c r="F64" s="4">
        <v>1.05</v>
      </c>
      <c r="G64" s="4">
        <f t="shared" si="14"/>
        <v>1.05</v>
      </c>
      <c r="H64" s="4">
        <f t="shared" si="14"/>
        <v>1.05</v>
      </c>
      <c r="I64" s="4">
        <f t="shared" si="14"/>
        <v>1.05</v>
      </c>
      <c r="J64" s="4">
        <f t="shared" si="14"/>
        <v>1.05</v>
      </c>
      <c r="K64" s="4">
        <f t="shared" si="14"/>
        <v>1.05</v>
      </c>
      <c r="L64" s="4">
        <f t="shared" si="14"/>
        <v>1.05</v>
      </c>
      <c r="M64" s="4">
        <f t="shared" si="14"/>
        <v>1.05</v>
      </c>
      <c r="N64" s="4">
        <f t="shared" si="14"/>
        <v>1.05</v>
      </c>
      <c r="O64" s="4">
        <f t="shared" si="14"/>
        <v>1.05</v>
      </c>
      <c r="S64" s="4">
        <f t="shared" si="12"/>
        <v>1</v>
      </c>
      <c r="T64" s="60">
        <f t="shared" si="10"/>
        <v>1.05</v>
      </c>
      <c r="U64" s="60">
        <f t="shared" si="11"/>
        <v>1.05</v>
      </c>
      <c r="V64" s="3">
        <f t="shared" si="8"/>
        <v>0</v>
      </c>
    </row>
    <row r="65" spans="1:22" x14ac:dyDescent="0.35">
      <c r="A65" s="13" t="s">
        <v>47</v>
      </c>
      <c r="B65" s="5" t="s">
        <v>55</v>
      </c>
      <c r="C65" s="4">
        <v>0.5</v>
      </c>
      <c r="D65" s="4">
        <v>0.46</v>
      </c>
      <c r="E65" s="4">
        <v>0.04</v>
      </c>
      <c r="F65" s="4">
        <v>1.05</v>
      </c>
      <c r="G65" s="4">
        <f t="shared" si="14"/>
        <v>1.05</v>
      </c>
      <c r="H65" s="4">
        <f t="shared" si="14"/>
        <v>1.05</v>
      </c>
      <c r="I65" s="4">
        <f t="shared" si="14"/>
        <v>1.05</v>
      </c>
      <c r="J65" s="4">
        <f t="shared" si="14"/>
        <v>1.05</v>
      </c>
      <c r="K65" s="4">
        <f t="shared" si="14"/>
        <v>1.05</v>
      </c>
      <c r="L65" s="4">
        <f t="shared" si="14"/>
        <v>1.05</v>
      </c>
      <c r="M65" s="4">
        <f t="shared" si="14"/>
        <v>1.05</v>
      </c>
      <c r="N65" s="4">
        <f t="shared" si="14"/>
        <v>1.05</v>
      </c>
      <c r="O65" s="4">
        <f t="shared" si="14"/>
        <v>1.05</v>
      </c>
      <c r="S65" s="4">
        <f t="shared" si="12"/>
        <v>1</v>
      </c>
      <c r="T65" s="60">
        <f t="shared" si="10"/>
        <v>1.05</v>
      </c>
      <c r="U65" s="60">
        <f t="shared" si="11"/>
        <v>1.05</v>
      </c>
      <c r="V65" s="3">
        <f t="shared" si="8"/>
        <v>0</v>
      </c>
    </row>
    <row r="66" spans="1:22" x14ac:dyDescent="0.35">
      <c r="A66" s="13" t="s">
        <v>47</v>
      </c>
      <c r="B66" s="5" t="s">
        <v>54</v>
      </c>
      <c r="C66" s="4">
        <v>0.5</v>
      </c>
      <c r="D66" s="4">
        <v>0.46</v>
      </c>
      <c r="E66" s="4">
        <v>0.04</v>
      </c>
      <c r="F66" s="4">
        <v>1.05</v>
      </c>
      <c r="G66" s="4">
        <f t="shared" si="14"/>
        <v>1.05</v>
      </c>
      <c r="H66" s="4">
        <f t="shared" si="14"/>
        <v>1.05</v>
      </c>
      <c r="I66" s="4">
        <f t="shared" si="14"/>
        <v>1.05</v>
      </c>
      <c r="J66" s="4">
        <f t="shared" si="14"/>
        <v>1.05</v>
      </c>
      <c r="K66" s="4">
        <f t="shared" si="14"/>
        <v>1.05</v>
      </c>
      <c r="L66" s="4">
        <f t="shared" si="14"/>
        <v>1.05</v>
      </c>
      <c r="M66" s="4">
        <f t="shared" si="14"/>
        <v>1.05</v>
      </c>
      <c r="N66" s="4">
        <f t="shared" si="14"/>
        <v>1.05</v>
      </c>
      <c r="O66" s="4">
        <f t="shared" si="14"/>
        <v>1.05</v>
      </c>
      <c r="S66" s="4">
        <f t="shared" si="12"/>
        <v>1</v>
      </c>
      <c r="T66" s="60">
        <f t="shared" si="10"/>
        <v>1.05</v>
      </c>
      <c r="U66" s="60">
        <f t="shared" si="11"/>
        <v>1.05</v>
      </c>
      <c r="V66" s="3">
        <f t="shared" si="8"/>
        <v>0</v>
      </c>
    </row>
    <row r="67" spans="1:22" x14ac:dyDescent="0.35">
      <c r="A67" s="15" t="s">
        <v>47</v>
      </c>
      <c r="B67" s="14" t="s">
        <v>53</v>
      </c>
      <c r="C67" s="4">
        <v>0.5</v>
      </c>
      <c r="D67" s="4">
        <v>0.46</v>
      </c>
      <c r="E67" s="4">
        <v>0.04</v>
      </c>
      <c r="F67" s="4">
        <v>1.03</v>
      </c>
      <c r="G67" s="4">
        <f t="shared" si="14"/>
        <v>1.03</v>
      </c>
      <c r="H67" s="4">
        <f t="shared" si="14"/>
        <v>1.03</v>
      </c>
      <c r="I67" s="4">
        <f t="shared" si="14"/>
        <v>1.03</v>
      </c>
      <c r="J67" s="4">
        <f t="shared" si="14"/>
        <v>1.03</v>
      </c>
      <c r="K67" s="4">
        <f t="shared" si="14"/>
        <v>1.03</v>
      </c>
      <c r="L67" s="4">
        <f t="shared" si="14"/>
        <v>1.03</v>
      </c>
      <c r="M67" s="4">
        <f t="shared" si="14"/>
        <v>1.03</v>
      </c>
      <c r="N67" s="4">
        <f t="shared" si="14"/>
        <v>1.03</v>
      </c>
      <c r="O67" s="4">
        <f t="shared" si="14"/>
        <v>1.03</v>
      </c>
      <c r="S67" s="4">
        <f t="shared" si="12"/>
        <v>1</v>
      </c>
      <c r="T67" s="60">
        <f t="shared" si="10"/>
        <v>1.03</v>
      </c>
      <c r="U67" s="60">
        <f t="shared" si="11"/>
        <v>1.03</v>
      </c>
      <c r="V67" s="3">
        <f t="shared" si="8"/>
        <v>0</v>
      </c>
    </row>
    <row r="68" spans="1:22" x14ac:dyDescent="0.35">
      <c r="A68" s="13" t="s">
        <v>47</v>
      </c>
      <c r="B68" s="5" t="s">
        <v>52</v>
      </c>
      <c r="C68" s="4">
        <v>0.5</v>
      </c>
      <c r="D68" s="4">
        <v>0.46</v>
      </c>
      <c r="E68" s="4">
        <v>0.04</v>
      </c>
      <c r="F68" s="4">
        <v>1.03</v>
      </c>
      <c r="G68" s="4">
        <f t="shared" si="14"/>
        <v>1.03</v>
      </c>
      <c r="H68" s="4">
        <f t="shared" si="14"/>
        <v>1.03</v>
      </c>
      <c r="I68" s="4">
        <f t="shared" si="14"/>
        <v>1.03</v>
      </c>
      <c r="J68" s="4">
        <f t="shared" si="14"/>
        <v>1.03</v>
      </c>
      <c r="K68" s="4">
        <f t="shared" si="14"/>
        <v>1.03</v>
      </c>
      <c r="L68" s="4">
        <f t="shared" si="14"/>
        <v>1.03</v>
      </c>
      <c r="M68" s="4">
        <f t="shared" si="14"/>
        <v>1.03</v>
      </c>
      <c r="N68" s="4">
        <f t="shared" si="14"/>
        <v>1.03</v>
      </c>
      <c r="O68" s="4">
        <f t="shared" si="14"/>
        <v>1.03</v>
      </c>
      <c r="S68" s="4">
        <f t="shared" ref="S68:S96" si="15">SUM(C68:E68)</f>
        <v>1</v>
      </c>
      <c r="T68" s="60">
        <f t="shared" si="10"/>
        <v>1.03</v>
      </c>
      <c r="U68" s="60">
        <f t="shared" si="11"/>
        <v>1.03</v>
      </c>
      <c r="V68" s="3">
        <f t="shared" si="8"/>
        <v>0</v>
      </c>
    </row>
    <row r="69" spans="1:22" x14ac:dyDescent="0.35">
      <c r="A69" s="13" t="s">
        <v>47</v>
      </c>
      <c r="B69" s="5" t="s">
        <v>51</v>
      </c>
      <c r="C69" s="4">
        <v>0.5</v>
      </c>
      <c r="D69" s="4">
        <v>0.46</v>
      </c>
      <c r="E69" s="4">
        <v>0.04</v>
      </c>
      <c r="F69" s="4">
        <v>1.05</v>
      </c>
      <c r="G69" s="4">
        <f t="shared" si="14"/>
        <v>1.05</v>
      </c>
      <c r="H69" s="4">
        <f t="shared" si="14"/>
        <v>1.05</v>
      </c>
      <c r="I69" s="4">
        <f t="shared" si="14"/>
        <v>1.05</v>
      </c>
      <c r="J69" s="4">
        <f t="shared" si="14"/>
        <v>1.05</v>
      </c>
      <c r="K69" s="4">
        <f t="shared" si="14"/>
        <v>1.05</v>
      </c>
      <c r="L69" s="4">
        <f t="shared" si="14"/>
        <v>1.05</v>
      </c>
      <c r="M69" s="4">
        <f t="shared" si="14"/>
        <v>1.05</v>
      </c>
      <c r="N69" s="4">
        <f t="shared" si="14"/>
        <v>1.05</v>
      </c>
      <c r="O69" s="4">
        <f t="shared" si="14"/>
        <v>1.05</v>
      </c>
      <c r="S69" s="4">
        <f t="shared" si="15"/>
        <v>1</v>
      </c>
      <c r="T69" s="60">
        <f t="shared" si="10"/>
        <v>1.05</v>
      </c>
      <c r="U69" s="60">
        <f t="shared" si="11"/>
        <v>1.05</v>
      </c>
      <c r="V69" s="3">
        <f t="shared" ref="V69:V96" si="16">T69-U69</f>
        <v>0</v>
      </c>
    </row>
    <row r="70" spans="1:22" x14ac:dyDescent="0.35">
      <c r="A70" s="13" t="s">
        <v>47</v>
      </c>
      <c r="B70" s="5" t="s">
        <v>50</v>
      </c>
      <c r="C70" s="4">
        <v>0.5</v>
      </c>
      <c r="D70" s="4">
        <v>0.46</v>
      </c>
      <c r="E70" s="4">
        <v>0.04</v>
      </c>
      <c r="F70" s="4">
        <v>1.05</v>
      </c>
      <c r="G70" s="4">
        <f t="shared" si="14"/>
        <v>1.05</v>
      </c>
      <c r="H70" s="4">
        <f t="shared" si="14"/>
        <v>1.05</v>
      </c>
      <c r="I70" s="4">
        <f t="shared" si="14"/>
        <v>1.05</v>
      </c>
      <c r="J70" s="4">
        <f t="shared" si="14"/>
        <v>1.05</v>
      </c>
      <c r="K70" s="4">
        <f t="shared" si="14"/>
        <v>1.05</v>
      </c>
      <c r="L70" s="4">
        <f t="shared" si="14"/>
        <v>1.05</v>
      </c>
      <c r="M70" s="4">
        <f t="shared" si="14"/>
        <v>1.05</v>
      </c>
      <c r="N70" s="4">
        <f t="shared" si="14"/>
        <v>1.05</v>
      </c>
      <c r="O70" s="4">
        <f t="shared" si="14"/>
        <v>1.05</v>
      </c>
      <c r="S70" s="4">
        <f t="shared" si="15"/>
        <v>1</v>
      </c>
      <c r="T70" s="60">
        <f t="shared" si="10"/>
        <v>1.05</v>
      </c>
      <c r="U70" s="60">
        <f t="shared" si="11"/>
        <v>1.05</v>
      </c>
      <c r="V70" s="3">
        <f t="shared" si="16"/>
        <v>0</v>
      </c>
    </row>
    <row r="71" spans="1:22" x14ac:dyDescent="0.35">
      <c r="A71" s="12" t="s">
        <v>47</v>
      </c>
      <c r="B71" s="6" t="s">
        <v>49</v>
      </c>
      <c r="C71" s="4">
        <v>0.5</v>
      </c>
      <c r="D71" s="4">
        <v>0.46</v>
      </c>
      <c r="E71" s="4">
        <v>0.04</v>
      </c>
      <c r="F71" s="4">
        <v>1.05</v>
      </c>
      <c r="G71" s="4">
        <f t="shared" si="14"/>
        <v>1.05</v>
      </c>
      <c r="H71" s="4">
        <f t="shared" si="14"/>
        <v>1.05</v>
      </c>
      <c r="I71" s="4">
        <f t="shared" si="14"/>
        <v>1.05</v>
      </c>
      <c r="J71" s="4">
        <f t="shared" si="14"/>
        <v>1.05</v>
      </c>
      <c r="K71" s="4">
        <f t="shared" si="14"/>
        <v>1.05</v>
      </c>
      <c r="L71" s="4">
        <f t="shared" si="14"/>
        <v>1.05</v>
      </c>
      <c r="M71" s="4">
        <f t="shared" si="14"/>
        <v>1.05</v>
      </c>
      <c r="N71" s="4">
        <f t="shared" si="14"/>
        <v>1.05</v>
      </c>
      <c r="O71" s="4">
        <f t="shared" si="14"/>
        <v>1.05</v>
      </c>
      <c r="S71" s="4">
        <f t="shared" si="15"/>
        <v>1</v>
      </c>
      <c r="T71" s="60">
        <f t="shared" si="10"/>
        <v>1.05</v>
      </c>
      <c r="U71" s="60">
        <f t="shared" si="11"/>
        <v>1.05</v>
      </c>
      <c r="V71" s="3">
        <f t="shared" si="16"/>
        <v>0</v>
      </c>
    </row>
    <row r="72" spans="1:22" x14ac:dyDescent="0.35">
      <c r="A72" s="12" t="s">
        <v>47</v>
      </c>
      <c r="B72" s="6" t="s">
        <v>48</v>
      </c>
      <c r="C72" s="4">
        <v>0.5</v>
      </c>
      <c r="D72" s="4">
        <v>0.46</v>
      </c>
      <c r="E72" s="4">
        <v>0.04</v>
      </c>
      <c r="F72" s="4">
        <v>1.03</v>
      </c>
      <c r="G72" s="4">
        <f t="shared" si="14"/>
        <v>1.03</v>
      </c>
      <c r="H72" s="4">
        <f t="shared" si="14"/>
        <v>1.03</v>
      </c>
      <c r="I72" s="4">
        <f t="shared" si="14"/>
        <v>1.03</v>
      </c>
      <c r="J72" s="4">
        <f t="shared" si="14"/>
        <v>1.03</v>
      </c>
      <c r="K72" s="4">
        <f t="shared" si="14"/>
        <v>1.03</v>
      </c>
      <c r="L72" s="4">
        <f t="shared" si="14"/>
        <v>1.03</v>
      </c>
      <c r="M72" s="4">
        <f t="shared" si="14"/>
        <v>1.03</v>
      </c>
      <c r="N72" s="4">
        <f t="shared" si="14"/>
        <v>1.03</v>
      </c>
      <c r="O72" s="4">
        <f t="shared" si="14"/>
        <v>1.03</v>
      </c>
      <c r="S72" s="4">
        <f t="shared" si="15"/>
        <v>1</v>
      </c>
      <c r="T72" s="60">
        <f t="shared" si="10"/>
        <v>1.03</v>
      </c>
      <c r="U72" s="60">
        <f t="shared" si="11"/>
        <v>1.03</v>
      </c>
      <c r="V72" s="3">
        <f t="shared" si="16"/>
        <v>0</v>
      </c>
    </row>
    <row r="73" spans="1:22" x14ac:dyDescent="0.35">
      <c r="A73" s="7" t="s">
        <v>47</v>
      </c>
      <c r="B73" s="5" t="s">
        <v>46</v>
      </c>
      <c r="C73" s="4">
        <v>0.5</v>
      </c>
      <c r="D73" s="4">
        <v>0.46</v>
      </c>
      <c r="E73" s="4">
        <v>0.04</v>
      </c>
      <c r="F73" s="4">
        <v>1.05</v>
      </c>
      <c r="G73" s="4">
        <f t="shared" si="14"/>
        <v>1.05</v>
      </c>
      <c r="H73" s="4">
        <f t="shared" si="14"/>
        <v>1.05</v>
      </c>
      <c r="I73" s="4">
        <f t="shared" si="14"/>
        <v>1.05</v>
      </c>
      <c r="J73" s="4">
        <f t="shared" si="14"/>
        <v>1.05</v>
      </c>
      <c r="K73" s="4">
        <f t="shared" si="14"/>
        <v>1.05</v>
      </c>
      <c r="L73" s="4">
        <f t="shared" si="14"/>
        <v>1.05</v>
      </c>
      <c r="M73" s="4">
        <f t="shared" si="14"/>
        <v>1.05</v>
      </c>
      <c r="N73" s="4">
        <f t="shared" si="14"/>
        <v>1.05</v>
      </c>
      <c r="O73" s="4">
        <f t="shared" si="14"/>
        <v>1.05</v>
      </c>
      <c r="S73" s="4">
        <f t="shared" si="15"/>
        <v>1</v>
      </c>
      <c r="T73" s="60">
        <f t="shared" si="10"/>
        <v>1.05</v>
      </c>
      <c r="U73" s="60">
        <f t="shared" si="11"/>
        <v>1.05</v>
      </c>
      <c r="V73" s="3">
        <f t="shared" si="16"/>
        <v>0</v>
      </c>
    </row>
    <row r="74" spans="1:22" x14ac:dyDescent="0.35">
      <c r="A74" s="10" t="s">
        <v>1</v>
      </c>
      <c r="B74" s="9" t="s">
        <v>23</v>
      </c>
      <c r="C74" s="8">
        <v>0.5</v>
      </c>
      <c r="D74" s="8">
        <v>0.46</v>
      </c>
      <c r="E74" s="8">
        <v>0.04</v>
      </c>
      <c r="F74" s="8">
        <v>1.05</v>
      </c>
      <c r="G74" s="8">
        <f t="shared" si="14"/>
        <v>1.05</v>
      </c>
      <c r="H74" s="8">
        <f t="shared" si="14"/>
        <v>1.05</v>
      </c>
      <c r="I74" s="8">
        <f t="shared" si="14"/>
        <v>1.05</v>
      </c>
      <c r="J74" s="8">
        <f t="shared" si="13"/>
        <v>1.05</v>
      </c>
      <c r="K74" s="8">
        <f t="shared" si="13"/>
        <v>1.05</v>
      </c>
      <c r="L74" s="8">
        <f t="shared" si="13"/>
        <v>1.05</v>
      </c>
      <c r="M74" s="8">
        <f t="shared" si="13"/>
        <v>1.05</v>
      </c>
      <c r="N74" s="8">
        <f t="shared" si="13"/>
        <v>1.05</v>
      </c>
      <c r="O74" s="8">
        <f t="shared" si="13"/>
        <v>1.05</v>
      </c>
      <c r="S74" s="4">
        <f t="shared" si="15"/>
        <v>1</v>
      </c>
      <c r="T74" s="60">
        <f t="shared" si="10"/>
        <v>1.05</v>
      </c>
      <c r="U74" s="60">
        <f t="shared" si="11"/>
        <v>1.05</v>
      </c>
      <c r="V74" s="3">
        <f t="shared" si="16"/>
        <v>0</v>
      </c>
    </row>
    <row r="75" spans="1:22" x14ac:dyDescent="0.35">
      <c r="A75" s="10" t="s">
        <v>1</v>
      </c>
      <c r="B75" s="9" t="s">
        <v>22</v>
      </c>
      <c r="C75" s="8">
        <v>0.5</v>
      </c>
      <c r="D75" s="8">
        <v>0.46</v>
      </c>
      <c r="E75" s="8">
        <v>0.04</v>
      </c>
      <c r="F75" s="8">
        <v>1.05</v>
      </c>
      <c r="G75" s="8">
        <f t="shared" si="14"/>
        <v>1.05</v>
      </c>
      <c r="H75" s="8">
        <f t="shared" si="14"/>
        <v>1.05</v>
      </c>
      <c r="I75" s="8">
        <f t="shared" si="14"/>
        <v>1.05</v>
      </c>
      <c r="J75" s="8">
        <f t="shared" si="13"/>
        <v>1.05</v>
      </c>
      <c r="K75" s="8">
        <f t="shared" si="13"/>
        <v>1.05</v>
      </c>
      <c r="L75" s="8">
        <f t="shared" si="13"/>
        <v>1.05</v>
      </c>
      <c r="M75" s="8">
        <f t="shared" si="13"/>
        <v>1.05</v>
      </c>
      <c r="N75" s="8">
        <f t="shared" si="13"/>
        <v>1.05</v>
      </c>
      <c r="O75" s="8">
        <f t="shared" si="13"/>
        <v>1.05</v>
      </c>
      <c r="S75" s="4">
        <f t="shared" si="15"/>
        <v>1</v>
      </c>
      <c r="T75" s="60">
        <f t="shared" si="10"/>
        <v>1.05</v>
      </c>
      <c r="U75" s="60">
        <f t="shared" si="11"/>
        <v>1.05</v>
      </c>
      <c r="V75" s="3">
        <f t="shared" si="16"/>
        <v>0</v>
      </c>
    </row>
    <row r="76" spans="1:22" x14ac:dyDescent="0.35">
      <c r="A76" s="10" t="s">
        <v>1</v>
      </c>
      <c r="B76" s="9" t="s">
        <v>21</v>
      </c>
      <c r="C76" s="8">
        <v>0.5</v>
      </c>
      <c r="D76" s="8">
        <v>0.46</v>
      </c>
      <c r="E76" s="8">
        <v>0.04</v>
      </c>
      <c r="F76" s="8">
        <v>1.05</v>
      </c>
      <c r="G76" s="8">
        <f t="shared" si="14"/>
        <v>1.05</v>
      </c>
      <c r="H76" s="8">
        <f t="shared" si="14"/>
        <v>1.05</v>
      </c>
      <c r="I76" s="8">
        <f t="shared" si="14"/>
        <v>1.05</v>
      </c>
      <c r="J76" s="8">
        <f t="shared" si="13"/>
        <v>1.05</v>
      </c>
      <c r="K76" s="8">
        <f t="shared" si="13"/>
        <v>1.05</v>
      </c>
      <c r="L76" s="8">
        <f t="shared" si="13"/>
        <v>1.05</v>
      </c>
      <c r="M76" s="8">
        <f t="shared" si="13"/>
        <v>1.05</v>
      </c>
      <c r="N76" s="8">
        <f t="shared" si="13"/>
        <v>1.05</v>
      </c>
      <c r="O76" s="8">
        <f t="shared" si="13"/>
        <v>1.05</v>
      </c>
      <c r="S76" s="4">
        <f t="shared" si="15"/>
        <v>1</v>
      </c>
      <c r="T76" s="60">
        <f t="shared" si="10"/>
        <v>1.05</v>
      </c>
      <c r="U76" s="60">
        <f t="shared" si="11"/>
        <v>1.05</v>
      </c>
      <c r="V76" s="3">
        <f t="shared" si="16"/>
        <v>0</v>
      </c>
    </row>
    <row r="77" spans="1:22" x14ac:dyDescent="0.35">
      <c r="A77" s="10" t="s">
        <v>1</v>
      </c>
      <c r="B77" s="9" t="s">
        <v>20</v>
      </c>
      <c r="C77" s="8">
        <v>0.5</v>
      </c>
      <c r="D77" s="8">
        <v>0.46</v>
      </c>
      <c r="E77" s="8">
        <v>0.04</v>
      </c>
      <c r="F77" s="8">
        <v>1.03</v>
      </c>
      <c r="G77" s="8">
        <f t="shared" si="14"/>
        <v>1.03</v>
      </c>
      <c r="H77" s="8">
        <f t="shared" si="14"/>
        <v>1.03</v>
      </c>
      <c r="I77" s="8">
        <f t="shared" si="14"/>
        <v>1.03</v>
      </c>
      <c r="J77" s="8">
        <f t="shared" si="13"/>
        <v>1.03</v>
      </c>
      <c r="K77" s="8">
        <f t="shared" si="13"/>
        <v>1.03</v>
      </c>
      <c r="L77" s="8">
        <f t="shared" si="13"/>
        <v>1.03</v>
      </c>
      <c r="M77" s="8">
        <f t="shared" si="13"/>
        <v>1.03</v>
      </c>
      <c r="N77" s="8">
        <f t="shared" si="13"/>
        <v>1.03</v>
      </c>
      <c r="O77" s="8">
        <f t="shared" si="13"/>
        <v>1.03</v>
      </c>
      <c r="S77" s="4">
        <f t="shared" si="15"/>
        <v>1</v>
      </c>
      <c r="T77" s="60">
        <f t="shared" si="10"/>
        <v>1.03</v>
      </c>
      <c r="U77" s="60">
        <f t="shared" si="11"/>
        <v>1.03</v>
      </c>
      <c r="V77" s="3">
        <f t="shared" si="16"/>
        <v>0</v>
      </c>
    </row>
    <row r="78" spans="1:22" x14ac:dyDescent="0.35">
      <c r="A78" s="10" t="s">
        <v>1</v>
      </c>
      <c r="B78" s="9" t="s">
        <v>19</v>
      </c>
      <c r="C78" s="8">
        <v>0.5</v>
      </c>
      <c r="D78" s="8">
        <v>0.46</v>
      </c>
      <c r="E78" s="8">
        <v>0.04</v>
      </c>
      <c r="F78" s="8">
        <v>1.03</v>
      </c>
      <c r="G78" s="8">
        <f t="shared" si="14"/>
        <v>1.03</v>
      </c>
      <c r="H78" s="8">
        <f t="shared" si="14"/>
        <v>1.03</v>
      </c>
      <c r="I78" s="8">
        <f t="shared" si="14"/>
        <v>1.03</v>
      </c>
      <c r="J78" s="8">
        <f t="shared" si="13"/>
        <v>1.03</v>
      </c>
      <c r="K78" s="8">
        <f t="shared" si="13"/>
        <v>1.03</v>
      </c>
      <c r="L78" s="8">
        <f t="shared" si="13"/>
        <v>1.03</v>
      </c>
      <c r="M78" s="8">
        <f t="shared" si="13"/>
        <v>1.03</v>
      </c>
      <c r="N78" s="8">
        <f t="shared" si="13"/>
        <v>1.03</v>
      </c>
      <c r="O78" s="8">
        <f t="shared" si="13"/>
        <v>1.03</v>
      </c>
      <c r="S78" s="4">
        <f t="shared" si="15"/>
        <v>1</v>
      </c>
      <c r="T78" s="60">
        <f t="shared" si="10"/>
        <v>1.03</v>
      </c>
      <c r="U78" s="60">
        <f t="shared" si="11"/>
        <v>1.03</v>
      </c>
      <c r="V78" s="3">
        <f t="shared" si="16"/>
        <v>0</v>
      </c>
    </row>
    <row r="79" spans="1:22" x14ac:dyDescent="0.35">
      <c r="A79" s="10" t="s">
        <v>1</v>
      </c>
      <c r="B79" s="9" t="s">
        <v>18</v>
      </c>
      <c r="C79" s="8">
        <v>0.5</v>
      </c>
      <c r="D79" s="8">
        <v>0.46</v>
      </c>
      <c r="E79" s="8">
        <v>0.04</v>
      </c>
      <c r="F79" s="8">
        <v>1.05</v>
      </c>
      <c r="G79" s="8">
        <f t="shared" si="14"/>
        <v>1.05</v>
      </c>
      <c r="H79" s="8">
        <f t="shared" si="14"/>
        <v>1.05</v>
      </c>
      <c r="I79" s="8">
        <f t="shared" si="14"/>
        <v>1.05</v>
      </c>
      <c r="J79" s="8">
        <f t="shared" si="13"/>
        <v>1.05</v>
      </c>
      <c r="K79" s="8">
        <f t="shared" si="13"/>
        <v>1.05</v>
      </c>
      <c r="L79" s="8">
        <f t="shared" si="13"/>
        <v>1.05</v>
      </c>
      <c r="M79" s="8">
        <f t="shared" si="13"/>
        <v>1.05</v>
      </c>
      <c r="N79" s="8">
        <f t="shared" si="13"/>
        <v>1.05</v>
      </c>
      <c r="O79" s="8">
        <f t="shared" si="13"/>
        <v>1.05</v>
      </c>
      <c r="S79" s="4">
        <f t="shared" si="15"/>
        <v>1</v>
      </c>
      <c r="T79" s="60">
        <f t="shared" si="10"/>
        <v>1.05</v>
      </c>
      <c r="U79" s="60">
        <f t="shared" si="11"/>
        <v>1.05</v>
      </c>
      <c r="V79" s="3">
        <f t="shared" si="16"/>
        <v>0</v>
      </c>
    </row>
    <row r="80" spans="1:22" x14ac:dyDescent="0.35">
      <c r="A80" s="10" t="s">
        <v>1</v>
      </c>
      <c r="B80" s="9" t="s">
        <v>17</v>
      </c>
      <c r="C80" s="8">
        <v>0.5</v>
      </c>
      <c r="D80" s="8">
        <v>0.46</v>
      </c>
      <c r="E80" s="8">
        <v>0.04</v>
      </c>
      <c r="F80" s="8">
        <v>1.03</v>
      </c>
      <c r="G80" s="8">
        <f t="shared" si="14"/>
        <v>1.03</v>
      </c>
      <c r="H80" s="8">
        <f t="shared" si="14"/>
        <v>1.03</v>
      </c>
      <c r="I80" s="8">
        <f t="shared" si="14"/>
        <v>1.03</v>
      </c>
      <c r="J80" s="8">
        <f t="shared" si="13"/>
        <v>1.03</v>
      </c>
      <c r="K80" s="8">
        <f t="shared" si="13"/>
        <v>1.03</v>
      </c>
      <c r="L80" s="8">
        <f t="shared" si="13"/>
        <v>1.03</v>
      </c>
      <c r="M80" s="8">
        <f t="shared" si="13"/>
        <v>1.03</v>
      </c>
      <c r="N80" s="8">
        <f t="shared" si="13"/>
        <v>1.03</v>
      </c>
      <c r="O80" s="8">
        <f t="shared" si="13"/>
        <v>1.03</v>
      </c>
      <c r="S80" s="4">
        <f t="shared" si="15"/>
        <v>1</v>
      </c>
      <c r="T80" s="60">
        <f t="shared" si="10"/>
        <v>1.03</v>
      </c>
      <c r="U80" s="60">
        <f t="shared" si="11"/>
        <v>1.03</v>
      </c>
      <c r="V80" s="3">
        <f t="shared" si="16"/>
        <v>0</v>
      </c>
    </row>
    <row r="81" spans="1:22" x14ac:dyDescent="0.35">
      <c r="A81" s="10" t="s">
        <v>1</v>
      </c>
      <c r="B81" s="9" t="s">
        <v>16</v>
      </c>
      <c r="C81" s="8">
        <v>0.5</v>
      </c>
      <c r="D81" s="8">
        <v>0.46</v>
      </c>
      <c r="E81" s="8">
        <v>0.04</v>
      </c>
      <c r="F81" s="8">
        <v>1.05</v>
      </c>
      <c r="G81" s="8">
        <f t="shared" si="14"/>
        <v>1.05</v>
      </c>
      <c r="H81" s="8">
        <f t="shared" si="14"/>
        <v>1.05</v>
      </c>
      <c r="I81" s="8">
        <f t="shared" si="14"/>
        <v>1.05</v>
      </c>
      <c r="J81" s="8">
        <f t="shared" si="13"/>
        <v>1.05</v>
      </c>
      <c r="K81" s="8">
        <f t="shared" si="13"/>
        <v>1.05</v>
      </c>
      <c r="L81" s="8">
        <f t="shared" si="13"/>
        <v>1.05</v>
      </c>
      <c r="M81" s="8">
        <f t="shared" si="13"/>
        <v>1.05</v>
      </c>
      <c r="N81" s="8">
        <f t="shared" si="13"/>
        <v>1.05</v>
      </c>
      <c r="O81" s="8">
        <f t="shared" si="13"/>
        <v>1.05</v>
      </c>
      <c r="S81" s="4">
        <f t="shared" si="15"/>
        <v>1</v>
      </c>
      <c r="T81" s="60">
        <f t="shared" si="10"/>
        <v>1.05</v>
      </c>
      <c r="U81" s="60">
        <f t="shared" si="11"/>
        <v>1.05</v>
      </c>
      <c r="V81" s="3">
        <f t="shared" si="16"/>
        <v>0</v>
      </c>
    </row>
    <row r="82" spans="1:22" x14ac:dyDescent="0.35">
      <c r="A82" s="10" t="s">
        <v>1</v>
      </c>
      <c r="B82" s="9" t="s">
        <v>15</v>
      </c>
      <c r="C82" s="8">
        <v>0.5</v>
      </c>
      <c r="D82" s="8">
        <v>0.46</v>
      </c>
      <c r="E82" s="8">
        <v>0.04</v>
      </c>
      <c r="F82" s="8">
        <v>1.03</v>
      </c>
      <c r="G82" s="8">
        <f t="shared" si="14"/>
        <v>1.03</v>
      </c>
      <c r="H82" s="8">
        <f t="shared" si="14"/>
        <v>1.03</v>
      </c>
      <c r="I82" s="8">
        <f t="shared" si="14"/>
        <v>1.03</v>
      </c>
      <c r="J82" s="8">
        <f t="shared" si="13"/>
        <v>1.03</v>
      </c>
      <c r="K82" s="8">
        <f t="shared" si="13"/>
        <v>1.03</v>
      </c>
      <c r="L82" s="8">
        <f t="shared" si="13"/>
        <v>1.03</v>
      </c>
      <c r="M82" s="8">
        <f t="shared" si="13"/>
        <v>1.03</v>
      </c>
      <c r="N82" s="8">
        <f t="shared" si="13"/>
        <v>1.03</v>
      </c>
      <c r="O82" s="8">
        <f t="shared" si="13"/>
        <v>1.03</v>
      </c>
      <c r="S82" s="4">
        <f t="shared" si="15"/>
        <v>1</v>
      </c>
      <c r="T82" s="60">
        <f t="shared" si="10"/>
        <v>1.03</v>
      </c>
      <c r="U82" s="60">
        <f t="shared" si="11"/>
        <v>1.03</v>
      </c>
      <c r="V82" s="3">
        <f t="shared" si="16"/>
        <v>0</v>
      </c>
    </row>
    <row r="83" spans="1:22" x14ac:dyDescent="0.35">
      <c r="A83" s="10" t="s">
        <v>1</v>
      </c>
      <c r="B83" s="9" t="s">
        <v>14</v>
      </c>
      <c r="C83" s="8">
        <v>0.5</v>
      </c>
      <c r="D83" s="8">
        <v>0.46</v>
      </c>
      <c r="E83" s="8">
        <v>0.04</v>
      </c>
      <c r="F83" s="8">
        <v>1.05</v>
      </c>
      <c r="G83" s="8">
        <f t="shared" si="14"/>
        <v>1.05</v>
      </c>
      <c r="H83" s="8">
        <f t="shared" si="14"/>
        <v>1.05</v>
      </c>
      <c r="I83" s="8">
        <f t="shared" si="14"/>
        <v>1.05</v>
      </c>
      <c r="J83" s="8">
        <f t="shared" si="13"/>
        <v>1.05</v>
      </c>
      <c r="K83" s="8">
        <f t="shared" si="13"/>
        <v>1.05</v>
      </c>
      <c r="L83" s="8">
        <f t="shared" si="13"/>
        <v>1.05</v>
      </c>
      <c r="M83" s="8">
        <f t="shared" si="13"/>
        <v>1.05</v>
      </c>
      <c r="N83" s="8">
        <f t="shared" si="13"/>
        <v>1.05</v>
      </c>
      <c r="O83" s="8">
        <f t="shared" si="13"/>
        <v>1.05</v>
      </c>
      <c r="S83" s="4">
        <f t="shared" si="15"/>
        <v>1</v>
      </c>
      <c r="T83" s="60">
        <f t="shared" si="10"/>
        <v>1.05</v>
      </c>
      <c r="U83" s="60">
        <f t="shared" si="11"/>
        <v>1.05</v>
      </c>
      <c r="V83" s="3">
        <f t="shared" si="16"/>
        <v>0</v>
      </c>
    </row>
    <row r="84" spans="1:22" x14ac:dyDescent="0.35">
      <c r="A84" s="10" t="s">
        <v>1</v>
      </c>
      <c r="B84" s="9" t="s">
        <v>13</v>
      </c>
      <c r="C84" s="8">
        <v>0.5</v>
      </c>
      <c r="D84" s="8">
        <v>0.46</v>
      </c>
      <c r="E84" s="8">
        <v>0.04</v>
      </c>
      <c r="F84" s="8">
        <v>1.03</v>
      </c>
      <c r="G84" s="8">
        <f t="shared" si="14"/>
        <v>1.03</v>
      </c>
      <c r="H84" s="8">
        <f t="shared" si="14"/>
        <v>1.03</v>
      </c>
      <c r="I84" s="8">
        <f t="shared" si="14"/>
        <v>1.03</v>
      </c>
      <c r="J84" s="8">
        <f t="shared" si="13"/>
        <v>1.03</v>
      </c>
      <c r="K84" s="8">
        <f t="shared" si="13"/>
        <v>1.03</v>
      </c>
      <c r="L84" s="8">
        <f t="shared" si="13"/>
        <v>1.03</v>
      </c>
      <c r="M84" s="8">
        <f t="shared" si="13"/>
        <v>1.03</v>
      </c>
      <c r="N84" s="8">
        <f t="shared" si="13"/>
        <v>1.03</v>
      </c>
      <c r="O84" s="8">
        <f t="shared" si="13"/>
        <v>1.03</v>
      </c>
      <c r="S84" s="4">
        <f t="shared" si="15"/>
        <v>1</v>
      </c>
      <c r="T84" s="60">
        <f t="shared" si="10"/>
        <v>1.03</v>
      </c>
      <c r="U84" s="60">
        <f t="shared" si="11"/>
        <v>1.03</v>
      </c>
      <c r="V84" s="3">
        <f t="shared" si="16"/>
        <v>0</v>
      </c>
    </row>
    <row r="85" spans="1:22" x14ac:dyDescent="0.35">
      <c r="A85" s="10" t="s">
        <v>1</v>
      </c>
      <c r="B85" s="9" t="s">
        <v>12</v>
      </c>
      <c r="C85" s="8">
        <v>0.5</v>
      </c>
      <c r="D85" s="8">
        <v>0.46</v>
      </c>
      <c r="E85" s="8">
        <v>0.04</v>
      </c>
      <c r="F85" s="8">
        <v>1.03</v>
      </c>
      <c r="G85" s="8">
        <f t="shared" si="14"/>
        <v>1.03</v>
      </c>
      <c r="H85" s="8">
        <f t="shared" si="14"/>
        <v>1.03</v>
      </c>
      <c r="I85" s="8">
        <f t="shared" si="14"/>
        <v>1.03</v>
      </c>
      <c r="J85" s="8">
        <f t="shared" si="13"/>
        <v>1.03</v>
      </c>
      <c r="K85" s="8">
        <f t="shared" si="13"/>
        <v>1.03</v>
      </c>
      <c r="L85" s="8">
        <f t="shared" si="13"/>
        <v>1.03</v>
      </c>
      <c r="M85" s="8">
        <f t="shared" si="13"/>
        <v>1.03</v>
      </c>
      <c r="N85" s="8">
        <f t="shared" si="13"/>
        <v>1.03</v>
      </c>
      <c r="O85" s="8">
        <f t="shared" si="13"/>
        <v>1.03</v>
      </c>
      <c r="S85" s="4">
        <f t="shared" si="15"/>
        <v>1</v>
      </c>
      <c r="T85" s="60">
        <f t="shared" si="10"/>
        <v>1.03</v>
      </c>
      <c r="U85" s="60">
        <f t="shared" si="11"/>
        <v>1.03</v>
      </c>
      <c r="V85" s="3">
        <f t="shared" si="16"/>
        <v>0</v>
      </c>
    </row>
    <row r="86" spans="1:22" x14ac:dyDescent="0.35">
      <c r="A86" s="10" t="s">
        <v>1</v>
      </c>
      <c r="B86" s="9" t="s">
        <v>11</v>
      </c>
      <c r="C86" s="8">
        <v>0.5</v>
      </c>
      <c r="D86" s="8">
        <v>0.46</v>
      </c>
      <c r="E86" s="8">
        <v>0.04</v>
      </c>
      <c r="F86" s="8">
        <v>1.05</v>
      </c>
      <c r="G86" s="8">
        <f t="shared" si="14"/>
        <v>1.05</v>
      </c>
      <c r="H86" s="8">
        <f t="shared" si="14"/>
        <v>1.05</v>
      </c>
      <c r="I86" s="8">
        <f t="shared" si="14"/>
        <v>1.05</v>
      </c>
      <c r="J86" s="8">
        <f t="shared" si="13"/>
        <v>1.05</v>
      </c>
      <c r="K86" s="8">
        <f t="shared" si="13"/>
        <v>1.05</v>
      </c>
      <c r="L86" s="8">
        <f t="shared" si="13"/>
        <v>1.05</v>
      </c>
      <c r="M86" s="8">
        <f t="shared" si="13"/>
        <v>1.05</v>
      </c>
      <c r="N86" s="8">
        <f t="shared" si="13"/>
        <v>1.05</v>
      </c>
      <c r="O86" s="8">
        <f t="shared" si="13"/>
        <v>1.05</v>
      </c>
      <c r="S86" s="4">
        <f t="shared" si="15"/>
        <v>1</v>
      </c>
      <c r="T86" s="60">
        <f t="shared" si="10"/>
        <v>1.05</v>
      </c>
      <c r="U86" s="60">
        <f t="shared" si="11"/>
        <v>1.05</v>
      </c>
      <c r="V86" s="3">
        <f t="shared" si="16"/>
        <v>0</v>
      </c>
    </row>
    <row r="87" spans="1:22" x14ac:dyDescent="0.35">
      <c r="A87" s="10" t="s">
        <v>1</v>
      </c>
      <c r="B87" s="9" t="s">
        <v>10</v>
      </c>
      <c r="C87" s="8">
        <v>0.5</v>
      </c>
      <c r="D87" s="8">
        <v>0.46</v>
      </c>
      <c r="E87" s="8">
        <v>0.04</v>
      </c>
      <c r="F87" s="8">
        <v>1.03</v>
      </c>
      <c r="G87" s="8">
        <f t="shared" si="14"/>
        <v>1.03</v>
      </c>
      <c r="H87" s="8">
        <f t="shared" si="14"/>
        <v>1.03</v>
      </c>
      <c r="I87" s="8">
        <f t="shared" si="14"/>
        <v>1.03</v>
      </c>
      <c r="J87" s="8">
        <f t="shared" si="13"/>
        <v>1.03</v>
      </c>
      <c r="K87" s="8">
        <f t="shared" si="13"/>
        <v>1.03</v>
      </c>
      <c r="L87" s="8">
        <f t="shared" si="13"/>
        <v>1.03</v>
      </c>
      <c r="M87" s="8">
        <f t="shared" si="13"/>
        <v>1.03</v>
      </c>
      <c r="N87" s="8">
        <f t="shared" si="13"/>
        <v>1.03</v>
      </c>
      <c r="O87" s="8">
        <f t="shared" si="13"/>
        <v>1.03</v>
      </c>
      <c r="S87" s="4">
        <f t="shared" si="15"/>
        <v>1</v>
      </c>
      <c r="T87" s="60">
        <f t="shared" si="10"/>
        <v>1.03</v>
      </c>
      <c r="U87" s="60">
        <f t="shared" si="11"/>
        <v>1.03</v>
      </c>
      <c r="V87" s="3">
        <f t="shared" si="16"/>
        <v>0</v>
      </c>
    </row>
    <row r="88" spans="1:22" x14ac:dyDescent="0.35">
      <c r="A88" s="10" t="s">
        <v>1</v>
      </c>
      <c r="B88" s="9" t="s">
        <v>9</v>
      </c>
      <c r="C88" s="8">
        <v>0.5</v>
      </c>
      <c r="D88" s="8">
        <v>0.46</v>
      </c>
      <c r="E88" s="8">
        <v>0.04</v>
      </c>
      <c r="F88" s="8">
        <v>1.03</v>
      </c>
      <c r="G88" s="8">
        <f t="shared" si="14"/>
        <v>1.03</v>
      </c>
      <c r="H88" s="8">
        <f t="shared" si="14"/>
        <v>1.03</v>
      </c>
      <c r="I88" s="8">
        <f t="shared" si="14"/>
        <v>1.03</v>
      </c>
      <c r="J88" s="8">
        <f t="shared" si="13"/>
        <v>1.03</v>
      </c>
      <c r="K88" s="8">
        <f t="shared" si="13"/>
        <v>1.03</v>
      </c>
      <c r="L88" s="8">
        <f t="shared" si="13"/>
        <v>1.03</v>
      </c>
      <c r="M88" s="8">
        <f t="shared" si="13"/>
        <v>1.03</v>
      </c>
      <c r="N88" s="8">
        <f t="shared" si="13"/>
        <v>1.03</v>
      </c>
      <c r="O88" s="8">
        <f t="shared" si="13"/>
        <v>1.03</v>
      </c>
      <c r="S88" s="4">
        <f t="shared" si="15"/>
        <v>1</v>
      </c>
      <c r="T88" s="60">
        <f t="shared" si="10"/>
        <v>1.03</v>
      </c>
      <c r="U88" s="60">
        <f t="shared" si="11"/>
        <v>1.03</v>
      </c>
      <c r="V88" s="3">
        <f t="shared" si="16"/>
        <v>0</v>
      </c>
    </row>
    <row r="89" spans="1:22" x14ac:dyDescent="0.35">
      <c r="A89" s="10" t="s">
        <v>1</v>
      </c>
      <c r="B89" s="9" t="s">
        <v>8</v>
      </c>
      <c r="C89" s="8">
        <v>0.5</v>
      </c>
      <c r="D89" s="8">
        <v>0.46</v>
      </c>
      <c r="E89" s="8">
        <v>0.04</v>
      </c>
      <c r="F89" s="8">
        <v>1.05</v>
      </c>
      <c r="G89" s="8">
        <f t="shared" si="14"/>
        <v>1.05</v>
      </c>
      <c r="H89" s="8">
        <f t="shared" si="14"/>
        <v>1.05</v>
      </c>
      <c r="I89" s="8">
        <f t="shared" si="14"/>
        <v>1.05</v>
      </c>
      <c r="J89" s="8">
        <f t="shared" si="13"/>
        <v>1.05</v>
      </c>
      <c r="K89" s="8">
        <f t="shared" si="13"/>
        <v>1.05</v>
      </c>
      <c r="L89" s="8">
        <f t="shared" si="13"/>
        <v>1.05</v>
      </c>
      <c r="M89" s="8">
        <f t="shared" si="13"/>
        <v>1.05</v>
      </c>
      <c r="N89" s="8">
        <f t="shared" si="13"/>
        <v>1.05</v>
      </c>
      <c r="O89" s="8">
        <f t="shared" si="13"/>
        <v>1.05</v>
      </c>
      <c r="S89" s="4">
        <f t="shared" si="15"/>
        <v>1</v>
      </c>
      <c r="T89" s="60">
        <f t="shared" si="10"/>
        <v>1.05</v>
      </c>
      <c r="U89" s="60">
        <f t="shared" si="11"/>
        <v>1.05</v>
      </c>
      <c r="V89" s="3">
        <f t="shared" si="16"/>
        <v>0</v>
      </c>
    </row>
    <row r="90" spans="1:22" x14ac:dyDescent="0.35">
      <c r="A90" s="10" t="s">
        <v>1</v>
      </c>
      <c r="B90" s="9" t="s">
        <v>7</v>
      </c>
      <c r="C90" s="8">
        <v>0.5</v>
      </c>
      <c r="D90" s="8">
        <v>0.46</v>
      </c>
      <c r="E90" s="8">
        <v>0.04</v>
      </c>
      <c r="F90" s="8">
        <v>1.05</v>
      </c>
      <c r="G90" s="8">
        <f t="shared" si="14"/>
        <v>1.05</v>
      </c>
      <c r="H90" s="8">
        <f t="shared" si="14"/>
        <v>1.05</v>
      </c>
      <c r="I90" s="8">
        <f t="shared" si="14"/>
        <v>1.05</v>
      </c>
      <c r="J90" s="8">
        <f t="shared" si="13"/>
        <v>1.05</v>
      </c>
      <c r="K90" s="8">
        <f t="shared" si="13"/>
        <v>1.05</v>
      </c>
      <c r="L90" s="8">
        <f t="shared" si="13"/>
        <v>1.05</v>
      </c>
      <c r="M90" s="8">
        <f t="shared" si="13"/>
        <v>1.05</v>
      </c>
      <c r="N90" s="8">
        <f t="shared" si="13"/>
        <v>1.05</v>
      </c>
      <c r="O90" s="8">
        <f t="shared" si="13"/>
        <v>1.05</v>
      </c>
      <c r="S90" s="4">
        <f t="shared" si="15"/>
        <v>1</v>
      </c>
      <c r="T90" s="60">
        <f t="shared" ref="T90:T96" si="17">MIN(F90:O90)</f>
        <v>1.05</v>
      </c>
      <c r="U90" s="60">
        <f t="shared" ref="U90:U96" si="18">MAX(F90:O90)</f>
        <v>1.05</v>
      </c>
      <c r="V90" s="3">
        <f t="shared" si="16"/>
        <v>0</v>
      </c>
    </row>
    <row r="91" spans="1:22" x14ac:dyDescent="0.35">
      <c r="A91" s="10" t="s">
        <v>1</v>
      </c>
      <c r="B91" s="9" t="s">
        <v>6</v>
      </c>
      <c r="C91" s="8">
        <v>0.5</v>
      </c>
      <c r="D91" s="8">
        <v>0.46</v>
      </c>
      <c r="E91" s="8">
        <v>0.04</v>
      </c>
      <c r="F91" s="8">
        <v>1.05</v>
      </c>
      <c r="G91" s="8">
        <f t="shared" si="14"/>
        <v>1.05</v>
      </c>
      <c r="H91" s="8">
        <f t="shared" si="14"/>
        <v>1.05</v>
      </c>
      <c r="I91" s="8">
        <f t="shared" si="14"/>
        <v>1.05</v>
      </c>
      <c r="J91" s="8">
        <f t="shared" si="13"/>
        <v>1.05</v>
      </c>
      <c r="K91" s="8">
        <f t="shared" si="13"/>
        <v>1.05</v>
      </c>
      <c r="L91" s="8">
        <f t="shared" si="13"/>
        <v>1.05</v>
      </c>
      <c r="M91" s="8">
        <f t="shared" si="13"/>
        <v>1.05</v>
      </c>
      <c r="N91" s="8">
        <f t="shared" si="13"/>
        <v>1.05</v>
      </c>
      <c r="O91" s="8">
        <f t="shared" si="13"/>
        <v>1.05</v>
      </c>
      <c r="S91" s="4">
        <f t="shared" si="15"/>
        <v>1</v>
      </c>
      <c r="T91" s="60">
        <f t="shared" si="17"/>
        <v>1.05</v>
      </c>
      <c r="U91" s="60">
        <f t="shared" si="18"/>
        <v>1.05</v>
      </c>
      <c r="V91" s="3">
        <f t="shared" si="16"/>
        <v>0</v>
      </c>
    </row>
    <row r="92" spans="1:22" x14ac:dyDescent="0.35">
      <c r="A92" s="10" t="s">
        <v>1</v>
      </c>
      <c r="B92" s="9" t="s">
        <v>5</v>
      </c>
      <c r="C92" s="8">
        <v>0.5</v>
      </c>
      <c r="D92" s="8">
        <v>0.46</v>
      </c>
      <c r="E92" s="8">
        <v>0.04</v>
      </c>
      <c r="F92" s="8">
        <v>1.03</v>
      </c>
      <c r="G92" s="8">
        <f t="shared" ref="G92:I96" si="19">F92</f>
        <v>1.03</v>
      </c>
      <c r="H92" s="8">
        <f t="shared" si="19"/>
        <v>1.03</v>
      </c>
      <c r="I92" s="8">
        <f t="shared" si="19"/>
        <v>1.03</v>
      </c>
      <c r="J92" s="8">
        <f t="shared" si="13"/>
        <v>1.03</v>
      </c>
      <c r="K92" s="8">
        <f t="shared" si="13"/>
        <v>1.03</v>
      </c>
      <c r="L92" s="8">
        <f t="shared" si="13"/>
        <v>1.03</v>
      </c>
      <c r="M92" s="8">
        <f t="shared" si="13"/>
        <v>1.03</v>
      </c>
      <c r="N92" s="8">
        <f t="shared" si="13"/>
        <v>1.03</v>
      </c>
      <c r="O92" s="8">
        <f t="shared" si="13"/>
        <v>1.03</v>
      </c>
      <c r="S92" s="4">
        <f t="shared" si="15"/>
        <v>1</v>
      </c>
      <c r="T92" s="60">
        <f t="shared" si="17"/>
        <v>1.03</v>
      </c>
      <c r="U92" s="60">
        <f t="shared" si="18"/>
        <v>1.03</v>
      </c>
      <c r="V92" s="3">
        <f t="shared" si="16"/>
        <v>0</v>
      </c>
    </row>
    <row r="93" spans="1:22" x14ac:dyDescent="0.35">
      <c r="A93" s="10" t="s">
        <v>1</v>
      </c>
      <c r="B93" s="9" t="s">
        <v>4</v>
      </c>
      <c r="C93" s="8">
        <v>0.5</v>
      </c>
      <c r="D93" s="8">
        <v>0.46</v>
      </c>
      <c r="E93" s="8">
        <v>0.04</v>
      </c>
      <c r="F93" s="8">
        <v>1.05</v>
      </c>
      <c r="G93" s="8">
        <f t="shared" si="19"/>
        <v>1.05</v>
      </c>
      <c r="H93" s="8">
        <f t="shared" si="19"/>
        <v>1.05</v>
      </c>
      <c r="I93" s="8">
        <f t="shared" si="19"/>
        <v>1.05</v>
      </c>
      <c r="J93" s="8">
        <f t="shared" si="13"/>
        <v>1.05</v>
      </c>
      <c r="K93" s="8">
        <f t="shared" si="13"/>
        <v>1.05</v>
      </c>
      <c r="L93" s="8">
        <f t="shared" si="13"/>
        <v>1.05</v>
      </c>
      <c r="M93" s="8">
        <f t="shared" si="13"/>
        <v>1.05</v>
      </c>
      <c r="N93" s="8">
        <f t="shared" si="13"/>
        <v>1.05</v>
      </c>
      <c r="O93" s="8">
        <f t="shared" si="13"/>
        <v>1.05</v>
      </c>
      <c r="S93" s="4">
        <f t="shared" si="15"/>
        <v>1</v>
      </c>
      <c r="T93" s="60">
        <f t="shared" si="17"/>
        <v>1.05</v>
      </c>
      <c r="U93" s="60">
        <f t="shared" si="18"/>
        <v>1.05</v>
      </c>
      <c r="V93" s="3">
        <f t="shared" si="16"/>
        <v>0</v>
      </c>
    </row>
    <row r="94" spans="1:22" x14ac:dyDescent="0.35">
      <c r="A94" s="10" t="s">
        <v>1</v>
      </c>
      <c r="B94" s="9" t="s">
        <v>3</v>
      </c>
      <c r="C94" s="8">
        <v>0.5</v>
      </c>
      <c r="D94" s="8">
        <v>0.46</v>
      </c>
      <c r="E94" s="8">
        <v>0.04</v>
      </c>
      <c r="F94" s="8">
        <v>1.03</v>
      </c>
      <c r="G94" s="8">
        <f t="shared" si="19"/>
        <v>1.03</v>
      </c>
      <c r="H94" s="8">
        <f t="shared" si="19"/>
        <v>1.03</v>
      </c>
      <c r="I94" s="8">
        <f t="shared" si="19"/>
        <v>1.03</v>
      </c>
      <c r="J94" s="8">
        <f t="shared" si="13"/>
        <v>1.03</v>
      </c>
      <c r="K94" s="8">
        <f t="shared" si="13"/>
        <v>1.03</v>
      </c>
      <c r="L94" s="8">
        <f t="shared" si="13"/>
        <v>1.03</v>
      </c>
      <c r="M94" s="8">
        <f t="shared" si="13"/>
        <v>1.03</v>
      </c>
      <c r="N94" s="8">
        <f t="shared" si="13"/>
        <v>1.03</v>
      </c>
      <c r="O94" s="8">
        <f t="shared" si="13"/>
        <v>1.03</v>
      </c>
      <c r="S94" s="4">
        <f t="shared" si="15"/>
        <v>1</v>
      </c>
      <c r="T94" s="60">
        <f t="shared" si="17"/>
        <v>1.03</v>
      </c>
      <c r="U94" s="60">
        <f t="shared" si="18"/>
        <v>1.03</v>
      </c>
      <c r="V94" s="3">
        <f t="shared" si="16"/>
        <v>0</v>
      </c>
    </row>
    <row r="95" spans="1:22" x14ac:dyDescent="0.35">
      <c r="A95" s="10" t="s">
        <v>1</v>
      </c>
      <c r="B95" s="9" t="s">
        <v>2</v>
      </c>
      <c r="C95" s="8">
        <v>0.5</v>
      </c>
      <c r="D95" s="8">
        <v>0.46</v>
      </c>
      <c r="E95" s="8">
        <v>0.04</v>
      </c>
      <c r="F95" s="8">
        <v>1.03</v>
      </c>
      <c r="G95" s="8">
        <f t="shared" si="19"/>
        <v>1.03</v>
      </c>
      <c r="H95" s="8">
        <f t="shared" si="19"/>
        <v>1.03</v>
      </c>
      <c r="I95" s="8">
        <f t="shared" si="19"/>
        <v>1.03</v>
      </c>
      <c r="J95" s="8">
        <f t="shared" si="13"/>
        <v>1.03</v>
      </c>
      <c r="K95" s="8">
        <f t="shared" si="13"/>
        <v>1.03</v>
      </c>
      <c r="L95" s="8">
        <f t="shared" si="13"/>
        <v>1.03</v>
      </c>
      <c r="M95" s="8">
        <f t="shared" si="13"/>
        <v>1.03</v>
      </c>
      <c r="N95" s="8">
        <f t="shared" si="13"/>
        <v>1.03</v>
      </c>
      <c r="O95" s="8">
        <f t="shared" si="13"/>
        <v>1.03</v>
      </c>
      <c r="S95" s="4">
        <f t="shared" si="15"/>
        <v>1</v>
      </c>
      <c r="T95" s="60">
        <f t="shared" si="17"/>
        <v>1.03</v>
      </c>
      <c r="U95" s="60">
        <f t="shared" si="18"/>
        <v>1.03</v>
      </c>
      <c r="V95" s="3">
        <f t="shared" si="16"/>
        <v>0</v>
      </c>
    </row>
    <row r="96" spans="1:22" x14ac:dyDescent="0.35">
      <c r="A96" s="10" t="s">
        <v>1</v>
      </c>
      <c r="B96" s="9" t="s">
        <v>0</v>
      </c>
      <c r="C96" s="8">
        <v>0.5</v>
      </c>
      <c r="D96" s="8">
        <v>0.46</v>
      </c>
      <c r="E96" s="8">
        <v>0.04</v>
      </c>
      <c r="F96" s="8">
        <v>1.03</v>
      </c>
      <c r="G96" s="8">
        <f t="shared" si="19"/>
        <v>1.03</v>
      </c>
      <c r="H96" s="8">
        <f t="shared" si="19"/>
        <v>1.03</v>
      </c>
      <c r="I96" s="8">
        <f t="shared" si="19"/>
        <v>1.03</v>
      </c>
      <c r="J96" s="8">
        <f t="shared" si="13"/>
        <v>1.03</v>
      </c>
      <c r="K96" s="8">
        <f t="shared" si="13"/>
        <v>1.03</v>
      </c>
      <c r="L96" s="8">
        <f t="shared" si="13"/>
        <v>1.03</v>
      </c>
      <c r="M96" s="8">
        <f t="shared" si="13"/>
        <v>1.03</v>
      </c>
      <c r="N96" s="8">
        <f t="shared" si="13"/>
        <v>1.03</v>
      </c>
      <c r="O96" s="8">
        <f t="shared" si="13"/>
        <v>1.03</v>
      </c>
      <c r="S96" s="4">
        <f t="shared" si="15"/>
        <v>1</v>
      </c>
      <c r="T96" s="60">
        <f t="shared" si="17"/>
        <v>1.03</v>
      </c>
      <c r="U96" s="60">
        <f t="shared" si="18"/>
        <v>1.03</v>
      </c>
      <c r="V96" s="3">
        <f t="shared" si="16"/>
        <v>0</v>
      </c>
    </row>
  </sheetData>
  <autoFilter ref="A3:O3"/>
  <conditionalFormatting sqref="S4:S96">
    <cfRule type="cellIs" dxfId="5" priority="3" operator="notEqual">
      <formula>1</formula>
    </cfRule>
  </conditionalFormatting>
  <conditionalFormatting sqref="V4:V96">
    <cfRule type="cellIs" dxfId="4" priority="2" operator="notEqual">
      <formula>0</formula>
    </cfRule>
  </conditionalFormatting>
  <conditionalFormatting sqref="V1:V2">
    <cfRule type="cellIs" dxfId="3" priority="1" operator="notEqual">
      <formula>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S97"/>
  <sheetViews>
    <sheetView zoomScale="90" zoomScaleNormal="90" workbookViewId="0">
      <pane xSplit="2" ySplit="4" topLeftCell="C5" activePane="bottomRight" state="frozen"/>
      <selection activeCell="H90" sqref="H90:I90"/>
      <selection pane="topRight" activeCell="H90" sqref="H90:I90"/>
      <selection pane="bottomLeft" activeCell="H90" sqref="H90:I90"/>
      <selection pane="bottomRight" activeCell="D5" sqref="D5"/>
    </sheetView>
  </sheetViews>
  <sheetFormatPr defaultColWidth="9.1796875" defaultRowHeight="14.5" x14ac:dyDescent="0.35"/>
  <cols>
    <col min="1" max="1" width="7.54296875" style="2" customWidth="1"/>
    <col min="2" max="2" width="7.7265625" style="2" customWidth="1"/>
    <col min="3" max="3" width="7.54296875" style="2" customWidth="1"/>
    <col min="4" max="6" width="6.81640625" style="2" bestFit="1" customWidth="1"/>
    <col min="7" max="7" width="7" style="2" bestFit="1" customWidth="1"/>
    <col min="8" max="9" width="6.453125" style="2" customWidth="1"/>
    <col min="10" max="19" width="10.26953125" style="2" bestFit="1" customWidth="1"/>
  </cols>
  <sheetData>
    <row r="1" spans="1:19" x14ac:dyDescent="0.35">
      <c r="A1" t="s">
        <v>149</v>
      </c>
      <c r="B1" t="s">
        <v>109</v>
      </c>
      <c r="C1" s="25">
        <f t="shared" ref="C1:I1" si="0">MIN(C5:C97)</f>
        <v>9</v>
      </c>
      <c r="D1" s="3">
        <f t="shared" si="0"/>
        <v>1</v>
      </c>
      <c r="E1" s="3">
        <f t="shared" si="0"/>
        <v>1</v>
      </c>
      <c r="F1" s="3">
        <f t="shared" si="0"/>
        <v>1</v>
      </c>
      <c r="G1" s="3">
        <f t="shared" si="0"/>
        <v>1</v>
      </c>
      <c r="H1" s="3">
        <f t="shared" si="0"/>
        <v>5</v>
      </c>
      <c r="I1" s="3">
        <f t="shared" si="0"/>
        <v>8</v>
      </c>
      <c r="J1" s="3">
        <f t="shared" ref="J1:S1" si="1">MIN(J5:J97)</f>
        <v>1</v>
      </c>
      <c r="K1" s="3">
        <f t="shared" si="1"/>
        <v>0.82</v>
      </c>
      <c r="L1" s="3">
        <f t="shared" si="1"/>
        <v>0.77999999999999992</v>
      </c>
      <c r="M1" s="3">
        <f t="shared" si="1"/>
        <v>0.74999999999999989</v>
      </c>
      <c r="N1" s="3">
        <f t="shared" si="1"/>
        <v>0.71999999999999986</v>
      </c>
      <c r="O1" s="3">
        <f t="shared" si="1"/>
        <v>0.67999999999999994</v>
      </c>
      <c r="P1" s="3">
        <f t="shared" si="1"/>
        <v>0.64999999999999991</v>
      </c>
      <c r="Q1" s="3">
        <f t="shared" si="1"/>
        <v>0.64999999999999991</v>
      </c>
      <c r="R1" s="3">
        <f t="shared" si="1"/>
        <v>0.64999999999999991</v>
      </c>
      <c r="S1" s="3">
        <f t="shared" si="1"/>
        <v>0.64999999999999991</v>
      </c>
    </row>
    <row r="2" spans="1:19" ht="15" thickBot="1" x14ac:dyDescent="0.4">
      <c r="A2" t="s">
        <v>149</v>
      </c>
      <c r="B2" t="s">
        <v>108</v>
      </c>
      <c r="C2" s="25">
        <f t="shared" ref="C2:I2" si="2">MAX(C5:C97)</f>
        <v>34</v>
      </c>
      <c r="D2" s="3">
        <f t="shared" si="2"/>
        <v>1</v>
      </c>
      <c r="E2" s="3">
        <f t="shared" si="2"/>
        <v>1</v>
      </c>
      <c r="F2" s="3">
        <f t="shared" si="2"/>
        <v>1</v>
      </c>
      <c r="G2" s="3">
        <f t="shared" si="2"/>
        <v>1</v>
      </c>
      <c r="H2" s="3">
        <f t="shared" si="2"/>
        <v>5</v>
      </c>
      <c r="I2" s="3">
        <f t="shared" si="2"/>
        <v>8</v>
      </c>
      <c r="J2" s="3">
        <f t="shared" ref="J2:S2" si="3">MAX(J5:J97)</f>
        <v>1</v>
      </c>
      <c r="K2" s="3">
        <f t="shared" si="3"/>
        <v>1.3</v>
      </c>
      <c r="L2" s="3">
        <f t="shared" si="3"/>
        <v>1.35</v>
      </c>
      <c r="M2" s="3">
        <f t="shared" si="3"/>
        <v>1.35</v>
      </c>
      <c r="N2" s="3">
        <f t="shared" si="3"/>
        <v>1.32</v>
      </c>
      <c r="O2" s="3">
        <f t="shared" si="3"/>
        <v>1.3300000000000003</v>
      </c>
      <c r="P2" s="3">
        <f t="shared" si="3"/>
        <v>1.3300000000000003</v>
      </c>
      <c r="Q2" s="3">
        <f t="shared" si="3"/>
        <v>1.3300000000000003</v>
      </c>
      <c r="R2" s="3">
        <f t="shared" si="3"/>
        <v>1.3300000000000003</v>
      </c>
      <c r="S2" s="3">
        <f t="shared" si="3"/>
        <v>1.3300000000000003</v>
      </c>
    </row>
    <row r="3" spans="1:19" x14ac:dyDescent="0.35">
      <c r="B3" s="28"/>
      <c r="C3" s="27" t="s">
        <v>114</v>
      </c>
      <c r="D3" s="27" t="s">
        <v>105</v>
      </c>
      <c r="E3" s="27" t="s">
        <v>104</v>
      </c>
      <c r="F3" s="27" t="s">
        <v>103</v>
      </c>
      <c r="G3" s="27" t="s">
        <v>105</v>
      </c>
      <c r="H3" s="27" t="s">
        <v>104</v>
      </c>
      <c r="I3" s="27" t="s">
        <v>103</v>
      </c>
      <c r="J3" s="27" t="s">
        <v>113</v>
      </c>
      <c r="K3" s="27" t="s">
        <v>113</v>
      </c>
      <c r="L3" s="27" t="s">
        <v>113</v>
      </c>
      <c r="M3" s="27" t="s">
        <v>113</v>
      </c>
      <c r="N3" s="27" t="s">
        <v>113</v>
      </c>
      <c r="O3" s="27" t="s">
        <v>113</v>
      </c>
      <c r="P3" s="27" t="s">
        <v>113</v>
      </c>
      <c r="Q3" s="27" t="s">
        <v>113</v>
      </c>
      <c r="R3" s="27" t="s">
        <v>113</v>
      </c>
      <c r="S3" s="62" t="s">
        <v>113</v>
      </c>
    </row>
    <row r="4" spans="1:19" x14ac:dyDescent="0.35">
      <c r="A4" s="24" t="s">
        <v>107</v>
      </c>
      <c r="B4" s="23" t="s">
        <v>106</v>
      </c>
      <c r="C4" s="22" t="s">
        <v>112</v>
      </c>
      <c r="D4" s="21" t="s">
        <v>111</v>
      </c>
      <c r="E4" s="21" t="s">
        <v>111</v>
      </c>
      <c r="F4" s="21" t="s">
        <v>111</v>
      </c>
      <c r="G4" s="21" t="s">
        <v>110</v>
      </c>
      <c r="H4" s="21" t="s">
        <v>110</v>
      </c>
      <c r="I4" s="21" t="s">
        <v>110</v>
      </c>
      <c r="J4" s="21">
        <v>2015</v>
      </c>
      <c r="K4" s="21">
        <v>2020</v>
      </c>
      <c r="L4" s="21">
        <v>2025</v>
      </c>
      <c r="M4" s="21">
        <v>2030</v>
      </c>
      <c r="N4" s="21">
        <v>2035</v>
      </c>
      <c r="O4" s="21">
        <v>2040</v>
      </c>
      <c r="P4" s="21">
        <v>2045</v>
      </c>
      <c r="Q4" s="21">
        <v>2050</v>
      </c>
      <c r="R4" s="21">
        <v>2055</v>
      </c>
      <c r="S4" s="26">
        <v>2060</v>
      </c>
    </row>
    <row r="5" spans="1:19" x14ac:dyDescent="0.35">
      <c r="A5" s="11" t="s">
        <v>90</v>
      </c>
      <c r="B5" s="9" t="s">
        <v>101</v>
      </c>
      <c r="C5" s="44">
        <v>12</v>
      </c>
      <c r="D5" s="44">
        <v>1</v>
      </c>
      <c r="E5" s="44">
        <v>1</v>
      </c>
      <c r="F5" s="44">
        <v>1</v>
      </c>
      <c r="G5" s="44">
        <v>1</v>
      </c>
      <c r="H5" s="44">
        <v>5</v>
      </c>
      <c r="I5" s="44">
        <v>8</v>
      </c>
      <c r="J5" s="44">
        <v>1</v>
      </c>
      <c r="K5" s="8">
        <v>1.1000000000000001</v>
      </c>
      <c r="L5" s="8">
        <f>K5+0.05</f>
        <v>1.1500000000000001</v>
      </c>
      <c r="M5" s="8">
        <f>L5</f>
        <v>1.1500000000000001</v>
      </c>
      <c r="N5" s="8">
        <f>M5-0.03</f>
        <v>1.1200000000000001</v>
      </c>
      <c r="O5" s="8">
        <f>N5-0.03</f>
        <v>1.0900000000000001</v>
      </c>
      <c r="P5" s="8">
        <f>O5-0.06</f>
        <v>1.03</v>
      </c>
      <c r="Q5" s="8">
        <f>P5-0.06</f>
        <v>0.97</v>
      </c>
      <c r="R5" s="8">
        <f>Q5-0.06</f>
        <v>0.90999999999999992</v>
      </c>
      <c r="S5" s="63">
        <f>R5-0.06</f>
        <v>0.84999999999999987</v>
      </c>
    </row>
    <row r="6" spans="1:19" x14ac:dyDescent="0.35">
      <c r="A6" s="10" t="s">
        <v>90</v>
      </c>
      <c r="B6" s="9" t="s">
        <v>100</v>
      </c>
      <c r="C6" s="44">
        <v>9</v>
      </c>
      <c r="D6" s="44">
        <v>1</v>
      </c>
      <c r="E6" s="44">
        <v>1</v>
      </c>
      <c r="F6" s="44">
        <v>1</v>
      </c>
      <c r="G6" s="44">
        <v>1</v>
      </c>
      <c r="H6" s="44">
        <v>5</v>
      </c>
      <c r="I6" s="44">
        <v>8</v>
      </c>
      <c r="J6" s="44">
        <v>1</v>
      </c>
      <c r="K6" s="8">
        <v>1.3</v>
      </c>
      <c r="L6" s="8">
        <f>K6+0.05</f>
        <v>1.35</v>
      </c>
      <c r="M6" s="8">
        <f t="shared" ref="M6:S6" si="4">L6</f>
        <v>1.35</v>
      </c>
      <c r="N6" s="8">
        <f t="shared" ref="N6:O6" si="5">M6-0.03</f>
        <v>1.32</v>
      </c>
      <c r="O6" s="8">
        <f t="shared" si="5"/>
        <v>1.29</v>
      </c>
      <c r="P6" s="8">
        <f t="shared" ref="P6:R6" si="6">O6-0.06</f>
        <v>1.23</v>
      </c>
      <c r="Q6" s="8">
        <f t="shared" si="6"/>
        <v>1.17</v>
      </c>
      <c r="R6" s="8">
        <f t="shared" si="6"/>
        <v>1.1099999999999999</v>
      </c>
      <c r="S6" s="63">
        <f t="shared" si="4"/>
        <v>1.1099999999999999</v>
      </c>
    </row>
    <row r="7" spans="1:19" x14ac:dyDescent="0.35">
      <c r="A7" s="10" t="s">
        <v>90</v>
      </c>
      <c r="B7" s="9" t="s">
        <v>99</v>
      </c>
      <c r="C7" s="44">
        <v>13</v>
      </c>
      <c r="D7" s="44">
        <v>1</v>
      </c>
      <c r="E7" s="44">
        <v>1</v>
      </c>
      <c r="F7" s="44">
        <v>1</v>
      </c>
      <c r="G7" s="44">
        <v>1</v>
      </c>
      <c r="H7" s="44">
        <v>5</v>
      </c>
      <c r="I7" s="44">
        <v>8</v>
      </c>
      <c r="J7" s="44">
        <v>1</v>
      </c>
      <c r="K7" s="8">
        <v>1.1000000000000001</v>
      </c>
      <c r="L7" s="8">
        <f>K7+0.05</f>
        <v>1.1500000000000001</v>
      </c>
      <c r="M7" s="8">
        <f t="shared" ref="M7:S7" si="7">L7</f>
        <v>1.1500000000000001</v>
      </c>
      <c r="N7" s="8">
        <f t="shared" ref="N7:O7" si="8">M7-0.03</f>
        <v>1.1200000000000001</v>
      </c>
      <c r="O7" s="8">
        <f t="shared" si="8"/>
        <v>1.0900000000000001</v>
      </c>
      <c r="P7" s="8">
        <f t="shared" ref="P7:R7" si="9">O7-0.06</f>
        <v>1.03</v>
      </c>
      <c r="Q7" s="8">
        <f t="shared" si="9"/>
        <v>0.97</v>
      </c>
      <c r="R7" s="8">
        <f t="shared" si="9"/>
        <v>0.90999999999999992</v>
      </c>
      <c r="S7" s="63">
        <f t="shared" si="7"/>
        <v>0.90999999999999992</v>
      </c>
    </row>
    <row r="8" spans="1:19" x14ac:dyDescent="0.35">
      <c r="A8" s="10" t="s">
        <v>90</v>
      </c>
      <c r="B8" s="9" t="s">
        <v>98</v>
      </c>
      <c r="C8" s="44">
        <v>14</v>
      </c>
      <c r="D8" s="44">
        <v>1</v>
      </c>
      <c r="E8" s="44">
        <v>1</v>
      </c>
      <c r="F8" s="44">
        <v>1</v>
      </c>
      <c r="G8" s="44">
        <v>1</v>
      </c>
      <c r="H8" s="44">
        <v>5</v>
      </c>
      <c r="I8" s="44">
        <v>8</v>
      </c>
      <c r="J8" s="44">
        <v>1</v>
      </c>
      <c r="K8" s="8">
        <v>1.1299999999999999</v>
      </c>
      <c r="L8" s="8">
        <f>K8+0.05</f>
        <v>1.18</v>
      </c>
      <c r="M8" s="8">
        <f t="shared" ref="M8:S8" si="10">L8</f>
        <v>1.18</v>
      </c>
      <c r="N8" s="8">
        <f t="shared" ref="N8:O8" si="11">M8-0.03</f>
        <v>1.1499999999999999</v>
      </c>
      <c r="O8" s="8">
        <f t="shared" si="11"/>
        <v>1.1199999999999999</v>
      </c>
      <c r="P8" s="8">
        <f t="shared" ref="P8:R8" si="12">O8-0.06</f>
        <v>1.0599999999999998</v>
      </c>
      <c r="Q8" s="8">
        <f t="shared" si="12"/>
        <v>0.99999999999999978</v>
      </c>
      <c r="R8" s="8">
        <f t="shared" si="12"/>
        <v>0.93999999999999972</v>
      </c>
      <c r="S8" s="63">
        <f t="shared" si="10"/>
        <v>0.93999999999999972</v>
      </c>
    </row>
    <row r="9" spans="1:19" x14ac:dyDescent="0.35">
      <c r="A9" s="10" t="s">
        <v>90</v>
      </c>
      <c r="B9" s="9" t="s">
        <v>97</v>
      </c>
      <c r="C9" s="44">
        <v>13</v>
      </c>
      <c r="D9" s="44">
        <v>1</v>
      </c>
      <c r="E9" s="44">
        <v>1</v>
      </c>
      <c r="F9" s="44">
        <v>1</v>
      </c>
      <c r="G9" s="44">
        <v>1</v>
      </c>
      <c r="H9" s="44">
        <v>5</v>
      </c>
      <c r="I9" s="44">
        <v>8</v>
      </c>
      <c r="J9" s="44">
        <v>1</v>
      </c>
      <c r="K9" s="8">
        <v>1.1000000000000001</v>
      </c>
      <c r="L9" s="8">
        <f t="shared" ref="L9:L16" si="13">K9+0.05</f>
        <v>1.1500000000000001</v>
      </c>
      <c r="M9" s="8">
        <f t="shared" ref="M9:S9" si="14">L9</f>
        <v>1.1500000000000001</v>
      </c>
      <c r="N9" s="8">
        <f t="shared" ref="N9:O9" si="15">M9-0.03</f>
        <v>1.1200000000000001</v>
      </c>
      <c r="O9" s="8">
        <f t="shared" si="15"/>
        <v>1.0900000000000001</v>
      </c>
      <c r="P9" s="8">
        <f t="shared" ref="P9:R9" si="16">O9-0.06</f>
        <v>1.03</v>
      </c>
      <c r="Q9" s="8">
        <f t="shared" si="16"/>
        <v>0.97</v>
      </c>
      <c r="R9" s="8">
        <f t="shared" si="16"/>
        <v>0.90999999999999992</v>
      </c>
      <c r="S9" s="63">
        <f t="shared" si="14"/>
        <v>0.90999999999999992</v>
      </c>
    </row>
    <row r="10" spans="1:19" x14ac:dyDescent="0.35">
      <c r="A10" s="10" t="s">
        <v>90</v>
      </c>
      <c r="B10" s="9" t="s">
        <v>96</v>
      </c>
      <c r="C10" s="44">
        <v>13</v>
      </c>
      <c r="D10" s="44">
        <v>1</v>
      </c>
      <c r="E10" s="44">
        <v>1</v>
      </c>
      <c r="F10" s="44">
        <v>1</v>
      </c>
      <c r="G10" s="44">
        <v>1</v>
      </c>
      <c r="H10" s="44">
        <v>5</v>
      </c>
      <c r="I10" s="44">
        <v>8</v>
      </c>
      <c r="J10" s="44">
        <v>1</v>
      </c>
      <c r="K10" s="8">
        <v>1.1000000000000001</v>
      </c>
      <c r="L10" s="8">
        <f t="shared" si="13"/>
        <v>1.1500000000000001</v>
      </c>
      <c r="M10" s="8">
        <f t="shared" ref="M10:S10" si="17">L10</f>
        <v>1.1500000000000001</v>
      </c>
      <c r="N10" s="8">
        <f t="shared" ref="N10:O10" si="18">M10-0.03</f>
        <v>1.1200000000000001</v>
      </c>
      <c r="O10" s="8">
        <f t="shared" si="18"/>
        <v>1.0900000000000001</v>
      </c>
      <c r="P10" s="8">
        <f t="shared" ref="P10:R10" si="19">O10-0.06</f>
        <v>1.03</v>
      </c>
      <c r="Q10" s="8">
        <f t="shared" si="19"/>
        <v>0.97</v>
      </c>
      <c r="R10" s="8">
        <f t="shared" si="19"/>
        <v>0.90999999999999992</v>
      </c>
      <c r="S10" s="63">
        <f t="shared" si="17"/>
        <v>0.90999999999999992</v>
      </c>
    </row>
    <row r="11" spans="1:19" x14ac:dyDescent="0.35">
      <c r="A11" s="10" t="s">
        <v>90</v>
      </c>
      <c r="B11" s="9" t="s">
        <v>95</v>
      </c>
      <c r="C11" s="44">
        <v>13</v>
      </c>
      <c r="D11" s="44">
        <v>1</v>
      </c>
      <c r="E11" s="44">
        <v>1</v>
      </c>
      <c r="F11" s="44">
        <v>1</v>
      </c>
      <c r="G11" s="44">
        <v>1</v>
      </c>
      <c r="H11" s="44">
        <v>5</v>
      </c>
      <c r="I11" s="44">
        <v>8</v>
      </c>
      <c r="J11" s="44">
        <v>1</v>
      </c>
      <c r="K11" s="8">
        <v>1.1000000000000001</v>
      </c>
      <c r="L11" s="8">
        <f t="shared" si="13"/>
        <v>1.1500000000000001</v>
      </c>
      <c r="M11" s="8">
        <f t="shared" ref="M11:S11" si="20">L11</f>
        <v>1.1500000000000001</v>
      </c>
      <c r="N11" s="8">
        <f t="shared" ref="N11:O11" si="21">M11-0.03</f>
        <v>1.1200000000000001</v>
      </c>
      <c r="O11" s="8">
        <f t="shared" si="21"/>
        <v>1.0900000000000001</v>
      </c>
      <c r="P11" s="8">
        <f t="shared" ref="P11:R11" si="22">O11-0.06</f>
        <v>1.03</v>
      </c>
      <c r="Q11" s="8">
        <f t="shared" si="22"/>
        <v>0.97</v>
      </c>
      <c r="R11" s="8">
        <f t="shared" si="22"/>
        <v>0.90999999999999992</v>
      </c>
      <c r="S11" s="63">
        <f t="shared" si="20"/>
        <v>0.90999999999999992</v>
      </c>
    </row>
    <row r="12" spans="1:19" x14ac:dyDescent="0.35">
      <c r="A12" s="10" t="s">
        <v>90</v>
      </c>
      <c r="B12" s="9" t="s">
        <v>94</v>
      </c>
      <c r="C12" s="44">
        <v>13</v>
      </c>
      <c r="D12" s="44">
        <v>1</v>
      </c>
      <c r="E12" s="44">
        <v>1</v>
      </c>
      <c r="F12" s="44">
        <v>1</v>
      </c>
      <c r="G12" s="44">
        <v>1</v>
      </c>
      <c r="H12" s="44">
        <v>5</v>
      </c>
      <c r="I12" s="44">
        <v>8</v>
      </c>
      <c r="J12" s="44">
        <v>1</v>
      </c>
      <c r="K12" s="8">
        <v>1.1000000000000001</v>
      </c>
      <c r="L12" s="8">
        <f t="shared" si="13"/>
        <v>1.1500000000000001</v>
      </c>
      <c r="M12" s="8">
        <f t="shared" ref="M12:S12" si="23">L12</f>
        <v>1.1500000000000001</v>
      </c>
      <c r="N12" s="8">
        <f t="shared" ref="N12:O12" si="24">M12-0.03</f>
        <v>1.1200000000000001</v>
      </c>
      <c r="O12" s="8">
        <f t="shared" si="24"/>
        <v>1.0900000000000001</v>
      </c>
      <c r="P12" s="8">
        <f t="shared" ref="P12:R12" si="25">O12-0.06</f>
        <v>1.03</v>
      </c>
      <c r="Q12" s="8">
        <f t="shared" si="25"/>
        <v>0.97</v>
      </c>
      <c r="R12" s="8">
        <f t="shared" si="25"/>
        <v>0.90999999999999992</v>
      </c>
      <c r="S12" s="63">
        <f t="shared" si="23"/>
        <v>0.90999999999999992</v>
      </c>
    </row>
    <row r="13" spans="1:19" x14ac:dyDescent="0.35">
      <c r="A13" s="10" t="s">
        <v>90</v>
      </c>
      <c r="B13" s="9" t="s">
        <v>93</v>
      </c>
      <c r="C13" s="44">
        <v>11.5</v>
      </c>
      <c r="D13" s="44">
        <v>1</v>
      </c>
      <c r="E13" s="44">
        <v>1</v>
      </c>
      <c r="F13" s="44">
        <v>1</v>
      </c>
      <c r="G13" s="44">
        <v>1</v>
      </c>
      <c r="H13" s="44">
        <v>5</v>
      </c>
      <c r="I13" s="44">
        <v>8</v>
      </c>
      <c r="J13" s="44">
        <v>1</v>
      </c>
      <c r="K13" s="8">
        <v>1.2</v>
      </c>
      <c r="L13" s="8">
        <f t="shared" si="13"/>
        <v>1.25</v>
      </c>
      <c r="M13" s="8">
        <f t="shared" ref="M13:S13" si="26">L13</f>
        <v>1.25</v>
      </c>
      <c r="N13" s="8">
        <f t="shared" ref="N13:O13" si="27">M13-0.03</f>
        <v>1.22</v>
      </c>
      <c r="O13" s="8">
        <f t="shared" si="27"/>
        <v>1.19</v>
      </c>
      <c r="P13" s="8">
        <f t="shared" ref="P13:R13" si="28">O13-0.06</f>
        <v>1.1299999999999999</v>
      </c>
      <c r="Q13" s="8">
        <f t="shared" si="28"/>
        <v>1.0699999999999998</v>
      </c>
      <c r="R13" s="8">
        <f t="shared" si="28"/>
        <v>1.0099999999999998</v>
      </c>
      <c r="S13" s="63">
        <f t="shared" si="26"/>
        <v>1.0099999999999998</v>
      </c>
    </row>
    <row r="14" spans="1:19" x14ac:dyDescent="0.35">
      <c r="A14" s="10" t="s">
        <v>90</v>
      </c>
      <c r="B14" s="9" t="s">
        <v>92</v>
      </c>
      <c r="C14" s="44">
        <v>11.5</v>
      </c>
      <c r="D14" s="44">
        <v>1</v>
      </c>
      <c r="E14" s="44">
        <v>1</v>
      </c>
      <c r="F14" s="44">
        <v>1</v>
      </c>
      <c r="G14" s="44">
        <v>1</v>
      </c>
      <c r="H14" s="44">
        <v>5</v>
      </c>
      <c r="I14" s="44">
        <v>8</v>
      </c>
      <c r="J14" s="44">
        <v>1</v>
      </c>
      <c r="K14" s="8">
        <v>1.2</v>
      </c>
      <c r="L14" s="8">
        <f t="shared" si="13"/>
        <v>1.25</v>
      </c>
      <c r="M14" s="8">
        <f t="shared" ref="M14:S14" si="29">L14</f>
        <v>1.25</v>
      </c>
      <c r="N14" s="8">
        <f t="shared" ref="N14:O14" si="30">M14-0.03</f>
        <v>1.22</v>
      </c>
      <c r="O14" s="8">
        <f t="shared" si="30"/>
        <v>1.19</v>
      </c>
      <c r="P14" s="8">
        <f t="shared" ref="P14:R14" si="31">O14-0.06</f>
        <v>1.1299999999999999</v>
      </c>
      <c r="Q14" s="8">
        <f t="shared" si="31"/>
        <v>1.0699999999999998</v>
      </c>
      <c r="R14" s="8">
        <f t="shared" si="31"/>
        <v>1.0099999999999998</v>
      </c>
      <c r="S14" s="63">
        <f t="shared" si="29"/>
        <v>1.0099999999999998</v>
      </c>
    </row>
    <row r="15" spans="1:19" x14ac:dyDescent="0.35">
      <c r="A15" s="10" t="s">
        <v>90</v>
      </c>
      <c r="B15" s="9" t="s">
        <v>91</v>
      </c>
      <c r="C15" s="44">
        <v>11</v>
      </c>
      <c r="D15" s="44">
        <v>1</v>
      </c>
      <c r="E15" s="44">
        <v>1</v>
      </c>
      <c r="F15" s="44">
        <v>1</v>
      </c>
      <c r="G15" s="44">
        <v>1</v>
      </c>
      <c r="H15" s="44">
        <v>5</v>
      </c>
      <c r="I15" s="44">
        <v>8</v>
      </c>
      <c r="J15" s="44">
        <v>1</v>
      </c>
      <c r="K15" s="8">
        <v>1.2</v>
      </c>
      <c r="L15" s="8">
        <f t="shared" si="13"/>
        <v>1.25</v>
      </c>
      <c r="M15" s="8">
        <f t="shared" ref="M15:S15" si="32">L15</f>
        <v>1.25</v>
      </c>
      <c r="N15" s="8">
        <f t="shared" ref="N15:O15" si="33">M15-0.03</f>
        <v>1.22</v>
      </c>
      <c r="O15" s="8">
        <f t="shared" si="33"/>
        <v>1.19</v>
      </c>
      <c r="P15" s="8">
        <f t="shared" ref="P15:R15" si="34">O15-0.06</f>
        <v>1.1299999999999999</v>
      </c>
      <c r="Q15" s="8">
        <f t="shared" si="34"/>
        <v>1.0699999999999998</v>
      </c>
      <c r="R15" s="8">
        <f t="shared" si="34"/>
        <v>1.0099999999999998</v>
      </c>
      <c r="S15" s="63">
        <f t="shared" si="32"/>
        <v>1.0099999999999998</v>
      </c>
    </row>
    <row r="16" spans="1:19" x14ac:dyDescent="0.35">
      <c r="A16" s="10" t="s">
        <v>90</v>
      </c>
      <c r="B16" s="9" t="s">
        <v>89</v>
      </c>
      <c r="C16" s="44">
        <v>10</v>
      </c>
      <c r="D16" s="44">
        <v>1</v>
      </c>
      <c r="E16" s="44">
        <v>1</v>
      </c>
      <c r="F16" s="44">
        <v>1</v>
      </c>
      <c r="G16" s="44">
        <v>1</v>
      </c>
      <c r="H16" s="44">
        <v>5</v>
      </c>
      <c r="I16" s="44">
        <v>8</v>
      </c>
      <c r="J16" s="44">
        <v>1</v>
      </c>
      <c r="K16" s="8">
        <v>1.1000000000000001</v>
      </c>
      <c r="L16" s="8">
        <f t="shared" si="13"/>
        <v>1.1500000000000001</v>
      </c>
      <c r="M16" s="8">
        <f t="shared" ref="M16:S25" si="35">L16</f>
        <v>1.1500000000000001</v>
      </c>
      <c r="N16" s="8">
        <f t="shared" ref="N16:O16" si="36">M16-0.03</f>
        <v>1.1200000000000001</v>
      </c>
      <c r="O16" s="8">
        <f t="shared" si="36"/>
        <v>1.0900000000000001</v>
      </c>
      <c r="P16" s="8">
        <f t="shared" ref="P16:R16" si="37">O16-0.06</f>
        <v>1.03</v>
      </c>
      <c r="Q16" s="8">
        <f t="shared" si="37"/>
        <v>0.97</v>
      </c>
      <c r="R16" s="8">
        <f t="shared" si="37"/>
        <v>0.90999999999999992</v>
      </c>
      <c r="S16" s="63">
        <f t="shared" si="35"/>
        <v>0.90999999999999992</v>
      </c>
    </row>
    <row r="17" spans="1:19" x14ac:dyDescent="0.35">
      <c r="A17" s="42" t="s">
        <v>80</v>
      </c>
      <c r="B17" s="40" t="s">
        <v>88</v>
      </c>
      <c r="C17" s="45">
        <v>23</v>
      </c>
      <c r="D17" s="47">
        <v>1</v>
      </c>
      <c r="E17" s="47">
        <v>1</v>
      </c>
      <c r="F17" s="47">
        <v>1</v>
      </c>
      <c r="G17" s="47">
        <v>1</v>
      </c>
      <c r="H17" s="47">
        <v>5</v>
      </c>
      <c r="I17" s="47">
        <v>8</v>
      </c>
      <c r="J17" s="47">
        <v>1</v>
      </c>
      <c r="K17" s="41">
        <f t="shared" ref="K17" si="38">J17</f>
        <v>1</v>
      </c>
      <c r="L17" s="41">
        <v>1</v>
      </c>
      <c r="M17" s="41">
        <f>L17-0.04</f>
        <v>0.96</v>
      </c>
      <c r="N17" s="41">
        <f>M17-0.04</f>
        <v>0.91999999999999993</v>
      </c>
      <c r="O17" s="41">
        <f>N17-0.04</f>
        <v>0.87999999999999989</v>
      </c>
      <c r="P17" s="41">
        <f t="shared" si="35"/>
        <v>0.87999999999999989</v>
      </c>
      <c r="Q17" s="41">
        <f t="shared" si="35"/>
        <v>0.87999999999999989</v>
      </c>
      <c r="R17" s="41">
        <f t="shared" si="35"/>
        <v>0.87999999999999989</v>
      </c>
      <c r="S17" s="64">
        <f t="shared" si="35"/>
        <v>0.87999999999999989</v>
      </c>
    </row>
    <row r="18" spans="1:19" x14ac:dyDescent="0.35">
      <c r="A18" s="42" t="s">
        <v>80</v>
      </c>
      <c r="B18" s="40" t="s">
        <v>87</v>
      </c>
      <c r="C18" s="45">
        <v>17</v>
      </c>
      <c r="D18" s="47">
        <v>1</v>
      </c>
      <c r="E18" s="47">
        <v>1</v>
      </c>
      <c r="F18" s="47">
        <v>1</v>
      </c>
      <c r="G18" s="47">
        <v>1</v>
      </c>
      <c r="H18" s="47">
        <v>5</v>
      </c>
      <c r="I18" s="47">
        <v>8</v>
      </c>
      <c r="J18" s="47">
        <v>1</v>
      </c>
      <c r="K18" s="41">
        <f t="shared" ref="K18:L18" si="39">J18</f>
        <v>1</v>
      </c>
      <c r="L18" s="41">
        <f t="shared" si="39"/>
        <v>1</v>
      </c>
      <c r="M18" s="41">
        <f t="shared" ref="M18:O18" si="40">L18-0.04</f>
        <v>0.96</v>
      </c>
      <c r="N18" s="41">
        <f t="shared" si="40"/>
        <v>0.91999999999999993</v>
      </c>
      <c r="O18" s="41">
        <f t="shared" si="40"/>
        <v>0.87999999999999989</v>
      </c>
      <c r="P18" s="41">
        <f t="shared" ref="P18:P25" si="41">O18</f>
        <v>0.87999999999999989</v>
      </c>
      <c r="Q18" s="41">
        <f t="shared" si="35"/>
        <v>0.87999999999999989</v>
      </c>
      <c r="R18" s="41">
        <f t="shared" si="35"/>
        <v>0.87999999999999989</v>
      </c>
      <c r="S18" s="64">
        <f t="shared" si="35"/>
        <v>0.87999999999999989</v>
      </c>
    </row>
    <row r="19" spans="1:19" x14ac:dyDescent="0.35">
      <c r="A19" s="42" t="s">
        <v>80</v>
      </c>
      <c r="B19" s="40" t="s">
        <v>86</v>
      </c>
      <c r="C19" s="45">
        <v>23</v>
      </c>
      <c r="D19" s="47">
        <v>1</v>
      </c>
      <c r="E19" s="47">
        <v>1</v>
      </c>
      <c r="F19" s="47">
        <v>1</v>
      </c>
      <c r="G19" s="47">
        <v>1</v>
      </c>
      <c r="H19" s="47">
        <v>5</v>
      </c>
      <c r="I19" s="47">
        <v>8</v>
      </c>
      <c r="J19" s="47">
        <v>1</v>
      </c>
      <c r="K19" s="41">
        <f t="shared" ref="K19:L19" si="42">J19</f>
        <v>1</v>
      </c>
      <c r="L19" s="41">
        <f t="shared" si="42"/>
        <v>1</v>
      </c>
      <c r="M19" s="41">
        <f t="shared" ref="M19:O19" si="43">L19-0.04</f>
        <v>0.96</v>
      </c>
      <c r="N19" s="41">
        <f t="shared" si="43"/>
        <v>0.91999999999999993</v>
      </c>
      <c r="O19" s="41">
        <f t="shared" si="43"/>
        <v>0.87999999999999989</v>
      </c>
      <c r="P19" s="41">
        <f t="shared" si="41"/>
        <v>0.87999999999999989</v>
      </c>
      <c r="Q19" s="41">
        <f t="shared" si="35"/>
        <v>0.87999999999999989</v>
      </c>
      <c r="R19" s="41">
        <f t="shared" si="35"/>
        <v>0.87999999999999989</v>
      </c>
      <c r="S19" s="64">
        <f t="shared" si="35"/>
        <v>0.87999999999999989</v>
      </c>
    </row>
    <row r="20" spans="1:19" x14ac:dyDescent="0.35">
      <c r="A20" s="42" t="s">
        <v>80</v>
      </c>
      <c r="B20" s="40" t="s">
        <v>85</v>
      </c>
      <c r="C20" s="45">
        <v>22</v>
      </c>
      <c r="D20" s="47">
        <v>1</v>
      </c>
      <c r="E20" s="47">
        <v>1</v>
      </c>
      <c r="F20" s="47">
        <v>1</v>
      </c>
      <c r="G20" s="47">
        <v>1</v>
      </c>
      <c r="H20" s="47">
        <v>5</v>
      </c>
      <c r="I20" s="47">
        <v>8</v>
      </c>
      <c r="J20" s="47">
        <v>1</v>
      </c>
      <c r="K20" s="41">
        <f t="shared" ref="K20:L20" si="44">J20</f>
        <v>1</v>
      </c>
      <c r="L20" s="41">
        <f t="shared" si="44"/>
        <v>1</v>
      </c>
      <c r="M20" s="41">
        <f t="shared" ref="M20:O20" si="45">L20-0.04</f>
        <v>0.96</v>
      </c>
      <c r="N20" s="41">
        <f t="shared" si="45"/>
        <v>0.91999999999999993</v>
      </c>
      <c r="O20" s="41">
        <f t="shared" si="45"/>
        <v>0.87999999999999989</v>
      </c>
      <c r="P20" s="41">
        <f t="shared" si="41"/>
        <v>0.87999999999999989</v>
      </c>
      <c r="Q20" s="41">
        <f t="shared" si="35"/>
        <v>0.87999999999999989</v>
      </c>
      <c r="R20" s="41">
        <f t="shared" si="35"/>
        <v>0.87999999999999989</v>
      </c>
      <c r="S20" s="64">
        <f t="shared" si="35"/>
        <v>0.87999999999999989</v>
      </c>
    </row>
    <row r="21" spans="1:19" x14ac:dyDescent="0.35">
      <c r="A21" s="42" t="s">
        <v>80</v>
      </c>
      <c r="B21" s="40" t="s">
        <v>84</v>
      </c>
      <c r="C21" s="45">
        <v>18</v>
      </c>
      <c r="D21" s="47">
        <v>1</v>
      </c>
      <c r="E21" s="47">
        <v>1</v>
      </c>
      <c r="F21" s="47">
        <v>1</v>
      </c>
      <c r="G21" s="47">
        <v>1</v>
      </c>
      <c r="H21" s="47">
        <v>5</v>
      </c>
      <c r="I21" s="47">
        <v>8</v>
      </c>
      <c r="J21" s="47">
        <v>1</v>
      </c>
      <c r="K21" s="41">
        <f t="shared" ref="K21:L21" si="46">J21</f>
        <v>1</v>
      </c>
      <c r="L21" s="41">
        <f t="shared" si="46"/>
        <v>1</v>
      </c>
      <c r="M21" s="41">
        <f t="shared" ref="M21:O21" si="47">L21-0.04</f>
        <v>0.96</v>
      </c>
      <c r="N21" s="41">
        <f t="shared" si="47"/>
        <v>0.91999999999999993</v>
      </c>
      <c r="O21" s="41">
        <f t="shared" si="47"/>
        <v>0.87999999999999989</v>
      </c>
      <c r="P21" s="41">
        <f t="shared" si="41"/>
        <v>0.87999999999999989</v>
      </c>
      <c r="Q21" s="41">
        <f t="shared" si="35"/>
        <v>0.87999999999999989</v>
      </c>
      <c r="R21" s="41">
        <f t="shared" si="35"/>
        <v>0.87999999999999989</v>
      </c>
      <c r="S21" s="64">
        <f t="shared" si="35"/>
        <v>0.87999999999999989</v>
      </c>
    </row>
    <row r="22" spans="1:19" x14ac:dyDescent="0.35">
      <c r="A22" s="43" t="s">
        <v>80</v>
      </c>
      <c r="B22" s="40" t="s">
        <v>83</v>
      </c>
      <c r="C22" s="45">
        <v>19</v>
      </c>
      <c r="D22" s="47">
        <v>1</v>
      </c>
      <c r="E22" s="47">
        <v>1</v>
      </c>
      <c r="F22" s="47">
        <v>1</v>
      </c>
      <c r="G22" s="47">
        <v>1</v>
      </c>
      <c r="H22" s="47">
        <v>5</v>
      </c>
      <c r="I22" s="47">
        <v>8</v>
      </c>
      <c r="J22" s="47">
        <v>1</v>
      </c>
      <c r="K22" s="41">
        <f t="shared" ref="K22:L22" si="48">J22</f>
        <v>1</v>
      </c>
      <c r="L22" s="41">
        <f t="shared" si="48"/>
        <v>1</v>
      </c>
      <c r="M22" s="41">
        <f t="shared" ref="M22:O22" si="49">L22-0.04</f>
        <v>0.96</v>
      </c>
      <c r="N22" s="41">
        <f t="shared" si="49"/>
        <v>0.91999999999999993</v>
      </c>
      <c r="O22" s="41">
        <f t="shared" si="49"/>
        <v>0.87999999999999989</v>
      </c>
      <c r="P22" s="41">
        <f t="shared" si="41"/>
        <v>0.87999999999999989</v>
      </c>
      <c r="Q22" s="41">
        <f t="shared" si="35"/>
        <v>0.87999999999999989</v>
      </c>
      <c r="R22" s="41">
        <f t="shared" si="35"/>
        <v>0.87999999999999989</v>
      </c>
      <c r="S22" s="64">
        <f t="shared" si="35"/>
        <v>0.87999999999999989</v>
      </c>
    </row>
    <row r="23" spans="1:19" x14ac:dyDescent="0.35">
      <c r="A23" s="42" t="s">
        <v>80</v>
      </c>
      <c r="B23" s="40" t="s">
        <v>82</v>
      </c>
      <c r="C23" s="45">
        <v>17</v>
      </c>
      <c r="D23" s="47">
        <v>1</v>
      </c>
      <c r="E23" s="47">
        <v>1</v>
      </c>
      <c r="F23" s="47">
        <v>1</v>
      </c>
      <c r="G23" s="47">
        <v>1</v>
      </c>
      <c r="H23" s="47">
        <v>5</v>
      </c>
      <c r="I23" s="47">
        <v>8</v>
      </c>
      <c r="J23" s="47">
        <v>1</v>
      </c>
      <c r="K23" s="41">
        <f t="shared" ref="K23:L23" si="50">J23</f>
        <v>1</v>
      </c>
      <c r="L23" s="41">
        <f t="shared" si="50"/>
        <v>1</v>
      </c>
      <c r="M23" s="41">
        <f t="shared" ref="M23:O23" si="51">L23-0.04</f>
        <v>0.96</v>
      </c>
      <c r="N23" s="41">
        <f t="shared" si="51"/>
        <v>0.91999999999999993</v>
      </c>
      <c r="O23" s="41">
        <f t="shared" si="51"/>
        <v>0.87999999999999989</v>
      </c>
      <c r="P23" s="41">
        <f t="shared" si="41"/>
        <v>0.87999999999999989</v>
      </c>
      <c r="Q23" s="41">
        <f t="shared" si="35"/>
        <v>0.87999999999999989</v>
      </c>
      <c r="R23" s="41">
        <f t="shared" si="35"/>
        <v>0.87999999999999989</v>
      </c>
      <c r="S23" s="64">
        <f t="shared" si="35"/>
        <v>0.87999999999999989</v>
      </c>
    </row>
    <row r="24" spans="1:19" x14ac:dyDescent="0.35">
      <c r="A24" s="42" t="s">
        <v>80</v>
      </c>
      <c r="B24" s="40" t="s">
        <v>81</v>
      </c>
      <c r="C24" s="45">
        <v>18</v>
      </c>
      <c r="D24" s="47">
        <v>1</v>
      </c>
      <c r="E24" s="47">
        <v>1</v>
      </c>
      <c r="F24" s="47">
        <v>1</v>
      </c>
      <c r="G24" s="47">
        <v>1</v>
      </c>
      <c r="H24" s="47">
        <v>5</v>
      </c>
      <c r="I24" s="47">
        <v>8</v>
      </c>
      <c r="J24" s="47">
        <v>1</v>
      </c>
      <c r="K24" s="41">
        <f t="shared" ref="K24:L24" si="52">J24</f>
        <v>1</v>
      </c>
      <c r="L24" s="41">
        <f t="shared" si="52"/>
        <v>1</v>
      </c>
      <c r="M24" s="41">
        <f t="shared" ref="M24:O24" si="53">L24-0.04</f>
        <v>0.96</v>
      </c>
      <c r="N24" s="41">
        <f t="shared" si="53"/>
        <v>0.91999999999999993</v>
      </c>
      <c r="O24" s="41">
        <f t="shared" si="53"/>
        <v>0.87999999999999989</v>
      </c>
      <c r="P24" s="41">
        <f t="shared" si="41"/>
        <v>0.87999999999999989</v>
      </c>
      <c r="Q24" s="41">
        <f t="shared" si="35"/>
        <v>0.87999999999999989</v>
      </c>
      <c r="R24" s="41">
        <f t="shared" si="35"/>
        <v>0.87999999999999989</v>
      </c>
      <c r="S24" s="64">
        <f t="shared" si="35"/>
        <v>0.87999999999999989</v>
      </c>
    </row>
    <row r="25" spans="1:19" x14ac:dyDescent="0.35">
      <c r="A25" s="42" t="s">
        <v>80</v>
      </c>
      <c r="B25" s="40" t="s">
        <v>79</v>
      </c>
      <c r="C25" s="45">
        <v>19</v>
      </c>
      <c r="D25" s="47">
        <v>1</v>
      </c>
      <c r="E25" s="47">
        <v>1</v>
      </c>
      <c r="F25" s="47">
        <v>1</v>
      </c>
      <c r="G25" s="47">
        <v>1</v>
      </c>
      <c r="H25" s="47">
        <v>5</v>
      </c>
      <c r="I25" s="47">
        <v>8</v>
      </c>
      <c r="J25" s="47">
        <v>1</v>
      </c>
      <c r="K25" s="41">
        <f t="shared" ref="K25:L25" si="54">J25</f>
        <v>1</v>
      </c>
      <c r="L25" s="41">
        <f t="shared" si="54"/>
        <v>1</v>
      </c>
      <c r="M25" s="41">
        <f t="shared" ref="M25:O25" si="55">L25-0.04</f>
        <v>0.96</v>
      </c>
      <c r="N25" s="41">
        <f t="shared" si="55"/>
        <v>0.91999999999999993</v>
      </c>
      <c r="O25" s="41">
        <f t="shared" si="55"/>
        <v>0.87999999999999989</v>
      </c>
      <c r="P25" s="41">
        <f t="shared" si="41"/>
        <v>0.87999999999999989</v>
      </c>
      <c r="Q25" s="41">
        <f>P25+0.02</f>
        <v>0.89999999999999991</v>
      </c>
      <c r="R25" s="41">
        <f t="shared" si="35"/>
        <v>0.89999999999999991</v>
      </c>
      <c r="S25" s="64">
        <f t="shared" si="35"/>
        <v>0.89999999999999991</v>
      </c>
    </row>
    <row r="26" spans="1:19" x14ac:dyDescent="0.35">
      <c r="A26" s="19" t="s">
        <v>65</v>
      </c>
      <c r="B26" s="18" t="s">
        <v>78</v>
      </c>
      <c r="C26" s="46">
        <v>27</v>
      </c>
      <c r="D26" s="46">
        <v>1</v>
      </c>
      <c r="E26" s="46">
        <v>1</v>
      </c>
      <c r="F26" s="46">
        <v>1</v>
      </c>
      <c r="G26" s="46">
        <v>1</v>
      </c>
      <c r="H26" s="46">
        <v>5</v>
      </c>
      <c r="I26" s="46">
        <v>8</v>
      </c>
      <c r="J26" s="46">
        <v>1</v>
      </c>
      <c r="K26" s="17">
        <v>0.93</v>
      </c>
      <c r="L26" s="17">
        <f>K26-0.05</f>
        <v>0.88</v>
      </c>
      <c r="M26" s="17">
        <f>L26-0.02</f>
        <v>0.86</v>
      </c>
      <c r="N26" s="17">
        <f t="shared" ref="N26" si="56">M26-0.07</f>
        <v>0.79</v>
      </c>
      <c r="O26" s="17">
        <f>N26-0.05</f>
        <v>0.74</v>
      </c>
      <c r="P26" s="17">
        <f>O26-0.03</f>
        <v>0.71</v>
      </c>
      <c r="Q26" s="17">
        <f>P26</f>
        <v>0.71</v>
      </c>
      <c r="R26" s="17">
        <f t="shared" ref="R26:S26" si="57">Q26</f>
        <v>0.71</v>
      </c>
      <c r="S26" s="65">
        <f t="shared" si="57"/>
        <v>0.71</v>
      </c>
    </row>
    <row r="27" spans="1:19" x14ac:dyDescent="0.35">
      <c r="A27" s="19" t="s">
        <v>65</v>
      </c>
      <c r="B27" s="18" t="s">
        <v>77</v>
      </c>
      <c r="C27" s="46">
        <v>12</v>
      </c>
      <c r="D27" s="46">
        <v>1</v>
      </c>
      <c r="E27" s="46">
        <v>1</v>
      </c>
      <c r="F27" s="46">
        <v>1</v>
      </c>
      <c r="G27" s="46">
        <v>1</v>
      </c>
      <c r="H27" s="46">
        <v>5</v>
      </c>
      <c r="I27" s="46">
        <v>8</v>
      </c>
      <c r="J27" s="46">
        <v>1</v>
      </c>
      <c r="K27" s="17">
        <v>0.9</v>
      </c>
      <c r="L27" s="17">
        <f>K27-0.08</f>
        <v>0.82000000000000006</v>
      </c>
      <c r="M27" s="17">
        <f t="shared" ref="M27:M39" si="58">L27-0.02</f>
        <v>0.8</v>
      </c>
      <c r="N27" s="17">
        <f t="shared" ref="N27:N39" si="59">M27-0.07</f>
        <v>0.73</v>
      </c>
      <c r="O27" s="17">
        <f t="shared" ref="O27:O39" si="60">N27-0.05</f>
        <v>0.67999999999999994</v>
      </c>
      <c r="P27" s="17">
        <f t="shared" ref="P27:P39" si="61">O27-0.03</f>
        <v>0.64999999999999991</v>
      </c>
      <c r="Q27" s="17">
        <f t="shared" ref="Q27:Q39" si="62">P27</f>
        <v>0.64999999999999991</v>
      </c>
      <c r="R27" s="17">
        <f t="shared" ref="R27:R39" si="63">Q27</f>
        <v>0.64999999999999991</v>
      </c>
      <c r="S27" s="65">
        <f t="shared" ref="S27:S39" si="64">R27</f>
        <v>0.64999999999999991</v>
      </c>
    </row>
    <row r="28" spans="1:19" x14ac:dyDescent="0.35">
      <c r="A28" s="19" t="s">
        <v>65</v>
      </c>
      <c r="B28" s="18" t="s">
        <v>76</v>
      </c>
      <c r="C28" s="46">
        <v>26</v>
      </c>
      <c r="D28" s="46">
        <v>1</v>
      </c>
      <c r="E28" s="46">
        <v>1</v>
      </c>
      <c r="F28" s="46">
        <v>1</v>
      </c>
      <c r="G28" s="46">
        <v>1</v>
      </c>
      <c r="H28" s="46">
        <v>5</v>
      </c>
      <c r="I28" s="46">
        <v>8</v>
      </c>
      <c r="J28" s="46">
        <v>1</v>
      </c>
      <c r="K28" s="17">
        <v>0.93</v>
      </c>
      <c r="L28" s="17">
        <f>K28-0.05</f>
        <v>0.88</v>
      </c>
      <c r="M28" s="17">
        <f t="shared" si="58"/>
        <v>0.86</v>
      </c>
      <c r="N28" s="17">
        <f t="shared" si="59"/>
        <v>0.79</v>
      </c>
      <c r="O28" s="17">
        <f t="shared" si="60"/>
        <v>0.74</v>
      </c>
      <c r="P28" s="17">
        <f t="shared" si="61"/>
        <v>0.71</v>
      </c>
      <c r="Q28" s="17">
        <f t="shared" si="62"/>
        <v>0.71</v>
      </c>
      <c r="R28" s="17">
        <f t="shared" si="63"/>
        <v>0.71</v>
      </c>
      <c r="S28" s="65">
        <f t="shared" si="64"/>
        <v>0.71</v>
      </c>
    </row>
    <row r="29" spans="1:19" x14ac:dyDescent="0.35">
      <c r="A29" s="19" t="s">
        <v>65</v>
      </c>
      <c r="B29" s="18" t="s">
        <v>75</v>
      </c>
      <c r="C29" s="46">
        <v>26</v>
      </c>
      <c r="D29" s="46">
        <v>1</v>
      </c>
      <c r="E29" s="46">
        <v>1</v>
      </c>
      <c r="F29" s="46">
        <v>1</v>
      </c>
      <c r="G29" s="46">
        <v>1</v>
      </c>
      <c r="H29" s="46">
        <v>5</v>
      </c>
      <c r="I29" s="46">
        <v>8</v>
      </c>
      <c r="J29" s="46">
        <v>1</v>
      </c>
      <c r="K29" s="17">
        <v>0.91</v>
      </c>
      <c r="L29" s="17">
        <f>K29-0.05</f>
        <v>0.86</v>
      </c>
      <c r="M29" s="17">
        <f t="shared" si="58"/>
        <v>0.84</v>
      </c>
      <c r="N29" s="17">
        <f t="shared" si="59"/>
        <v>0.77</v>
      </c>
      <c r="O29" s="17">
        <f t="shared" si="60"/>
        <v>0.72</v>
      </c>
      <c r="P29" s="17">
        <f t="shared" si="61"/>
        <v>0.69</v>
      </c>
      <c r="Q29" s="17">
        <f t="shared" si="62"/>
        <v>0.69</v>
      </c>
      <c r="R29" s="17">
        <f t="shared" si="63"/>
        <v>0.69</v>
      </c>
      <c r="S29" s="65">
        <f t="shared" si="64"/>
        <v>0.69</v>
      </c>
    </row>
    <row r="30" spans="1:19" x14ac:dyDescent="0.35">
      <c r="A30" s="19" t="s">
        <v>65</v>
      </c>
      <c r="B30" s="18" t="s">
        <v>74</v>
      </c>
      <c r="C30" s="46">
        <v>28</v>
      </c>
      <c r="D30" s="46">
        <v>1</v>
      </c>
      <c r="E30" s="46">
        <v>1</v>
      </c>
      <c r="F30" s="46">
        <v>1</v>
      </c>
      <c r="G30" s="46">
        <v>1</v>
      </c>
      <c r="H30" s="46">
        <v>5</v>
      </c>
      <c r="I30" s="46">
        <v>8</v>
      </c>
      <c r="J30" s="46">
        <v>1</v>
      </c>
      <c r="K30" s="17">
        <v>0.91</v>
      </c>
      <c r="L30" s="17">
        <f>K30-0.05</f>
        <v>0.86</v>
      </c>
      <c r="M30" s="17">
        <f t="shared" si="58"/>
        <v>0.84</v>
      </c>
      <c r="N30" s="17">
        <f t="shared" si="59"/>
        <v>0.77</v>
      </c>
      <c r="O30" s="17">
        <f t="shared" si="60"/>
        <v>0.72</v>
      </c>
      <c r="P30" s="17">
        <f t="shared" si="61"/>
        <v>0.69</v>
      </c>
      <c r="Q30" s="17">
        <f t="shared" si="62"/>
        <v>0.69</v>
      </c>
      <c r="R30" s="17">
        <f t="shared" si="63"/>
        <v>0.69</v>
      </c>
      <c r="S30" s="65">
        <f t="shared" si="64"/>
        <v>0.69</v>
      </c>
    </row>
    <row r="31" spans="1:19" x14ac:dyDescent="0.35">
      <c r="A31" s="19" t="s">
        <v>65</v>
      </c>
      <c r="B31" s="18" t="s">
        <v>73</v>
      </c>
      <c r="C31" s="46">
        <v>26</v>
      </c>
      <c r="D31" s="46">
        <v>1</v>
      </c>
      <c r="E31" s="46">
        <v>1</v>
      </c>
      <c r="F31" s="46">
        <v>1</v>
      </c>
      <c r="G31" s="46">
        <v>1</v>
      </c>
      <c r="H31" s="46">
        <v>5</v>
      </c>
      <c r="I31" s="46">
        <v>8</v>
      </c>
      <c r="J31" s="46">
        <v>1</v>
      </c>
      <c r="K31" s="17">
        <v>0.9</v>
      </c>
      <c r="L31" s="17">
        <f>K31-0.04</f>
        <v>0.86</v>
      </c>
      <c r="M31" s="17">
        <f>L31-0.03</f>
        <v>0.83</v>
      </c>
      <c r="N31" s="17">
        <f t="shared" si="59"/>
        <v>0.76</v>
      </c>
      <c r="O31" s="17">
        <f t="shared" si="60"/>
        <v>0.71</v>
      </c>
      <c r="P31" s="17">
        <f t="shared" si="61"/>
        <v>0.67999999999999994</v>
      </c>
      <c r="Q31" s="17">
        <f t="shared" si="62"/>
        <v>0.67999999999999994</v>
      </c>
      <c r="R31" s="17">
        <f t="shared" si="63"/>
        <v>0.67999999999999994</v>
      </c>
      <c r="S31" s="65">
        <f t="shared" si="64"/>
        <v>0.67999999999999994</v>
      </c>
    </row>
    <row r="32" spans="1:19" x14ac:dyDescent="0.35">
      <c r="A32" s="19" t="s">
        <v>65</v>
      </c>
      <c r="B32" s="18" t="s">
        <v>72</v>
      </c>
      <c r="C32" s="46">
        <v>28</v>
      </c>
      <c r="D32" s="46">
        <v>1</v>
      </c>
      <c r="E32" s="46">
        <v>1</v>
      </c>
      <c r="F32" s="46">
        <v>1</v>
      </c>
      <c r="G32" s="46">
        <v>1</v>
      </c>
      <c r="H32" s="46">
        <v>5</v>
      </c>
      <c r="I32" s="46">
        <v>8</v>
      </c>
      <c r="J32" s="46">
        <v>1</v>
      </c>
      <c r="K32" s="17">
        <v>0.93</v>
      </c>
      <c r="L32" s="17">
        <f>K32-0.05</f>
        <v>0.88</v>
      </c>
      <c r="M32" s="17">
        <f t="shared" si="58"/>
        <v>0.86</v>
      </c>
      <c r="N32" s="17">
        <f t="shared" si="59"/>
        <v>0.79</v>
      </c>
      <c r="O32" s="17">
        <f t="shared" si="60"/>
        <v>0.74</v>
      </c>
      <c r="P32" s="17">
        <f t="shared" si="61"/>
        <v>0.71</v>
      </c>
      <c r="Q32" s="17">
        <f t="shared" si="62"/>
        <v>0.71</v>
      </c>
      <c r="R32" s="17">
        <f t="shared" si="63"/>
        <v>0.71</v>
      </c>
      <c r="S32" s="65">
        <f t="shared" si="64"/>
        <v>0.71</v>
      </c>
    </row>
    <row r="33" spans="1:19" x14ac:dyDescent="0.35">
      <c r="A33" s="19" t="s">
        <v>65</v>
      </c>
      <c r="B33" s="18" t="s">
        <v>71</v>
      </c>
      <c r="C33" s="46">
        <v>27</v>
      </c>
      <c r="D33" s="46">
        <v>1</v>
      </c>
      <c r="E33" s="46">
        <v>1</v>
      </c>
      <c r="F33" s="46">
        <v>1</v>
      </c>
      <c r="G33" s="46">
        <v>1</v>
      </c>
      <c r="H33" s="46">
        <v>5</v>
      </c>
      <c r="I33" s="46">
        <v>8</v>
      </c>
      <c r="J33" s="46">
        <v>1</v>
      </c>
      <c r="K33" s="17">
        <v>0.93</v>
      </c>
      <c r="L33" s="17">
        <f>K33-0.05</f>
        <v>0.88</v>
      </c>
      <c r="M33" s="17">
        <f t="shared" si="58"/>
        <v>0.86</v>
      </c>
      <c r="N33" s="17">
        <f t="shared" si="59"/>
        <v>0.79</v>
      </c>
      <c r="O33" s="17">
        <f t="shared" si="60"/>
        <v>0.74</v>
      </c>
      <c r="P33" s="17">
        <f t="shared" si="61"/>
        <v>0.71</v>
      </c>
      <c r="Q33" s="17">
        <f t="shared" si="62"/>
        <v>0.71</v>
      </c>
      <c r="R33" s="17">
        <f t="shared" si="63"/>
        <v>0.71</v>
      </c>
      <c r="S33" s="65">
        <f t="shared" si="64"/>
        <v>0.71</v>
      </c>
    </row>
    <row r="34" spans="1:19" x14ac:dyDescent="0.35">
      <c r="A34" s="19" t="s">
        <v>65</v>
      </c>
      <c r="B34" s="18" t="s">
        <v>70</v>
      </c>
      <c r="C34" s="46">
        <v>29</v>
      </c>
      <c r="D34" s="46">
        <v>1</v>
      </c>
      <c r="E34" s="46">
        <v>1</v>
      </c>
      <c r="F34" s="46">
        <v>1</v>
      </c>
      <c r="G34" s="46">
        <v>1</v>
      </c>
      <c r="H34" s="46">
        <v>5</v>
      </c>
      <c r="I34" s="46">
        <v>8</v>
      </c>
      <c r="J34" s="46">
        <v>1</v>
      </c>
      <c r="K34" s="17">
        <v>0.93</v>
      </c>
      <c r="L34" s="17">
        <f>K34-0.05</f>
        <v>0.88</v>
      </c>
      <c r="M34" s="17">
        <f t="shared" si="58"/>
        <v>0.86</v>
      </c>
      <c r="N34" s="17">
        <f t="shared" si="59"/>
        <v>0.79</v>
      </c>
      <c r="O34" s="17">
        <f t="shared" si="60"/>
        <v>0.74</v>
      </c>
      <c r="P34" s="17">
        <f t="shared" si="61"/>
        <v>0.71</v>
      </c>
      <c r="Q34" s="17">
        <f t="shared" si="62"/>
        <v>0.71</v>
      </c>
      <c r="R34" s="17">
        <f t="shared" si="63"/>
        <v>0.71</v>
      </c>
      <c r="S34" s="65">
        <f t="shared" si="64"/>
        <v>0.71</v>
      </c>
    </row>
    <row r="35" spans="1:19" x14ac:dyDescent="0.35">
      <c r="A35" s="19" t="s">
        <v>65</v>
      </c>
      <c r="B35" s="18" t="s">
        <v>69</v>
      </c>
      <c r="C35" s="46">
        <v>26</v>
      </c>
      <c r="D35" s="46">
        <v>1</v>
      </c>
      <c r="E35" s="46">
        <v>1</v>
      </c>
      <c r="F35" s="46">
        <v>1</v>
      </c>
      <c r="G35" s="46">
        <v>1</v>
      </c>
      <c r="H35" s="46">
        <v>5</v>
      </c>
      <c r="I35" s="46">
        <v>8</v>
      </c>
      <c r="J35" s="46">
        <v>1</v>
      </c>
      <c r="K35" s="17">
        <v>0.93</v>
      </c>
      <c r="L35" s="17">
        <f>K35-0.05</f>
        <v>0.88</v>
      </c>
      <c r="M35" s="17">
        <f t="shared" si="58"/>
        <v>0.86</v>
      </c>
      <c r="N35" s="17">
        <f t="shared" si="59"/>
        <v>0.79</v>
      </c>
      <c r="O35" s="17">
        <f t="shared" si="60"/>
        <v>0.74</v>
      </c>
      <c r="P35" s="17">
        <f t="shared" si="61"/>
        <v>0.71</v>
      </c>
      <c r="Q35" s="17">
        <f t="shared" si="62"/>
        <v>0.71</v>
      </c>
      <c r="R35" s="17">
        <f t="shared" si="63"/>
        <v>0.71</v>
      </c>
      <c r="S35" s="65">
        <f t="shared" si="64"/>
        <v>0.71</v>
      </c>
    </row>
    <row r="36" spans="1:19" x14ac:dyDescent="0.35">
      <c r="A36" s="19" t="s">
        <v>65</v>
      </c>
      <c r="B36" s="18" t="s">
        <v>68</v>
      </c>
      <c r="C36" s="46">
        <v>26</v>
      </c>
      <c r="D36" s="46">
        <v>1</v>
      </c>
      <c r="E36" s="46">
        <v>1</v>
      </c>
      <c r="F36" s="46">
        <v>1</v>
      </c>
      <c r="G36" s="46">
        <v>1</v>
      </c>
      <c r="H36" s="46">
        <v>5</v>
      </c>
      <c r="I36" s="46">
        <v>8</v>
      </c>
      <c r="J36" s="46">
        <v>1</v>
      </c>
      <c r="K36" s="17">
        <v>0.94</v>
      </c>
      <c r="L36" s="17">
        <f>K36-0.03</f>
        <v>0.90999999999999992</v>
      </c>
      <c r="M36" s="17">
        <f t="shared" si="58"/>
        <v>0.8899999999999999</v>
      </c>
      <c r="N36" s="17">
        <f t="shared" si="59"/>
        <v>0.81999999999999984</v>
      </c>
      <c r="O36" s="17">
        <f t="shared" si="60"/>
        <v>0.7699999999999998</v>
      </c>
      <c r="P36" s="17">
        <f t="shared" si="61"/>
        <v>0.73999999999999977</v>
      </c>
      <c r="Q36" s="17">
        <f t="shared" si="62"/>
        <v>0.73999999999999977</v>
      </c>
      <c r="R36" s="17">
        <f t="shared" si="63"/>
        <v>0.73999999999999977</v>
      </c>
      <c r="S36" s="65">
        <f t="shared" si="64"/>
        <v>0.73999999999999977</v>
      </c>
    </row>
    <row r="37" spans="1:19" x14ac:dyDescent="0.35">
      <c r="A37" s="19" t="s">
        <v>65</v>
      </c>
      <c r="B37" s="18" t="s">
        <v>67</v>
      </c>
      <c r="C37" s="46">
        <v>26</v>
      </c>
      <c r="D37" s="46">
        <v>1</v>
      </c>
      <c r="E37" s="46">
        <v>1</v>
      </c>
      <c r="F37" s="46">
        <v>1</v>
      </c>
      <c r="G37" s="46">
        <v>1</v>
      </c>
      <c r="H37" s="46">
        <v>5</v>
      </c>
      <c r="I37" s="46">
        <v>8</v>
      </c>
      <c r="J37" s="46">
        <v>1</v>
      </c>
      <c r="K37" s="17">
        <v>0.88</v>
      </c>
      <c r="L37" s="17">
        <f>K37-0.05</f>
        <v>0.83</v>
      </c>
      <c r="M37" s="17">
        <f t="shared" si="58"/>
        <v>0.80999999999999994</v>
      </c>
      <c r="N37" s="17">
        <f t="shared" si="59"/>
        <v>0.74</v>
      </c>
      <c r="O37" s="17">
        <f t="shared" si="60"/>
        <v>0.69</v>
      </c>
      <c r="P37" s="17">
        <f t="shared" si="61"/>
        <v>0.65999999999999992</v>
      </c>
      <c r="Q37" s="17">
        <f t="shared" si="62"/>
        <v>0.65999999999999992</v>
      </c>
      <c r="R37" s="17">
        <f t="shared" si="63"/>
        <v>0.65999999999999992</v>
      </c>
      <c r="S37" s="65">
        <f t="shared" si="64"/>
        <v>0.65999999999999992</v>
      </c>
    </row>
    <row r="38" spans="1:19" x14ac:dyDescent="0.35">
      <c r="A38" s="19" t="s">
        <v>65</v>
      </c>
      <c r="B38" s="18" t="s">
        <v>66</v>
      </c>
      <c r="C38" s="46">
        <v>26</v>
      </c>
      <c r="D38" s="46">
        <v>1</v>
      </c>
      <c r="E38" s="46">
        <v>1</v>
      </c>
      <c r="F38" s="46">
        <v>1</v>
      </c>
      <c r="G38" s="46">
        <v>1</v>
      </c>
      <c r="H38" s="46">
        <v>5</v>
      </c>
      <c r="I38" s="46">
        <v>8</v>
      </c>
      <c r="J38" s="46">
        <v>1</v>
      </c>
      <c r="K38" s="17">
        <v>0.86</v>
      </c>
      <c r="L38" s="17">
        <f>K38-0.05</f>
        <v>0.80999999999999994</v>
      </c>
      <c r="M38" s="17">
        <f>L38</f>
        <v>0.80999999999999994</v>
      </c>
      <c r="N38" s="17">
        <f t="shared" ref="N38:P38" si="65">M38</f>
        <v>0.80999999999999994</v>
      </c>
      <c r="O38" s="17">
        <f t="shared" si="65"/>
        <v>0.80999999999999994</v>
      </c>
      <c r="P38" s="17">
        <f t="shared" si="65"/>
        <v>0.80999999999999994</v>
      </c>
      <c r="Q38" s="17">
        <f t="shared" si="62"/>
        <v>0.80999999999999994</v>
      </c>
      <c r="R38" s="17">
        <f t="shared" si="63"/>
        <v>0.80999999999999994</v>
      </c>
      <c r="S38" s="65">
        <f t="shared" si="64"/>
        <v>0.80999999999999994</v>
      </c>
    </row>
    <row r="39" spans="1:19" x14ac:dyDescent="0.35">
      <c r="A39" s="19" t="s">
        <v>65</v>
      </c>
      <c r="B39" s="18" t="s">
        <v>64</v>
      </c>
      <c r="C39" s="46">
        <v>28</v>
      </c>
      <c r="D39" s="46">
        <v>1</v>
      </c>
      <c r="E39" s="46">
        <v>1</v>
      </c>
      <c r="F39" s="46">
        <v>1</v>
      </c>
      <c r="G39" s="46">
        <v>1</v>
      </c>
      <c r="H39" s="46">
        <v>5</v>
      </c>
      <c r="I39" s="46">
        <v>8</v>
      </c>
      <c r="J39" s="46">
        <v>1</v>
      </c>
      <c r="K39" s="17">
        <v>0.93</v>
      </c>
      <c r="L39" s="17">
        <f>K39-0.05</f>
        <v>0.88</v>
      </c>
      <c r="M39" s="17">
        <f t="shared" si="58"/>
        <v>0.86</v>
      </c>
      <c r="N39" s="17">
        <f t="shared" si="59"/>
        <v>0.79</v>
      </c>
      <c r="O39" s="17">
        <f t="shared" si="60"/>
        <v>0.74</v>
      </c>
      <c r="P39" s="17">
        <f t="shared" si="61"/>
        <v>0.71</v>
      </c>
      <c r="Q39" s="17">
        <f t="shared" si="62"/>
        <v>0.71</v>
      </c>
      <c r="R39" s="17">
        <f t="shared" si="63"/>
        <v>0.71</v>
      </c>
      <c r="S39" s="65">
        <f t="shared" si="64"/>
        <v>0.71</v>
      </c>
    </row>
    <row r="40" spans="1:19" x14ac:dyDescent="0.35">
      <c r="A40" s="42" t="s">
        <v>59</v>
      </c>
      <c r="B40" s="40" t="s">
        <v>63</v>
      </c>
      <c r="C40" s="45">
        <v>13</v>
      </c>
      <c r="D40" s="47">
        <v>1</v>
      </c>
      <c r="E40" s="47">
        <v>1</v>
      </c>
      <c r="F40" s="47">
        <v>1</v>
      </c>
      <c r="G40" s="47">
        <v>1</v>
      </c>
      <c r="H40" s="47">
        <v>5</v>
      </c>
      <c r="I40" s="47">
        <v>8</v>
      </c>
      <c r="J40" s="47">
        <v>1</v>
      </c>
      <c r="K40" s="47">
        <v>0.94</v>
      </c>
      <c r="L40" s="47">
        <v>0.92</v>
      </c>
      <c r="M40" s="47">
        <v>0.9</v>
      </c>
      <c r="N40" s="47">
        <v>0.9</v>
      </c>
      <c r="O40" s="47">
        <v>0.9</v>
      </c>
      <c r="P40" s="47">
        <v>0.9</v>
      </c>
      <c r="Q40" s="47">
        <v>0.9</v>
      </c>
      <c r="R40" s="47">
        <v>0.9</v>
      </c>
      <c r="S40" s="66">
        <v>0.9</v>
      </c>
    </row>
    <row r="41" spans="1:19" x14ac:dyDescent="0.35">
      <c r="A41" s="42" t="s">
        <v>59</v>
      </c>
      <c r="B41" s="40" t="s">
        <v>62</v>
      </c>
      <c r="C41" s="45">
        <v>18</v>
      </c>
      <c r="D41" s="47">
        <v>1</v>
      </c>
      <c r="E41" s="47">
        <v>1</v>
      </c>
      <c r="F41" s="47">
        <v>1</v>
      </c>
      <c r="G41" s="47">
        <v>1</v>
      </c>
      <c r="H41" s="47">
        <v>5</v>
      </c>
      <c r="I41" s="47">
        <v>8</v>
      </c>
      <c r="J41" s="47">
        <v>1</v>
      </c>
      <c r="K41" s="47">
        <v>1.01</v>
      </c>
      <c r="L41" s="47">
        <f>K41+0.03</f>
        <v>1.04</v>
      </c>
      <c r="M41" s="47">
        <f>L41+0.03</f>
        <v>1.07</v>
      </c>
      <c r="N41" s="47">
        <f>M41+0.04</f>
        <v>1.1100000000000001</v>
      </c>
      <c r="O41" s="47">
        <f>N41+0.03</f>
        <v>1.1400000000000001</v>
      </c>
      <c r="P41" s="47">
        <f t="shared" ref="P41:S41" si="66">O41+0.01</f>
        <v>1.1500000000000001</v>
      </c>
      <c r="Q41" s="47">
        <f t="shared" si="66"/>
        <v>1.1600000000000001</v>
      </c>
      <c r="R41" s="47">
        <f t="shared" si="66"/>
        <v>1.1700000000000002</v>
      </c>
      <c r="S41" s="66">
        <f t="shared" si="66"/>
        <v>1.1800000000000002</v>
      </c>
    </row>
    <row r="42" spans="1:19" x14ac:dyDescent="0.35">
      <c r="A42" s="42" t="s">
        <v>59</v>
      </c>
      <c r="B42" s="40" t="s">
        <v>61</v>
      </c>
      <c r="C42" s="45">
        <v>20</v>
      </c>
      <c r="D42" s="47">
        <v>1</v>
      </c>
      <c r="E42" s="47">
        <v>1</v>
      </c>
      <c r="F42" s="47">
        <v>1</v>
      </c>
      <c r="G42" s="47">
        <v>1</v>
      </c>
      <c r="H42" s="47">
        <v>5</v>
      </c>
      <c r="I42" s="47">
        <v>8</v>
      </c>
      <c r="J42" s="47">
        <v>1</v>
      </c>
      <c r="K42" s="47">
        <v>0.96</v>
      </c>
      <c r="L42" s="47">
        <v>0.95</v>
      </c>
      <c r="M42" s="47">
        <v>0.94</v>
      </c>
      <c r="N42" s="47">
        <f>M42</f>
        <v>0.94</v>
      </c>
      <c r="O42" s="47">
        <f t="shared" ref="O42:Q42" si="67">N42</f>
        <v>0.94</v>
      </c>
      <c r="P42" s="47">
        <f t="shared" si="67"/>
        <v>0.94</v>
      </c>
      <c r="Q42" s="47">
        <f t="shared" si="67"/>
        <v>0.94</v>
      </c>
      <c r="R42" s="47">
        <f t="shared" ref="R42:S42" si="68">Q42</f>
        <v>0.94</v>
      </c>
      <c r="S42" s="66">
        <f t="shared" si="68"/>
        <v>0.94</v>
      </c>
    </row>
    <row r="43" spans="1:19" x14ac:dyDescent="0.35">
      <c r="A43" s="42" t="s">
        <v>59</v>
      </c>
      <c r="B43" s="40" t="s">
        <v>60</v>
      </c>
      <c r="C43" s="45">
        <v>24</v>
      </c>
      <c r="D43" s="47">
        <v>1</v>
      </c>
      <c r="E43" s="47">
        <v>1</v>
      </c>
      <c r="F43" s="47">
        <v>1</v>
      </c>
      <c r="G43" s="47">
        <v>1</v>
      </c>
      <c r="H43" s="47">
        <v>5</v>
      </c>
      <c r="I43" s="47">
        <v>8</v>
      </c>
      <c r="J43" s="47">
        <v>1</v>
      </c>
      <c r="K43" s="47">
        <v>0.94</v>
      </c>
      <c r="L43" s="47">
        <v>0.92</v>
      </c>
      <c r="M43" s="47">
        <v>0.9</v>
      </c>
      <c r="N43" s="47">
        <v>0.9</v>
      </c>
      <c r="O43" s="47">
        <v>0.9</v>
      </c>
      <c r="P43" s="47">
        <v>0.9</v>
      </c>
      <c r="Q43" s="47">
        <v>0.9</v>
      </c>
      <c r="R43" s="47">
        <v>0.9</v>
      </c>
      <c r="S43" s="66">
        <v>0.9</v>
      </c>
    </row>
    <row r="44" spans="1:19" x14ac:dyDescent="0.35">
      <c r="A44" s="42" t="s">
        <v>59</v>
      </c>
      <c r="B44" s="40" t="s">
        <v>58</v>
      </c>
      <c r="C44" s="45">
        <v>20</v>
      </c>
      <c r="D44" s="47">
        <v>1</v>
      </c>
      <c r="E44" s="47">
        <v>1</v>
      </c>
      <c r="F44" s="47">
        <v>1</v>
      </c>
      <c r="G44" s="47">
        <v>1</v>
      </c>
      <c r="H44" s="47">
        <v>5</v>
      </c>
      <c r="I44" s="47">
        <v>8</v>
      </c>
      <c r="J44" s="47">
        <v>1</v>
      </c>
      <c r="K44" s="47">
        <v>1.01</v>
      </c>
      <c r="L44" s="47">
        <f>K44+0.01</f>
        <v>1.02</v>
      </c>
      <c r="M44" s="47">
        <f>L44+0.01</f>
        <v>1.03</v>
      </c>
      <c r="N44" s="47">
        <f>M44+0.01</f>
        <v>1.04</v>
      </c>
      <c r="O44" s="47">
        <f t="shared" ref="O44" si="69">N44</f>
        <v>1.04</v>
      </c>
      <c r="P44" s="47">
        <f>O44+0.02</f>
        <v>1.06</v>
      </c>
      <c r="Q44" s="47">
        <f>P44+0.04</f>
        <v>1.1000000000000001</v>
      </c>
      <c r="R44" s="47">
        <f>Q44+0.01</f>
        <v>1.1100000000000001</v>
      </c>
      <c r="S44" s="66">
        <f>R44+0.01</f>
        <v>1.1200000000000001</v>
      </c>
    </row>
    <row r="45" spans="1:19" x14ac:dyDescent="0.35">
      <c r="A45" s="10" t="s">
        <v>35</v>
      </c>
      <c r="B45" s="9" t="s">
        <v>45</v>
      </c>
      <c r="C45" s="44">
        <v>14</v>
      </c>
      <c r="D45" s="44">
        <v>1</v>
      </c>
      <c r="E45" s="44">
        <v>1</v>
      </c>
      <c r="F45" s="44">
        <v>1</v>
      </c>
      <c r="G45" s="44">
        <v>1</v>
      </c>
      <c r="H45" s="44">
        <v>5</v>
      </c>
      <c r="I45" s="44">
        <v>8</v>
      </c>
      <c r="J45" s="44">
        <v>1</v>
      </c>
      <c r="K45" s="8">
        <v>0.84</v>
      </c>
      <c r="L45" s="8">
        <f>K45-0.03</f>
        <v>0.80999999999999994</v>
      </c>
      <c r="M45" s="8">
        <f>L45-0.02</f>
        <v>0.78999999999999992</v>
      </c>
      <c r="N45" s="8">
        <f>M45-0.02</f>
        <v>0.76999999999999991</v>
      </c>
      <c r="O45" s="8">
        <f>N45-0.02</f>
        <v>0.74999999999999989</v>
      </c>
      <c r="P45" s="8">
        <f>O45</f>
        <v>0.74999999999999989</v>
      </c>
      <c r="Q45" s="8">
        <f t="shared" ref="Q45:S45" si="70">P45</f>
        <v>0.74999999999999989</v>
      </c>
      <c r="R45" s="8">
        <f t="shared" si="70"/>
        <v>0.74999999999999989</v>
      </c>
      <c r="S45" s="63">
        <f t="shared" si="70"/>
        <v>0.74999999999999989</v>
      </c>
    </row>
    <row r="46" spans="1:19" x14ac:dyDescent="0.35">
      <c r="A46" s="10" t="s">
        <v>35</v>
      </c>
      <c r="B46" s="9" t="s">
        <v>44</v>
      </c>
      <c r="C46" s="44">
        <v>14</v>
      </c>
      <c r="D46" s="44">
        <v>1</v>
      </c>
      <c r="E46" s="44">
        <v>1</v>
      </c>
      <c r="F46" s="44">
        <v>1</v>
      </c>
      <c r="G46" s="44">
        <v>1</v>
      </c>
      <c r="H46" s="44">
        <v>5</v>
      </c>
      <c r="I46" s="44">
        <v>8</v>
      </c>
      <c r="J46" s="44">
        <v>1</v>
      </c>
      <c r="K46" s="8">
        <v>0.84</v>
      </c>
      <c r="L46" s="8">
        <f t="shared" ref="L46:L55" si="71">K46-0.03</f>
        <v>0.80999999999999994</v>
      </c>
      <c r="M46" s="8">
        <f t="shared" ref="M46:O46" si="72">L46-0.02</f>
        <v>0.78999999999999992</v>
      </c>
      <c r="N46" s="8">
        <f t="shared" si="72"/>
        <v>0.76999999999999991</v>
      </c>
      <c r="O46" s="8">
        <f t="shared" si="72"/>
        <v>0.74999999999999989</v>
      </c>
      <c r="P46" s="8">
        <f t="shared" ref="P46:S46" si="73">O46</f>
        <v>0.74999999999999989</v>
      </c>
      <c r="Q46" s="8">
        <f t="shared" si="73"/>
        <v>0.74999999999999989</v>
      </c>
      <c r="R46" s="8">
        <f t="shared" si="73"/>
        <v>0.74999999999999989</v>
      </c>
      <c r="S46" s="63">
        <f t="shared" si="73"/>
        <v>0.74999999999999989</v>
      </c>
    </row>
    <row r="47" spans="1:19" x14ac:dyDescent="0.35">
      <c r="A47" s="10" t="s">
        <v>35</v>
      </c>
      <c r="B47" s="9" t="s">
        <v>43</v>
      </c>
      <c r="C47" s="44">
        <v>20.5</v>
      </c>
      <c r="D47" s="44">
        <v>1</v>
      </c>
      <c r="E47" s="44">
        <v>1</v>
      </c>
      <c r="F47" s="44">
        <v>1</v>
      </c>
      <c r="G47" s="44">
        <v>1</v>
      </c>
      <c r="H47" s="44">
        <v>5</v>
      </c>
      <c r="I47" s="44">
        <v>8</v>
      </c>
      <c r="J47" s="44">
        <v>1</v>
      </c>
      <c r="K47" s="8">
        <v>0.82</v>
      </c>
      <c r="L47" s="8">
        <f>K47-0.04</f>
        <v>0.77999999999999992</v>
      </c>
      <c r="M47" s="8">
        <f>L47-0.03</f>
        <v>0.74999999999999989</v>
      </c>
      <c r="N47" s="8">
        <f>M47-0.03</f>
        <v>0.71999999999999986</v>
      </c>
      <c r="O47" s="8">
        <f>N47-0.03</f>
        <v>0.68999999999999984</v>
      </c>
      <c r="P47" s="8">
        <f t="shared" ref="P47:S47" si="74">O47</f>
        <v>0.68999999999999984</v>
      </c>
      <c r="Q47" s="8">
        <f t="shared" si="74"/>
        <v>0.68999999999999984</v>
      </c>
      <c r="R47" s="8">
        <f t="shared" si="74"/>
        <v>0.68999999999999984</v>
      </c>
      <c r="S47" s="63">
        <f t="shared" si="74"/>
        <v>0.68999999999999984</v>
      </c>
    </row>
    <row r="48" spans="1:19" x14ac:dyDescent="0.35">
      <c r="A48" s="10" t="s">
        <v>35</v>
      </c>
      <c r="B48" s="9" t="s">
        <v>42</v>
      </c>
      <c r="C48" s="44">
        <v>20.5</v>
      </c>
      <c r="D48" s="44">
        <v>1</v>
      </c>
      <c r="E48" s="44">
        <v>1</v>
      </c>
      <c r="F48" s="44">
        <v>1</v>
      </c>
      <c r="G48" s="44">
        <v>1</v>
      </c>
      <c r="H48" s="44">
        <v>5</v>
      </c>
      <c r="I48" s="44">
        <v>8</v>
      </c>
      <c r="J48" s="44">
        <v>1</v>
      </c>
      <c r="K48" s="8">
        <v>0.84</v>
      </c>
      <c r="L48" s="8">
        <f t="shared" si="71"/>
        <v>0.80999999999999994</v>
      </c>
      <c r="M48" s="8">
        <f t="shared" ref="M48:O48" si="75">L48-0.02</f>
        <v>0.78999999999999992</v>
      </c>
      <c r="N48" s="8">
        <f t="shared" si="75"/>
        <v>0.76999999999999991</v>
      </c>
      <c r="O48" s="8">
        <f t="shared" si="75"/>
        <v>0.74999999999999989</v>
      </c>
      <c r="P48" s="8">
        <f t="shared" ref="P48:S48" si="76">O48</f>
        <v>0.74999999999999989</v>
      </c>
      <c r="Q48" s="8">
        <f t="shared" si="76"/>
        <v>0.74999999999999989</v>
      </c>
      <c r="R48" s="8">
        <f t="shared" si="76"/>
        <v>0.74999999999999989</v>
      </c>
      <c r="S48" s="63">
        <f t="shared" si="76"/>
        <v>0.74999999999999989</v>
      </c>
    </row>
    <row r="49" spans="1:19" x14ac:dyDescent="0.35">
      <c r="A49" s="10" t="s">
        <v>35</v>
      </c>
      <c r="B49" s="9" t="s">
        <v>41</v>
      </c>
      <c r="C49" s="44">
        <v>14</v>
      </c>
      <c r="D49" s="44">
        <v>1</v>
      </c>
      <c r="E49" s="44">
        <v>1</v>
      </c>
      <c r="F49" s="44">
        <v>1</v>
      </c>
      <c r="G49" s="44">
        <v>1</v>
      </c>
      <c r="H49" s="44">
        <v>5</v>
      </c>
      <c r="I49" s="44">
        <v>8</v>
      </c>
      <c r="J49" s="44">
        <v>1</v>
      </c>
      <c r="K49" s="8">
        <v>0.84</v>
      </c>
      <c r="L49" s="8">
        <f t="shared" si="71"/>
        <v>0.80999999999999994</v>
      </c>
      <c r="M49" s="8">
        <f t="shared" ref="M49:O49" si="77">L49-0.02</f>
        <v>0.78999999999999992</v>
      </c>
      <c r="N49" s="8">
        <f t="shared" si="77"/>
        <v>0.76999999999999991</v>
      </c>
      <c r="O49" s="8">
        <f t="shared" si="77"/>
        <v>0.74999999999999989</v>
      </c>
      <c r="P49" s="8">
        <f t="shared" ref="P49:S49" si="78">O49</f>
        <v>0.74999999999999989</v>
      </c>
      <c r="Q49" s="8">
        <f t="shared" si="78"/>
        <v>0.74999999999999989</v>
      </c>
      <c r="R49" s="8">
        <f t="shared" si="78"/>
        <v>0.74999999999999989</v>
      </c>
      <c r="S49" s="63">
        <f t="shared" si="78"/>
        <v>0.74999999999999989</v>
      </c>
    </row>
    <row r="50" spans="1:19" x14ac:dyDescent="0.35">
      <c r="A50" s="10" t="s">
        <v>35</v>
      </c>
      <c r="B50" s="9" t="s">
        <v>40</v>
      </c>
      <c r="C50" s="44">
        <v>20.5</v>
      </c>
      <c r="D50" s="44">
        <v>1</v>
      </c>
      <c r="E50" s="44">
        <v>1</v>
      </c>
      <c r="F50" s="44">
        <v>1</v>
      </c>
      <c r="G50" s="44">
        <v>1</v>
      </c>
      <c r="H50" s="44">
        <v>5</v>
      </c>
      <c r="I50" s="44">
        <v>8</v>
      </c>
      <c r="J50" s="44">
        <v>1</v>
      </c>
      <c r="K50" s="8">
        <v>0.84</v>
      </c>
      <c r="L50" s="8">
        <f t="shared" si="71"/>
        <v>0.80999999999999994</v>
      </c>
      <c r="M50" s="8">
        <f t="shared" ref="M50:O50" si="79">L50-0.02</f>
        <v>0.78999999999999992</v>
      </c>
      <c r="N50" s="8">
        <f t="shared" si="79"/>
        <v>0.76999999999999991</v>
      </c>
      <c r="O50" s="8">
        <f t="shared" si="79"/>
        <v>0.74999999999999989</v>
      </c>
      <c r="P50" s="8">
        <f t="shared" ref="P50:S50" si="80">O50</f>
        <v>0.74999999999999989</v>
      </c>
      <c r="Q50" s="8">
        <f t="shared" si="80"/>
        <v>0.74999999999999989</v>
      </c>
      <c r="R50" s="8">
        <f t="shared" si="80"/>
        <v>0.74999999999999989</v>
      </c>
      <c r="S50" s="63">
        <f t="shared" si="80"/>
        <v>0.74999999999999989</v>
      </c>
    </row>
    <row r="51" spans="1:19" x14ac:dyDescent="0.35">
      <c r="A51" s="10" t="s">
        <v>35</v>
      </c>
      <c r="B51" s="9" t="s">
        <v>39</v>
      </c>
      <c r="C51" s="44">
        <v>14</v>
      </c>
      <c r="D51" s="44">
        <v>1</v>
      </c>
      <c r="E51" s="44">
        <v>1</v>
      </c>
      <c r="F51" s="44">
        <v>1</v>
      </c>
      <c r="G51" s="44">
        <v>1</v>
      </c>
      <c r="H51" s="44">
        <v>5</v>
      </c>
      <c r="I51" s="44">
        <v>8</v>
      </c>
      <c r="J51" s="44">
        <v>1</v>
      </c>
      <c r="K51" s="8">
        <v>0.84</v>
      </c>
      <c r="L51" s="8">
        <f t="shared" si="71"/>
        <v>0.80999999999999994</v>
      </c>
      <c r="M51" s="8">
        <f t="shared" ref="M51:O51" si="81">L51-0.02</f>
        <v>0.78999999999999992</v>
      </c>
      <c r="N51" s="8">
        <f t="shared" si="81"/>
        <v>0.76999999999999991</v>
      </c>
      <c r="O51" s="8">
        <f t="shared" si="81"/>
        <v>0.74999999999999989</v>
      </c>
      <c r="P51" s="8">
        <f t="shared" ref="P51:S52" si="82">O51</f>
        <v>0.74999999999999989</v>
      </c>
      <c r="Q51" s="8">
        <f t="shared" si="82"/>
        <v>0.74999999999999989</v>
      </c>
      <c r="R51" s="8">
        <f t="shared" si="82"/>
        <v>0.74999999999999989</v>
      </c>
      <c r="S51" s="63">
        <f t="shared" si="82"/>
        <v>0.74999999999999989</v>
      </c>
    </row>
    <row r="52" spans="1:19" x14ac:dyDescent="0.35">
      <c r="A52" s="10" t="s">
        <v>35</v>
      </c>
      <c r="B52" s="9" t="s">
        <v>38</v>
      </c>
      <c r="C52" s="44">
        <v>19.5</v>
      </c>
      <c r="D52" s="44">
        <v>1</v>
      </c>
      <c r="E52" s="44">
        <v>1</v>
      </c>
      <c r="F52" s="44">
        <v>1</v>
      </c>
      <c r="G52" s="44">
        <v>1</v>
      </c>
      <c r="H52" s="44">
        <v>5</v>
      </c>
      <c r="I52" s="44">
        <v>8</v>
      </c>
      <c r="J52" s="44">
        <v>1</v>
      </c>
      <c r="K52" s="8">
        <v>0.82</v>
      </c>
      <c r="L52" s="8">
        <f>K52-0.04</f>
        <v>0.77999999999999992</v>
      </c>
      <c r="M52" s="8">
        <f>L52-0.03</f>
        <v>0.74999999999999989</v>
      </c>
      <c r="N52" s="8">
        <f>M52-0.03</f>
        <v>0.71999999999999986</v>
      </c>
      <c r="O52" s="8">
        <f>N52-0.03</f>
        <v>0.68999999999999984</v>
      </c>
      <c r="P52" s="8">
        <f t="shared" si="82"/>
        <v>0.68999999999999984</v>
      </c>
      <c r="Q52" s="8">
        <f t="shared" ref="Q52:S52" si="83">P52</f>
        <v>0.68999999999999984</v>
      </c>
      <c r="R52" s="8">
        <f t="shared" si="83"/>
        <v>0.68999999999999984</v>
      </c>
      <c r="S52" s="63">
        <f t="shared" si="83"/>
        <v>0.68999999999999984</v>
      </c>
    </row>
    <row r="53" spans="1:19" x14ac:dyDescent="0.35">
      <c r="A53" s="10" t="s">
        <v>35</v>
      </c>
      <c r="B53" s="9" t="s">
        <v>37</v>
      </c>
      <c r="C53" s="44">
        <v>22</v>
      </c>
      <c r="D53" s="44">
        <v>1</v>
      </c>
      <c r="E53" s="44">
        <v>1</v>
      </c>
      <c r="F53" s="44">
        <v>1</v>
      </c>
      <c r="G53" s="44">
        <v>1</v>
      </c>
      <c r="H53" s="44">
        <v>5</v>
      </c>
      <c r="I53" s="44">
        <v>8</v>
      </c>
      <c r="J53" s="44">
        <v>1</v>
      </c>
      <c r="K53" s="8">
        <v>0.84</v>
      </c>
      <c r="L53" s="8">
        <f t="shared" si="71"/>
        <v>0.80999999999999994</v>
      </c>
      <c r="M53" s="8">
        <f t="shared" ref="M53:O53" si="84">L53-0.02</f>
        <v>0.78999999999999992</v>
      </c>
      <c r="N53" s="8">
        <f t="shared" si="84"/>
        <v>0.76999999999999991</v>
      </c>
      <c r="O53" s="8">
        <f t="shared" si="84"/>
        <v>0.74999999999999989</v>
      </c>
      <c r="P53" s="8">
        <f t="shared" ref="P53:S53" si="85">O53</f>
        <v>0.74999999999999989</v>
      </c>
      <c r="Q53" s="8">
        <f t="shared" si="85"/>
        <v>0.74999999999999989</v>
      </c>
      <c r="R53" s="8">
        <f t="shared" si="85"/>
        <v>0.74999999999999989</v>
      </c>
      <c r="S53" s="63">
        <f t="shared" si="85"/>
        <v>0.74999999999999989</v>
      </c>
    </row>
    <row r="54" spans="1:19" x14ac:dyDescent="0.35">
      <c r="A54" s="10" t="s">
        <v>35</v>
      </c>
      <c r="B54" s="9" t="s">
        <v>36</v>
      </c>
      <c r="C54" s="44">
        <v>14</v>
      </c>
      <c r="D54" s="44">
        <v>1</v>
      </c>
      <c r="E54" s="44">
        <v>1</v>
      </c>
      <c r="F54" s="44">
        <v>1</v>
      </c>
      <c r="G54" s="44">
        <v>1</v>
      </c>
      <c r="H54" s="44">
        <v>5</v>
      </c>
      <c r="I54" s="44">
        <v>8</v>
      </c>
      <c r="J54" s="44">
        <v>1</v>
      </c>
      <c r="K54" s="8">
        <v>0.84</v>
      </c>
      <c r="L54" s="8">
        <f t="shared" si="71"/>
        <v>0.80999999999999994</v>
      </c>
      <c r="M54" s="8">
        <f t="shared" ref="M54:O54" si="86">L54-0.02</f>
        <v>0.78999999999999992</v>
      </c>
      <c r="N54" s="8">
        <f t="shared" si="86"/>
        <v>0.76999999999999991</v>
      </c>
      <c r="O54" s="8">
        <f t="shared" si="86"/>
        <v>0.74999999999999989</v>
      </c>
      <c r="P54" s="8">
        <f t="shared" ref="P54:S54" si="87">O54</f>
        <v>0.74999999999999989</v>
      </c>
      <c r="Q54" s="8">
        <f t="shared" si="87"/>
        <v>0.74999999999999989</v>
      </c>
      <c r="R54" s="8">
        <f t="shared" si="87"/>
        <v>0.74999999999999989</v>
      </c>
      <c r="S54" s="63">
        <f t="shared" si="87"/>
        <v>0.74999999999999989</v>
      </c>
    </row>
    <row r="55" spans="1:19" x14ac:dyDescent="0.35">
      <c r="A55" s="10" t="s">
        <v>35</v>
      </c>
      <c r="B55" s="9" t="s">
        <v>34</v>
      </c>
      <c r="C55" s="44">
        <v>18</v>
      </c>
      <c r="D55" s="44">
        <v>1</v>
      </c>
      <c r="E55" s="44">
        <v>1</v>
      </c>
      <c r="F55" s="44">
        <v>1</v>
      </c>
      <c r="G55" s="44">
        <v>1</v>
      </c>
      <c r="H55" s="44">
        <v>5</v>
      </c>
      <c r="I55" s="44">
        <v>8</v>
      </c>
      <c r="J55" s="44">
        <v>1</v>
      </c>
      <c r="K55" s="8">
        <v>0.84</v>
      </c>
      <c r="L55" s="8">
        <f t="shared" si="71"/>
        <v>0.80999999999999994</v>
      </c>
      <c r="M55" s="8">
        <f t="shared" ref="M55:O55" si="88">L55-0.02</f>
        <v>0.78999999999999992</v>
      </c>
      <c r="N55" s="8">
        <f t="shared" si="88"/>
        <v>0.76999999999999991</v>
      </c>
      <c r="O55" s="8">
        <f t="shared" si="88"/>
        <v>0.74999999999999989</v>
      </c>
      <c r="P55" s="8">
        <f t="shared" ref="P55:S59" si="89">O55</f>
        <v>0.74999999999999989</v>
      </c>
      <c r="Q55" s="8">
        <f t="shared" si="89"/>
        <v>0.74999999999999989</v>
      </c>
      <c r="R55" s="8">
        <f t="shared" si="89"/>
        <v>0.74999999999999989</v>
      </c>
      <c r="S55" s="63">
        <f t="shared" si="89"/>
        <v>0.74999999999999989</v>
      </c>
    </row>
    <row r="56" spans="1:19" x14ac:dyDescent="0.35">
      <c r="A56" s="7" t="s">
        <v>30</v>
      </c>
      <c r="B56" s="5" t="s">
        <v>33</v>
      </c>
      <c r="C56" s="47">
        <v>12</v>
      </c>
      <c r="D56" s="47">
        <v>1</v>
      </c>
      <c r="E56" s="47">
        <v>1</v>
      </c>
      <c r="F56" s="47">
        <v>1</v>
      </c>
      <c r="G56" s="47">
        <v>1</v>
      </c>
      <c r="H56" s="47">
        <v>5</v>
      </c>
      <c r="I56" s="47">
        <v>8</v>
      </c>
      <c r="J56" s="47">
        <v>1</v>
      </c>
      <c r="K56" s="17">
        <v>0.94</v>
      </c>
      <c r="L56" s="17">
        <f>K56-0.04</f>
        <v>0.89999999999999991</v>
      </c>
      <c r="M56" s="17">
        <f>L56</f>
        <v>0.89999999999999991</v>
      </c>
      <c r="N56" s="17">
        <f t="shared" ref="N56:O56" si="90">M56</f>
        <v>0.89999999999999991</v>
      </c>
      <c r="O56" s="17">
        <f t="shared" si="90"/>
        <v>0.89999999999999991</v>
      </c>
      <c r="P56" s="17">
        <f t="shared" si="89"/>
        <v>0.89999999999999991</v>
      </c>
      <c r="Q56" s="17">
        <f t="shared" si="89"/>
        <v>0.89999999999999991</v>
      </c>
      <c r="R56" s="17">
        <f t="shared" si="89"/>
        <v>0.89999999999999991</v>
      </c>
      <c r="S56" s="65">
        <f t="shared" si="89"/>
        <v>0.89999999999999991</v>
      </c>
    </row>
    <row r="57" spans="1:19" x14ac:dyDescent="0.35">
      <c r="A57" s="7" t="s">
        <v>30</v>
      </c>
      <c r="B57" s="5" t="s">
        <v>32</v>
      </c>
      <c r="C57" s="47">
        <v>12</v>
      </c>
      <c r="D57" s="47">
        <v>1</v>
      </c>
      <c r="E57" s="47">
        <v>1</v>
      </c>
      <c r="F57" s="47">
        <v>1</v>
      </c>
      <c r="G57" s="47">
        <v>1</v>
      </c>
      <c r="H57" s="47">
        <v>5</v>
      </c>
      <c r="I57" s="47">
        <v>8</v>
      </c>
      <c r="J57" s="47">
        <v>1</v>
      </c>
      <c r="K57" s="17">
        <v>0.94</v>
      </c>
      <c r="L57" s="17">
        <f t="shared" ref="L57" si="91">K57-0.04</f>
        <v>0.89999999999999991</v>
      </c>
      <c r="M57" s="17">
        <f t="shared" ref="M57:O57" si="92">L57</f>
        <v>0.89999999999999991</v>
      </c>
      <c r="N57" s="17">
        <f t="shared" si="92"/>
        <v>0.89999999999999991</v>
      </c>
      <c r="O57" s="17">
        <f t="shared" si="92"/>
        <v>0.89999999999999991</v>
      </c>
      <c r="P57" s="17">
        <f t="shared" si="89"/>
        <v>0.89999999999999991</v>
      </c>
      <c r="Q57" s="17">
        <f t="shared" si="89"/>
        <v>0.89999999999999991</v>
      </c>
      <c r="R57" s="17">
        <f t="shared" si="89"/>
        <v>0.89999999999999991</v>
      </c>
      <c r="S57" s="65">
        <f t="shared" si="89"/>
        <v>0.89999999999999991</v>
      </c>
    </row>
    <row r="58" spans="1:19" x14ac:dyDescent="0.35">
      <c r="A58" s="7" t="s">
        <v>30</v>
      </c>
      <c r="B58" s="5" t="s">
        <v>31</v>
      </c>
      <c r="C58" s="47">
        <v>12</v>
      </c>
      <c r="D58" s="47">
        <v>1</v>
      </c>
      <c r="E58" s="47">
        <v>1</v>
      </c>
      <c r="F58" s="47">
        <v>1</v>
      </c>
      <c r="G58" s="47">
        <v>1</v>
      </c>
      <c r="H58" s="47">
        <v>5</v>
      </c>
      <c r="I58" s="47">
        <v>8</v>
      </c>
      <c r="J58" s="47">
        <v>1</v>
      </c>
      <c r="K58" s="17">
        <v>0.94</v>
      </c>
      <c r="L58" s="17">
        <f>K58-0.05</f>
        <v>0.8899999999999999</v>
      </c>
      <c r="M58" s="17">
        <f t="shared" ref="M58:O58" si="93">L58</f>
        <v>0.8899999999999999</v>
      </c>
      <c r="N58" s="17">
        <f t="shared" si="93"/>
        <v>0.8899999999999999</v>
      </c>
      <c r="O58" s="17">
        <f t="shared" si="93"/>
        <v>0.8899999999999999</v>
      </c>
      <c r="P58" s="17">
        <f t="shared" si="89"/>
        <v>0.8899999999999999</v>
      </c>
      <c r="Q58" s="17">
        <f t="shared" si="89"/>
        <v>0.8899999999999999</v>
      </c>
      <c r="R58" s="17">
        <f t="shared" si="89"/>
        <v>0.8899999999999999</v>
      </c>
      <c r="S58" s="65">
        <f t="shared" si="89"/>
        <v>0.8899999999999999</v>
      </c>
    </row>
    <row r="59" spans="1:19" x14ac:dyDescent="0.35">
      <c r="A59" s="7" t="s">
        <v>30</v>
      </c>
      <c r="B59" s="5" t="s">
        <v>29</v>
      </c>
      <c r="C59" s="47">
        <v>11.5</v>
      </c>
      <c r="D59" s="47">
        <v>1</v>
      </c>
      <c r="E59" s="47">
        <v>1</v>
      </c>
      <c r="F59" s="47">
        <v>1</v>
      </c>
      <c r="G59" s="47">
        <v>1</v>
      </c>
      <c r="H59" s="47">
        <v>5</v>
      </c>
      <c r="I59" s="47">
        <v>8</v>
      </c>
      <c r="J59" s="47">
        <v>1</v>
      </c>
      <c r="K59" s="17">
        <v>0.94</v>
      </c>
      <c r="L59" s="17">
        <f>K59-0.05</f>
        <v>0.8899999999999999</v>
      </c>
      <c r="M59" s="17">
        <f t="shared" ref="M59:O59" si="94">L59</f>
        <v>0.8899999999999999</v>
      </c>
      <c r="N59" s="17">
        <f t="shared" si="94"/>
        <v>0.8899999999999999</v>
      </c>
      <c r="O59" s="17">
        <f t="shared" si="94"/>
        <v>0.8899999999999999</v>
      </c>
      <c r="P59" s="17">
        <f t="shared" si="89"/>
        <v>0.8899999999999999</v>
      </c>
      <c r="Q59" s="17">
        <f t="shared" si="89"/>
        <v>0.8899999999999999</v>
      </c>
      <c r="R59" s="17">
        <f t="shared" si="89"/>
        <v>0.8899999999999999</v>
      </c>
      <c r="S59" s="65">
        <f t="shared" si="89"/>
        <v>0.8899999999999999</v>
      </c>
    </row>
    <row r="60" spans="1:19" x14ac:dyDescent="0.35">
      <c r="A60" s="10" t="s">
        <v>25</v>
      </c>
      <c r="B60" s="9" t="s">
        <v>28</v>
      </c>
      <c r="C60" s="44">
        <v>11</v>
      </c>
      <c r="D60" s="44">
        <v>1</v>
      </c>
      <c r="E60" s="44">
        <v>1</v>
      </c>
      <c r="F60" s="44">
        <v>1</v>
      </c>
      <c r="G60" s="44">
        <v>1</v>
      </c>
      <c r="H60" s="44">
        <v>5</v>
      </c>
      <c r="I60" s="44">
        <v>8</v>
      </c>
      <c r="J60" s="44">
        <v>1</v>
      </c>
      <c r="K60" s="8">
        <v>1.1000000000000001</v>
      </c>
      <c r="L60" s="8">
        <f>K60+0.06</f>
        <v>1.1600000000000001</v>
      </c>
      <c r="M60" s="8">
        <f>L60+0.06</f>
        <v>1.2200000000000002</v>
      </c>
      <c r="N60" s="8">
        <f>M60+0.06</f>
        <v>1.2800000000000002</v>
      </c>
      <c r="O60" s="8">
        <f>N60+0.05</f>
        <v>1.3300000000000003</v>
      </c>
      <c r="P60" s="8">
        <f>O60</f>
        <v>1.3300000000000003</v>
      </c>
      <c r="Q60" s="8">
        <f>P60</f>
        <v>1.3300000000000003</v>
      </c>
      <c r="R60" s="8">
        <f>Q60</f>
        <v>1.3300000000000003</v>
      </c>
      <c r="S60" s="63">
        <f>R60</f>
        <v>1.3300000000000003</v>
      </c>
    </row>
    <row r="61" spans="1:19" x14ac:dyDescent="0.35">
      <c r="A61" s="10" t="s">
        <v>25</v>
      </c>
      <c r="B61" s="9" t="s">
        <v>27</v>
      </c>
      <c r="C61" s="44">
        <v>11</v>
      </c>
      <c r="D61" s="44">
        <v>1</v>
      </c>
      <c r="E61" s="44">
        <v>1</v>
      </c>
      <c r="F61" s="44">
        <v>1</v>
      </c>
      <c r="G61" s="44">
        <v>1</v>
      </c>
      <c r="H61" s="44">
        <v>5</v>
      </c>
      <c r="I61" s="44">
        <v>8</v>
      </c>
      <c r="J61" s="44">
        <v>1</v>
      </c>
      <c r="K61" s="8">
        <v>1.1000000000000001</v>
      </c>
      <c r="L61" s="8">
        <f t="shared" ref="L61:N61" si="95">K61+0.06</f>
        <v>1.1600000000000001</v>
      </c>
      <c r="M61" s="8">
        <f t="shared" si="95"/>
        <v>1.2200000000000002</v>
      </c>
      <c r="N61" s="8">
        <f t="shared" si="95"/>
        <v>1.2800000000000002</v>
      </c>
      <c r="O61" s="8">
        <f t="shared" ref="O61" si="96">N61+0.05</f>
        <v>1.3300000000000003</v>
      </c>
      <c r="P61" s="8">
        <f t="shared" ref="P61:S61" si="97">O61</f>
        <v>1.3300000000000003</v>
      </c>
      <c r="Q61" s="8">
        <f t="shared" si="97"/>
        <v>1.3300000000000003</v>
      </c>
      <c r="R61" s="8">
        <f t="shared" si="97"/>
        <v>1.3300000000000003</v>
      </c>
      <c r="S61" s="63">
        <f t="shared" si="97"/>
        <v>1.3300000000000003</v>
      </c>
    </row>
    <row r="62" spans="1:19" x14ac:dyDescent="0.35">
      <c r="A62" s="10" t="s">
        <v>25</v>
      </c>
      <c r="B62" s="9" t="s">
        <v>26</v>
      </c>
      <c r="C62" s="44">
        <v>11</v>
      </c>
      <c r="D62" s="44">
        <v>1</v>
      </c>
      <c r="E62" s="44">
        <v>1</v>
      </c>
      <c r="F62" s="44">
        <v>1</v>
      </c>
      <c r="G62" s="44">
        <v>1</v>
      </c>
      <c r="H62" s="44">
        <v>5</v>
      </c>
      <c r="I62" s="44">
        <v>8</v>
      </c>
      <c r="J62" s="44">
        <v>1</v>
      </c>
      <c r="K62" s="8">
        <v>1.1000000000000001</v>
      </c>
      <c r="L62" s="8">
        <f t="shared" ref="L62:N62" si="98">K62+0.06</f>
        <v>1.1600000000000001</v>
      </c>
      <c r="M62" s="8">
        <f t="shared" si="98"/>
        <v>1.2200000000000002</v>
      </c>
      <c r="N62" s="8">
        <f t="shared" si="98"/>
        <v>1.2800000000000002</v>
      </c>
      <c r="O62" s="8">
        <f t="shared" ref="O62" si="99">N62+0.05</f>
        <v>1.3300000000000003</v>
      </c>
      <c r="P62" s="8">
        <f t="shared" ref="P62:S62" si="100">O62</f>
        <v>1.3300000000000003</v>
      </c>
      <c r="Q62" s="8">
        <f t="shared" si="100"/>
        <v>1.3300000000000003</v>
      </c>
      <c r="R62" s="8">
        <f t="shared" si="100"/>
        <v>1.3300000000000003</v>
      </c>
      <c r="S62" s="63">
        <f t="shared" si="100"/>
        <v>1.3300000000000003</v>
      </c>
    </row>
    <row r="63" spans="1:19" x14ac:dyDescent="0.35">
      <c r="A63" s="10" t="s">
        <v>25</v>
      </c>
      <c r="B63" s="9" t="s">
        <v>24</v>
      </c>
      <c r="C63" s="44">
        <v>11</v>
      </c>
      <c r="D63" s="44">
        <v>1</v>
      </c>
      <c r="E63" s="44">
        <v>1</v>
      </c>
      <c r="F63" s="44">
        <v>1</v>
      </c>
      <c r="G63" s="44">
        <v>1</v>
      </c>
      <c r="H63" s="44">
        <v>5</v>
      </c>
      <c r="I63" s="44">
        <v>8</v>
      </c>
      <c r="J63" s="44">
        <v>1</v>
      </c>
      <c r="K63" s="8">
        <v>1.1000000000000001</v>
      </c>
      <c r="L63" s="8">
        <f t="shared" ref="L63:N63" si="101">K63+0.06</f>
        <v>1.1600000000000001</v>
      </c>
      <c r="M63" s="8">
        <f t="shared" si="101"/>
        <v>1.2200000000000002</v>
      </c>
      <c r="N63" s="8">
        <f t="shared" si="101"/>
        <v>1.2800000000000002</v>
      </c>
      <c r="O63" s="8">
        <f t="shared" ref="O63" si="102">N63+0.05</f>
        <v>1.3300000000000003</v>
      </c>
      <c r="P63" s="8">
        <f t="shared" ref="P63:S63" si="103">O63</f>
        <v>1.3300000000000003</v>
      </c>
      <c r="Q63" s="8">
        <f t="shared" si="103"/>
        <v>1.3300000000000003</v>
      </c>
      <c r="R63" s="8">
        <f t="shared" si="103"/>
        <v>1.3300000000000003</v>
      </c>
      <c r="S63" s="63">
        <f t="shared" si="103"/>
        <v>1.3300000000000003</v>
      </c>
    </row>
    <row r="64" spans="1:19" x14ac:dyDescent="0.35">
      <c r="A64" s="7" t="s">
        <v>47</v>
      </c>
      <c r="B64" s="16" t="s">
        <v>57</v>
      </c>
      <c r="C64" s="47">
        <v>17</v>
      </c>
      <c r="D64" s="47">
        <v>1</v>
      </c>
      <c r="E64" s="47">
        <v>1</v>
      </c>
      <c r="F64" s="47">
        <v>1</v>
      </c>
      <c r="G64" s="47">
        <v>1</v>
      </c>
      <c r="H64" s="47">
        <v>5</v>
      </c>
      <c r="I64" s="47">
        <v>8</v>
      </c>
      <c r="J64" s="47">
        <v>1</v>
      </c>
      <c r="K64" s="4">
        <v>0.98</v>
      </c>
      <c r="L64" s="4">
        <f>K64-0.02</f>
        <v>0.96</v>
      </c>
      <c r="M64" s="4">
        <f t="shared" ref="M64:S64" si="104">L64-0.02</f>
        <v>0.94</v>
      </c>
      <c r="N64" s="4">
        <f t="shared" si="104"/>
        <v>0.91999999999999993</v>
      </c>
      <c r="O64" s="4">
        <f t="shared" si="104"/>
        <v>0.89999999999999991</v>
      </c>
      <c r="P64" s="4">
        <f t="shared" si="104"/>
        <v>0.87999999999999989</v>
      </c>
      <c r="Q64" s="4">
        <f t="shared" si="104"/>
        <v>0.85999999999999988</v>
      </c>
      <c r="R64" s="4">
        <f t="shared" si="104"/>
        <v>0.83999999999999986</v>
      </c>
      <c r="S64" s="67">
        <f t="shared" si="104"/>
        <v>0.81999999999999984</v>
      </c>
    </row>
    <row r="65" spans="1:19" x14ac:dyDescent="0.35">
      <c r="A65" s="15" t="s">
        <v>47</v>
      </c>
      <c r="B65" s="14" t="s">
        <v>56</v>
      </c>
      <c r="C65" s="47">
        <v>15</v>
      </c>
      <c r="D65" s="47">
        <v>1</v>
      </c>
      <c r="E65" s="47">
        <v>1</v>
      </c>
      <c r="F65" s="47">
        <v>1</v>
      </c>
      <c r="G65" s="47">
        <v>1</v>
      </c>
      <c r="H65" s="47">
        <v>5</v>
      </c>
      <c r="I65" s="47">
        <v>8</v>
      </c>
      <c r="J65" s="47">
        <v>1</v>
      </c>
      <c r="K65" s="4">
        <v>0.98</v>
      </c>
      <c r="L65" s="4">
        <f t="shared" ref="L65:S65" si="105">K65-0.02</f>
        <v>0.96</v>
      </c>
      <c r="M65" s="4">
        <f t="shared" si="105"/>
        <v>0.94</v>
      </c>
      <c r="N65" s="4">
        <f t="shared" si="105"/>
        <v>0.91999999999999993</v>
      </c>
      <c r="O65" s="4">
        <f t="shared" si="105"/>
        <v>0.89999999999999991</v>
      </c>
      <c r="P65" s="4">
        <f t="shared" si="105"/>
        <v>0.87999999999999989</v>
      </c>
      <c r="Q65" s="4">
        <f t="shared" si="105"/>
        <v>0.85999999999999988</v>
      </c>
      <c r="R65" s="4">
        <f t="shared" si="105"/>
        <v>0.83999999999999986</v>
      </c>
      <c r="S65" s="67">
        <f t="shared" si="105"/>
        <v>0.81999999999999984</v>
      </c>
    </row>
    <row r="66" spans="1:19" x14ac:dyDescent="0.35">
      <c r="A66" s="13" t="s">
        <v>47</v>
      </c>
      <c r="B66" s="5" t="s">
        <v>55</v>
      </c>
      <c r="C66" s="47">
        <v>16</v>
      </c>
      <c r="D66" s="47">
        <v>1</v>
      </c>
      <c r="E66" s="47">
        <v>1</v>
      </c>
      <c r="F66" s="47">
        <v>1</v>
      </c>
      <c r="G66" s="47">
        <v>1</v>
      </c>
      <c r="H66" s="47">
        <v>5</v>
      </c>
      <c r="I66" s="47">
        <v>8</v>
      </c>
      <c r="J66" s="47">
        <v>1</v>
      </c>
      <c r="K66" s="4">
        <v>0.98</v>
      </c>
      <c r="L66" s="4">
        <f t="shared" ref="L66:S66" si="106">K66-0.02</f>
        <v>0.96</v>
      </c>
      <c r="M66" s="4">
        <f t="shared" si="106"/>
        <v>0.94</v>
      </c>
      <c r="N66" s="4">
        <f t="shared" si="106"/>
        <v>0.91999999999999993</v>
      </c>
      <c r="O66" s="4">
        <f t="shared" si="106"/>
        <v>0.89999999999999991</v>
      </c>
      <c r="P66" s="4">
        <f t="shared" si="106"/>
        <v>0.87999999999999989</v>
      </c>
      <c r="Q66" s="4">
        <f t="shared" si="106"/>
        <v>0.85999999999999988</v>
      </c>
      <c r="R66" s="4">
        <f t="shared" si="106"/>
        <v>0.83999999999999986</v>
      </c>
      <c r="S66" s="67">
        <f t="shared" si="106"/>
        <v>0.81999999999999984</v>
      </c>
    </row>
    <row r="67" spans="1:19" x14ac:dyDescent="0.35">
      <c r="A67" s="13" t="s">
        <v>47</v>
      </c>
      <c r="B67" s="5" t="s">
        <v>54</v>
      </c>
      <c r="C67" s="47">
        <v>15</v>
      </c>
      <c r="D67" s="47">
        <v>1</v>
      </c>
      <c r="E67" s="47">
        <v>1</v>
      </c>
      <c r="F67" s="47">
        <v>1</v>
      </c>
      <c r="G67" s="47">
        <v>1</v>
      </c>
      <c r="H67" s="47">
        <v>5</v>
      </c>
      <c r="I67" s="47">
        <v>8</v>
      </c>
      <c r="J67" s="47">
        <v>1</v>
      </c>
      <c r="K67" s="4">
        <v>0.98</v>
      </c>
      <c r="L67" s="4">
        <f t="shared" ref="L67:S67" si="107">K67-0.02</f>
        <v>0.96</v>
      </c>
      <c r="M67" s="4">
        <f t="shared" si="107"/>
        <v>0.94</v>
      </c>
      <c r="N67" s="4">
        <f t="shared" si="107"/>
        <v>0.91999999999999993</v>
      </c>
      <c r="O67" s="4">
        <f t="shared" si="107"/>
        <v>0.89999999999999991</v>
      </c>
      <c r="P67" s="4">
        <f t="shared" si="107"/>
        <v>0.87999999999999989</v>
      </c>
      <c r="Q67" s="4">
        <f t="shared" si="107"/>
        <v>0.85999999999999988</v>
      </c>
      <c r="R67" s="4">
        <f t="shared" si="107"/>
        <v>0.83999999999999986</v>
      </c>
      <c r="S67" s="67">
        <f t="shared" si="107"/>
        <v>0.81999999999999984</v>
      </c>
    </row>
    <row r="68" spans="1:19" x14ac:dyDescent="0.35">
      <c r="A68" s="15" t="s">
        <v>47</v>
      </c>
      <c r="B68" s="14" t="s">
        <v>53</v>
      </c>
      <c r="C68" s="47">
        <v>14</v>
      </c>
      <c r="D68" s="47">
        <v>1</v>
      </c>
      <c r="E68" s="47">
        <v>1</v>
      </c>
      <c r="F68" s="47">
        <v>1</v>
      </c>
      <c r="G68" s="47">
        <v>1</v>
      </c>
      <c r="H68" s="47">
        <v>5</v>
      </c>
      <c r="I68" s="47">
        <v>8</v>
      </c>
      <c r="J68" s="47">
        <v>1</v>
      </c>
      <c r="K68" s="4">
        <v>0.98</v>
      </c>
      <c r="L68" s="4">
        <f t="shared" ref="L68:S68" si="108">K68-0.02</f>
        <v>0.96</v>
      </c>
      <c r="M68" s="4">
        <f t="shared" si="108"/>
        <v>0.94</v>
      </c>
      <c r="N68" s="4">
        <f t="shared" si="108"/>
        <v>0.91999999999999993</v>
      </c>
      <c r="O68" s="4">
        <f t="shared" si="108"/>
        <v>0.89999999999999991</v>
      </c>
      <c r="P68" s="4">
        <f t="shared" si="108"/>
        <v>0.87999999999999989</v>
      </c>
      <c r="Q68" s="4">
        <f t="shared" si="108"/>
        <v>0.85999999999999988</v>
      </c>
      <c r="R68" s="4">
        <f t="shared" si="108"/>
        <v>0.83999999999999986</v>
      </c>
      <c r="S68" s="67">
        <f t="shared" si="108"/>
        <v>0.81999999999999984</v>
      </c>
    </row>
    <row r="69" spans="1:19" x14ac:dyDescent="0.35">
      <c r="A69" s="13" t="s">
        <v>47</v>
      </c>
      <c r="B69" s="5" t="s">
        <v>52</v>
      </c>
      <c r="C69" s="47">
        <v>19</v>
      </c>
      <c r="D69" s="47">
        <v>1</v>
      </c>
      <c r="E69" s="47">
        <v>1</v>
      </c>
      <c r="F69" s="47">
        <v>1</v>
      </c>
      <c r="G69" s="47">
        <v>1</v>
      </c>
      <c r="H69" s="47">
        <v>5</v>
      </c>
      <c r="I69" s="47">
        <v>8</v>
      </c>
      <c r="J69" s="47">
        <v>1</v>
      </c>
      <c r="K69" s="4">
        <v>0.98</v>
      </c>
      <c r="L69" s="4">
        <f t="shared" ref="L69:S69" si="109">K69-0.02</f>
        <v>0.96</v>
      </c>
      <c r="M69" s="4">
        <f t="shared" si="109"/>
        <v>0.94</v>
      </c>
      <c r="N69" s="4">
        <f t="shared" si="109"/>
        <v>0.91999999999999993</v>
      </c>
      <c r="O69" s="4">
        <f t="shared" si="109"/>
        <v>0.89999999999999991</v>
      </c>
      <c r="P69" s="4">
        <f t="shared" si="109"/>
        <v>0.87999999999999989</v>
      </c>
      <c r="Q69" s="4">
        <f t="shared" si="109"/>
        <v>0.85999999999999988</v>
      </c>
      <c r="R69" s="4">
        <f t="shared" si="109"/>
        <v>0.83999999999999986</v>
      </c>
      <c r="S69" s="67">
        <f t="shared" si="109"/>
        <v>0.81999999999999984</v>
      </c>
    </row>
    <row r="70" spans="1:19" x14ac:dyDescent="0.35">
      <c r="A70" s="13" t="s">
        <v>47</v>
      </c>
      <c r="B70" s="5" t="s">
        <v>51</v>
      </c>
      <c r="C70" s="47">
        <v>15</v>
      </c>
      <c r="D70" s="47">
        <v>1</v>
      </c>
      <c r="E70" s="47">
        <v>1</v>
      </c>
      <c r="F70" s="47">
        <v>1</v>
      </c>
      <c r="G70" s="47">
        <v>1</v>
      </c>
      <c r="H70" s="47">
        <v>5</v>
      </c>
      <c r="I70" s="47">
        <v>8</v>
      </c>
      <c r="J70" s="47">
        <v>1</v>
      </c>
      <c r="K70" s="4">
        <v>0.98</v>
      </c>
      <c r="L70" s="4">
        <f t="shared" ref="L70:S70" si="110">K70-0.02</f>
        <v>0.96</v>
      </c>
      <c r="M70" s="4">
        <f t="shared" si="110"/>
        <v>0.94</v>
      </c>
      <c r="N70" s="4">
        <f t="shared" si="110"/>
        <v>0.91999999999999993</v>
      </c>
      <c r="O70" s="4">
        <f t="shared" si="110"/>
        <v>0.89999999999999991</v>
      </c>
      <c r="P70" s="4">
        <f t="shared" si="110"/>
        <v>0.87999999999999989</v>
      </c>
      <c r="Q70" s="4">
        <f t="shared" si="110"/>
        <v>0.85999999999999988</v>
      </c>
      <c r="R70" s="4">
        <f t="shared" si="110"/>
        <v>0.83999999999999986</v>
      </c>
      <c r="S70" s="67">
        <f t="shared" si="110"/>
        <v>0.81999999999999984</v>
      </c>
    </row>
    <row r="71" spans="1:19" x14ac:dyDescent="0.35">
      <c r="A71" s="13" t="s">
        <v>47</v>
      </c>
      <c r="B71" s="5" t="s">
        <v>50</v>
      </c>
      <c r="C71" s="47">
        <v>14</v>
      </c>
      <c r="D71" s="47">
        <v>1</v>
      </c>
      <c r="E71" s="47">
        <v>1</v>
      </c>
      <c r="F71" s="47">
        <v>1</v>
      </c>
      <c r="G71" s="47">
        <v>1</v>
      </c>
      <c r="H71" s="47">
        <v>5</v>
      </c>
      <c r="I71" s="47">
        <v>8</v>
      </c>
      <c r="J71" s="47">
        <v>1</v>
      </c>
      <c r="K71" s="4">
        <v>0.98</v>
      </c>
      <c r="L71" s="4">
        <f t="shared" ref="L71:S71" si="111">K71-0.02</f>
        <v>0.96</v>
      </c>
      <c r="M71" s="4">
        <f t="shared" si="111"/>
        <v>0.94</v>
      </c>
      <c r="N71" s="4">
        <f t="shared" si="111"/>
        <v>0.91999999999999993</v>
      </c>
      <c r="O71" s="4">
        <f t="shared" si="111"/>
        <v>0.89999999999999991</v>
      </c>
      <c r="P71" s="4">
        <f t="shared" si="111"/>
        <v>0.87999999999999989</v>
      </c>
      <c r="Q71" s="4">
        <f t="shared" si="111"/>
        <v>0.85999999999999988</v>
      </c>
      <c r="R71" s="4">
        <f t="shared" si="111"/>
        <v>0.83999999999999986</v>
      </c>
      <c r="S71" s="67">
        <f t="shared" si="111"/>
        <v>0.81999999999999984</v>
      </c>
    </row>
    <row r="72" spans="1:19" x14ac:dyDescent="0.35">
      <c r="A72" s="12" t="s">
        <v>47</v>
      </c>
      <c r="B72" s="6" t="s">
        <v>49</v>
      </c>
      <c r="C72" s="47">
        <v>17</v>
      </c>
      <c r="D72" s="47">
        <v>1</v>
      </c>
      <c r="E72" s="47">
        <v>1</v>
      </c>
      <c r="F72" s="47">
        <v>1</v>
      </c>
      <c r="G72" s="47">
        <v>1</v>
      </c>
      <c r="H72" s="47">
        <v>5</v>
      </c>
      <c r="I72" s="47">
        <v>8</v>
      </c>
      <c r="J72" s="47">
        <v>1</v>
      </c>
      <c r="K72" s="4">
        <v>0.98</v>
      </c>
      <c r="L72" s="4">
        <f t="shared" ref="L72:S72" si="112">K72-0.02</f>
        <v>0.96</v>
      </c>
      <c r="M72" s="4">
        <f t="shared" si="112"/>
        <v>0.94</v>
      </c>
      <c r="N72" s="4">
        <f t="shared" si="112"/>
        <v>0.91999999999999993</v>
      </c>
      <c r="O72" s="4">
        <f t="shared" si="112"/>
        <v>0.89999999999999991</v>
      </c>
      <c r="P72" s="4">
        <f t="shared" si="112"/>
        <v>0.87999999999999989</v>
      </c>
      <c r="Q72" s="4">
        <f t="shared" si="112"/>
        <v>0.85999999999999988</v>
      </c>
      <c r="R72" s="4">
        <f t="shared" si="112"/>
        <v>0.83999999999999986</v>
      </c>
      <c r="S72" s="67">
        <f t="shared" si="112"/>
        <v>0.81999999999999984</v>
      </c>
    </row>
    <row r="73" spans="1:19" x14ac:dyDescent="0.35">
      <c r="A73" s="12" t="s">
        <v>47</v>
      </c>
      <c r="B73" s="6" t="s">
        <v>48</v>
      </c>
      <c r="C73" s="47">
        <v>26</v>
      </c>
      <c r="D73" s="47">
        <v>1</v>
      </c>
      <c r="E73" s="47">
        <v>1</v>
      </c>
      <c r="F73" s="47">
        <v>1</v>
      </c>
      <c r="G73" s="47">
        <v>1</v>
      </c>
      <c r="H73" s="47">
        <v>5</v>
      </c>
      <c r="I73" s="47">
        <v>8</v>
      </c>
      <c r="J73" s="47">
        <v>1</v>
      </c>
      <c r="K73" s="4">
        <v>0.98</v>
      </c>
      <c r="L73" s="4">
        <f t="shared" ref="L73:S73" si="113">K73-0.02</f>
        <v>0.96</v>
      </c>
      <c r="M73" s="4">
        <f t="shared" si="113"/>
        <v>0.94</v>
      </c>
      <c r="N73" s="4">
        <f t="shared" si="113"/>
        <v>0.91999999999999993</v>
      </c>
      <c r="O73" s="4">
        <f t="shared" si="113"/>
        <v>0.89999999999999991</v>
      </c>
      <c r="P73" s="4">
        <f t="shared" si="113"/>
        <v>0.87999999999999989</v>
      </c>
      <c r="Q73" s="4">
        <f t="shared" si="113"/>
        <v>0.85999999999999988</v>
      </c>
      <c r="R73" s="4">
        <f t="shared" si="113"/>
        <v>0.83999999999999986</v>
      </c>
      <c r="S73" s="67">
        <f t="shared" si="113"/>
        <v>0.81999999999999984</v>
      </c>
    </row>
    <row r="74" spans="1:19" x14ac:dyDescent="0.35">
      <c r="A74" s="7" t="s">
        <v>47</v>
      </c>
      <c r="B74" s="5" t="s">
        <v>46</v>
      </c>
      <c r="C74" s="47">
        <v>24</v>
      </c>
      <c r="D74" s="47">
        <v>1</v>
      </c>
      <c r="E74" s="47">
        <v>1</v>
      </c>
      <c r="F74" s="47">
        <v>1</v>
      </c>
      <c r="G74" s="47">
        <v>1</v>
      </c>
      <c r="H74" s="47">
        <v>5</v>
      </c>
      <c r="I74" s="47">
        <v>8</v>
      </c>
      <c r="J74" s="47">
        <v>1</v>
      </c>
      <c r="K74" s="4">
        <v>0.98</v>
      </c>
      <c r="L74" s="4">
        <f t="shared" ref="L74:S74" si="114">K74-0.02</f>
        <v>0.96</v>
      </c>
      <c r="M74" s="4">
        <f t="shared" si="114"/>
        <v>0.94</v>
      </c>
      <c r="N74" s="4">
        <f t="shared" si="114"/>
        <v>0.91999999999999993</v>
      </c>
      <c r="O74" s="4">
        <f t="shared" si="114"/>
        <v>0.89999999999999991</v>
      </c>
      <c r="P74" s="4">
        <f t="shared" si="114"/>
        <v>0.87999999999999989</v>
      </c>
      <c r="Q74" s="4">
        <f t="shared" si="114"/>
        <v>0.85999999999999988</v>
      </c>
      <c r="R74" s="4">
        <f t="shared" si="114"/>
        <v>0.83999999999999986</v>
      </c>
      <c r="S74" s="67">
        <f t="shared" si="114"/>
        <v>0.81999999999999984</v>
      </c>
    </row>
    <row r="75" spans="1:19" x14ac:dyDescent="0.35">
      <c r="A75" s="10" t="s">
        <v>1</v>
      </c>
      <c r="B75" s="9" t="s">
        <v>23</v>
      </c>
      <c r="C75" s="44">
        <v>19</v>
      </c>
      <c r="D75" s="44">
        <v>1</v>
      </c>
      <c r="E75" s="44">
        <v>1</v>
      </c>
      <c r="F75" s="44">
        <v>1</v>
      </c>
      <c r="G75" s="44">
        <v>1</v>
      </c>
      <c r="H75" s="44">
        <v>5</v>
      </c>
      <c r="I75" s="44">
        <v>8</v>
      </c>
      <c r="J75" s="44">
        <v>1</v>
      </c>
      <c r="K75" s="8">
        <v>0.95</v>
      </c>
      <c r="L75" s="8">
        <v>0.95</v>
      </c>
      <c r="M75" s="8">
        <v>0.95</v>
      </c>
      <c r="N75" s="8">
        <v>0.95</v>
      </c>
      <c r="O75" s="8">
        <v>0.95</v>
      </c>
      <c r="P75" s="8">
        <v>0.95</v>
      </c>
      <c r="Q75" s="8">
        <v>0.95</v>
      </c>
      <c r="R75" s="8">
        <v>0.95</v>
      </c>
      <c r="S75" s="63">
        <v>0.95</v>
      </c>
    </row>
    <row r="76" spans="1:19" x14ac:dyDescent="0.35">
      <c r="A76" s="10" t="s">
        <v>1</v>
      </c>
      <c r="B76" s="9" t="s">
        <v>22</v>
      </c>
      <c r="C76" s="44">
        <v>19</v>
      </c>
      <c r="D76" s="44">
        <v>1</v>
      </c>
      <c r="E76" s="44">
        <v>1</v>
      </c>
      <c r="F76" s="44">
        <v>1</v>
      </c>
      <c r="G76" s="44">
        <v>1</v>
      </c>
      <c r="H76" s="44">
        <v>5</v>
      </c>
      <c r="I76" s="44">
        <v>8</v>
      </c>
      <c r="J76" s="44">
        <v>1</v>
      </c>
      <c r="K76" s="8">
        <v>0.98</v>
      </c>
      <c r="L76" s="8">
        <v>0.96</v>
      </c>
      <c r="M76" s="8">
        <v>0.96</v>
      </c>
      <c r="N76" s="8">
        <v>0.96</v>
      </c>
      <c r="O76" s="8">
        <v>0.96</v>
      </c>
      <c r="P76" s="8">
        <v>0.96</v>
      </c>
      <c r="Q76" s="8">
        <v>0.96</v>
      </c>
      <c r="R76" s="8">
        <v>0.96</v>
      </c>
      <c r="S76" s="63">
        <v>0.96</v>
      </c>
    </row>
    <row r="77" spans="1:19" x14ac:dyDescent="0.35">
      <c r="A77" s="10" t="s">
        <v>1</v>
      </c>
      <c r="B77" s="9" t="s">
        <v>21</v>
      </c>
      <c r="C77" s="44">
        <v>19</v>
      </c>
      <c r="D77" s="44">
        <v>1</v>
      </c>
      <c r="E77" s="44">
        <v>1</v>
      </c>
      <c r="F77" s="44">
        <v>1</v>
      </c>
      <c r="G77" s="44">
        <v>1</v>
      </c>
      <c r="H77" s="44">
        <v>5</v>
      </c>
      <c r="I77" s="44">
        <v>8</v>
      </c>
      <c r="J77" s="44">
        <v>1</v>
      </c>
      <c r="K77" s="8">
        <v>0.98</v>
      </c>
      <c r="L77" s="8">
        <v>0.96</v>
      </c>
      <c r="M77" s="8">
        <v>0.96</v>
      </c>
      <c r="N77" s="8">
        <v>0.96</v>
      </c>
      <c r="O77" s="8">
        <v>0.96</v>
      </c>
      <c r="P77" s="8">
        <v>0.96</v>
      </c>
      <c r="Q77" s="8">
        <v>0.96</v>
      </c>
      <c r="R77" s="8">
        <v>0.96</v>
      </c>
      <c r="S77" s="63">
        <v>0.96</v>
      </c>
    </row>
    <row r="78" spans="1:19" x14ac:dyDescent="0.35">
      <c r="A78" s="10" t="s">
        <v>1</v>
      </c>
      <c r="B78" s="9" t="s">
        <v>20</v>
      </c>
      <c r="C78" s="44">
        <v>25</v>
      </c>
      <c r="D78" s="44">
        <v>1</v>
      </c>
      <c r="E78" s="44">
        <v>1</v>
      </c>
      <c r="F78" s="44">
        <v>1</v>
      </c>
      <c r="G78" s="44">
        <v>1</v>
      </c>
      <c r="H78" s="44">
        <v>5</v>
      </c>
      <c r="I78" s="44">
        <v>8</v>
      </c>
      <c r="J78" s="44">
        <v>1</v>
      </c>
      <c r="K78" s="8">
        <v>0.98</v>
      </c>
      <c r="L78" s="8">
        <v>0.96</v>
      </c>
      <c r="M78" s="8">
        <v>0.96</v>
      </c>
      <c r="N78" s="8">
        <v>0.96</v>
      </c>
      <c r="O78" s="8">
        <v>0.96</v>
      </c>
      <c r="P78" s="8">
        <v>0.96</v>
      </c>
      <c r="Q78" s="8">
        <v>0.96</v>
      </c>
      <c r="R78" s="8">
        <v>0.96</v>
      </c>
      <c r="S78" s="63">
        <v>0.96</v>
      </c>
    </row>
    <row r="79" spans="1:19" x14ac:dyDescent="0.35">
      <c r="A79" s="10" t="s">
        <v>1</v>
      </c>
      <c r="B79" s="9" t="s">
        <v>19</v>
      </c>
      <c r="C79" s="44">
        <v>25</v>
      </c>
      <c r="D79" s="44">
        <v>1</v>
      </c>
      <c r="E79" s="44">
        <v>1</v>
      </c>
      <c r="F79" s="44">
        <v>1</v>
      </c>
      <c r="G79" s="44">
        <v>1</v>
      </c>
      <c r="H79" s="44">
        <v>5</v>
      </c>
      <c r="I79" s="44">
        <v>8</v>
      </c>
      <c r="J79" s="44">
        <v>1</v>
      </c>
      <c r="K79" s="8">
        <v>0.98</v>
      </c>
      <c r="L79" s="8">
        <v>0.96</v>
      </c>
      <c r="M79" s="8">
        <v>0.96</v>
      </c>
      <c r="N79" s="8">
        <v>0.96</v>
      </c>
      <c r="O79" s="8">
        <v>0.96</v>
      </c>
      <c r="P79" s="8">
        <v>0.96</v>
      </c>
      <c r="Q79" s="8">
        <v>0.96</v>
      </c>
      <c r="R79" s="8">
        <v>0.96</v>
      </c>
      <c r="S79" s="63">
        <v>0.96</v>
      </c>
    </row>
    <row r="80" spans="1:19" x14ac:dyDescent="0.35">
      <c r="A80" s="10" t="s">
        <v>1</v>
      </c>
      <c r="B80" s="9" t="s">
        <v>18</v>
      </c>
      <c r="C80" s="44">
        <v>18</v>
      </c>
      <c r="D80" s="44">
        <v>1</v>
      </c>
      <c r="E80" s="44">
        <v>1</v>
      </c>
      <c r="F80" s="44">
        <v>1</v>
      </c>
      <c r="G80" s="44">
        <v>1</v>
      </c>
      <c r="H80" s="44">
        <v>5</v>
      </c>
      <c r="I80" s="44">
        <v>8</v>
      </c>
      <c r="J80" s="44">
        <v>1</v>
      </c>
      <c r="K80" s="8">
        <v>0.98</v>
      </c>
      <c r="L80" s="8">
        <v>0.96</v>
      </c>
      <c r="M80" s="8">
        <v>0.96</v>
      </c>
      <c r="N80" s="8">
        <v>0.96</v>
      </c>
      <c r="O80" s="8">
        <v>0.96</v>
      </c>
      <c r="P80" s="8">
        <v>0.96</v>
      </c>
      <c r="Q80" s="8">
        <v>0.96</v>
      </c>
      <c r="R80" s="8">
        <v>0.96</v>
      </c>
      <c r="S80" s="63">
        <v>0.96</v>
      </c>
    </row>
    <row r="81" spans="1:19" x14ac:dyDescent="0.35">
      <c r="A81" s="10" t="s">
        <v>1</v>
      </c>
      <c r="B81" s="9" t="s">
        <v>17</v>
      </c>
      <c r="C81" s="44">
        <v>25</v>
      </c>
      <c r="D81" s="44">
        <v>1</v>
      </c>
      <c r="E81" s="44">
        <v>1</v>
      </c>
      <c r="F81" s="44">
        <v>1</v>
      </c>
      <c r="G81" s="44">
        <v>1</v>
      </c>
      <c r="H81" s="44">
        <v>5</v>
      </c>
      <c r="I81" s="44">
        <v>8</v>
      </c>
      <c r="J81" s="44">
        <v>1</v>
      </c>
      <c r="K81" s="8">
        <v>0.98</v>
      </c>
      <c r="L81" s="8">
        <v>0.96</v>
      </c>
      <c r="M81" s="8">
        <v>0.96</v>
      </c>
      <c r="N81" s="8">
        <v>0.96</v>
      </c>
      <c r="O81" s="8">
        <v>0.96</v>
      </c>
      <c r="P81" s="8">
        <v>0.96</v>
      </c>
      <c r="Q81" s="8">
        <v>0.96</v>
      </c>
      <c r="R81" s="8">
        <v>0.96</v>
      </c>
      <c r="S81" s="63">
        <v>0.96</v>
      </c>
    </row>
    <row r="82" spans="1:19" x14ac:dyDescent="0.35">
      <c r="A82" s="10" t="s">
        <v>1</v>
      </c>
      <c r="B82" s="9" t="s">
        <v>16</v>
      </c>
      <c r="C82" s="44">
        <v>25</v>
      </c>
      <c r="D82" s="44">
        <v>1</v>
      </c>
      <c r="E82" s="44">
        <v>1</v>
      </c>
      <c r="F82" s="44">
        <v>1</v>
      </c>
      <c r="G82" s="44">
        <v>1</v>
      </c>
      <c r="H82" s="44">
        <v>5</v>
      </c>
      <c r="I82" s="44">
        <v>8</v>
      </c>
      <c r="J82" s="44">
        <v>1</v>
      </c>
      <c r="K82" s="8">
        <v>0.98</v>
      </c>
      <c r="L82" s="8">
        <v>0.96</v>
      </c>
      <c r="M82" s="8">
        <v>0.96</v>
      </c>
      <c r="N82" s="8">
        <v>0.96</v>
      </c>
      <c r="O82" s="8">
        <v>0.96</v>
      </c>
      <c r="P82" s="8">
        <v>0.96</v>
      </c>
      <c r="Q82" s="8">
        <v>0.96</v>
      </c>
      <c r="R82" s="8">
        <v>0.96</v>
      </c>
      <c r="S82" s="63">
        <v>0.96</v>
      </c>
    </row>
    <row r="83" spans="1:19" x14ac:dyDescent="0.35">
      <c r="A83" s="10" t="s">
        <v>1</v>
      </c>
      <c r="B83" s="9" t="s">
        <v>15</v>
      </c>
      <c r="C83" s="44">
        <v>25</v>
      </c>
      <c r="D83" s="44">
        <v>1</v>
      </c>
      <c r="E83" s="44">
        <v>1</v>
      </c>
      <c r="F83" s="44">
        <v>1</v>
      </c>
      <c r="G83" s="44">
        <v>1</v>
      </c>
      <c r="H83" s="44">
        <v>5</v>
      </c>
      <c r="I83" s="44">
        <v>8</v>
      </c>
      <c r="J83" s="44">
        <v>1</v>
      </c>
      <c r="K83" s="8">
        <v>0.98</v>
      </c>
      <c r="L83" s="8">
        <v>0.96</v>
      </c>
      <c r="M83" s="8">
        <v>0.96</v>
      </c>
      <c r="N83" s="8">
        <v>0.96</v>
      </c>
      <c r="O83" s="8">
        <v>0.96</v>
      </c>
      <c r="P83" s="8">
        <v>0.96</v>
      </c>
      <c r="Q83" s="8">
        <v>0.96</v>
      </c>
      <c r="R83" s="8">
        <v>0.96</v>
      </c>
      <c r="S83" s="63">
        <v>0.96</v>
      </c>
    </row>
    <row r="84" spans="1:19" x14ac:dyDescent="0.35">
      <c r="A84" s="10" t="s">
        <v>1</v>
      </c>
      <c r="B84" s="9" t="s">
        <v>14</v>
      </c>
      <c r="C84" s="44">
        <v>19.5</v>
      </c>
      <c r="D84" s="44">
        <v>1</v>
      </c>
      <c r="E84" s="44">
        <v>1</v>
      </c>
      <c r="F84" s="44">
        <v>1</v>
      </c>
      <c r="G84" s="44">
        <v>1</v>
      </c>
      <c r="H84" s="44">
        <v>5</v>
      </c>
      <c r="I84" s="44">
        <v>8</v>
      </c>
      <c r="J84" s="44">
        <v>1</v>
      </c>
      <c r="K84" s="8">
        <v>0.92</v>
      </c>
      <c r="L84" s="8">
        <f>K84-0.02</f>
        <v>0.9</v>
      </c>
      <c r="M84" s="8">
        <f>L84-0.02</f>
        <v>0.88</v>
      </c>
      <c r="N84" s="8">
        <f>M84-0.02</f>
        <v>0.86</v>
      </c>
      <c r="O84" s="8">
        <f>N84</f>
        <v>0.86</v>
      </c>
      <c r="P84" s="8">
        <f t="shared" ref="P84:S84" si="115">O84</f>
        <v>0.86</v>
      </c>
      <c r="Q84" s="8">
        <f t="shared" si="115"/>
        <v>0.86</v>
      </c>
      <c r="R84" s="8">
        <f t="shared" si="115"/>
        <v>0.86</v>
      </c>
      <c r="S84" s="63">
        <f t="shared" si="115"/>
        <v>0.86</v>
      </c>
    </row>
    <row r="85" spans="1:19" x14ac:dyDescent="0.35">
      <c r="A85" s="10" t="s">
        <v>1</v>
      </c>
      <c r="B85" s="9" t="s">
        <v>13</v>
      </c>
      <c r="C85" s="44">
        <v>25</v>
      </c>
      <c r="D85" s="44">
        <v>1</v>
      </c>
      <c r="E85" s="44">
        <v>1</v>
      </c>
      <c r="F85" s="44">
        <v>1</v>
      </c>
      <c r="G85" s="44">
        <v>1</v>
      </c>
      <c r="H85" s="44">
        <v>5</v>
      </c>
      <c r="I85" s="44">
        <v>8</v>
      </c>
      <c r="J85" s="44">
        <v>1</v>
      </c>
      <c r="K85" s="8">
        <v>0.98</v>
      </c>
      <c r="L85" s="8">
        <v>0.96</v>
      </c>
      <c r="M85" s="8">
        <v>0.96</v>
      </c>
      <c r="N85" s="8">
        <v>0.96</v>
      </c>
      <c r="O85" s="8">
        <v>0.96</v>
      </c>
      <c r="P85" s="8">
        <v>0.96</v>
      </c>
      <c r="Q85" s="8">
        <v>0.96</v>
      </c>
      <c r="R85" s="8">
        <v>0.96</v>
      </c>
      <c r="S85" s="63">
        <v>0.96</v>
      </c>
    </row>
    <row r="86" spans="1:19" x14ac:dyDescent="0.35">
      <c r="A86" s="10" t="s">
        <v>1</v>
      </c>
      <c r="B86" s="9" t="s">
        <v>12</v>
      </c>
      <c r="C86" s="44">
        <v>25</v>
      </c>
      <c r="D86" s="44">
        <v>1</v>
      </c>
      <c r="E86" s="44">
        <v>1</v>
      </c>
      <c r="F86" s="44">
        <v>1</v>
      </c>
      <c r="G86" s="44">
        <v>1</v>
      </c>
      <c r="H86" s="44">
        <v>5</v>
      </c>
      <c r="I86" s="44">
        <v>8</v>
      </c>
      <c r="J86" s="44">
        <v>1</v>
      </c>
      <c r="K86" s="8">
        <v>0.98</v>
      </c>
      <c r="L86" s="8">
        <v>0.96</v>
      </c>
      <c r="M86" s="8">
        <v>0.96</v>
      </c>
      <c r="N86" s="8">
        <v>0.96</v>
      </c>
      <c r="O86" s="8">
        <v>0.96</v>
      </c>
      <c r="P86" s="8">
        <v>0.96</v>
      </c>
      <c r="Q86" s="8">
        <v>0.96</v>
      </c>
      <c r="R86" s="8">
        <v>0.96</v>
      </c>
      <c r="S86" s="63">
        <v>0.96</v>
      </c>
    </row>
    <row r="87" spans="1:19" x14ac:dyDescent="0.35">
      <c r="A87" s="10" t="s">
        <v>1</v>
      </c>
      <c r="B87" s="9" t="s">
        <v>11</v>
      </c>
      <c r="C87" s="44">
        <v>25</v>
      </c>
      <c r="D87" s="44">
        <v>1</v>
      </c>
      <c r="E87" s="44">
        <v>1</v>
      </c>
      <c r="F87" s="44">
        <v>1</v>
      </c>
      <c r="G87" s="44">
        <v>1</v>
      </c>
      <c r="H87" s="44">
        <v>5</v>
      </c>
      <c r="I87" s="44">
        <v>8</v>
      </c>
      <c r="J87" s="44">
        <v>1</v>
      </c>
      <c r="K87" s="8">
        <v>0.98</v>
      </c>
      <c r="L87" s="8">
        <v>0.96</v>
      </c>
      <c r="M87" s="8">
        <v>0.96</v>
      </c>
      <c r="N87" s="8">
        <v>0.96</v>
      </c>
      <c r="O87" s="8">
        <v>0.96</v>
      </c>
      <c r="P87" s="8">
        <v>0.96</v>
      </c>
      <c r="Q87" s="8">
        <v>0.96</v>
      </c>
      <c r="R87" s="8">
        <v>0.96</v>
      </c>
      <c r="S87" s="63">
        <v>0.96</v>
      </c>
    </row>
    <row r="88" spans="1:19" x14ac:dyDescent="0.35">
      <c r="A88" s="10" t="s">
        <v>1</v>
      </c>
      <c r="B88" s="9" t="s">
        <v>10</v>
      </c>
      <c r="C88" s="44">
        <v>34</v>
      </c>
      <c r="D88" s="44">
        <v>1</v>
      </c>
      <c r="E88" s="44">
        <v>1</v>
      </c>
      <c r="F88" s="44">
        <v>1</v>
      </c>
      <c r="G88" s="44">
        <v>1</v>
      </c>
      <c r="H88" s="44">
        <v>5</v>
      </c>
      <c r="I88" s="44">
        <v>8</v>
      </c>
      <c r="J88" s="44">
        <v>1</v>
      </c>
      <c r="K88" s="8">
        <v>0.98</v>
      </c>
      <c r="L88" s="8">
        <v>0.96</v>
      </c>
      <c r="M88" s="8">
        <v>0.96</v>
      </c>
      <c r="N88" s="8">
        <v>0.96</v>
      </c>
      <c r="O88" s="8">
        <v>0.96</v>
      </c>
      <c r="P88" s="8">
        <v>0.96</v>
      </c>
      <c r="Q88" s="8">
        <v>0.96</v>
      </c>
      <c r="R88" s="8">
        <v>0.96</v>
      </c>
      <c r="S88" s="63">
        <v>0.96</v>
      </c>
    </row>
    <row r="89" spans="1:19" x14ac:dyDescent="0.35">
      <c r="A89" s="10" t="s">
        <v>1</v>
      </c>
      <c r="B89" s="9" t="s">
        <v>9</v>
      </c>
      <c r="C89" s="44">
        <v>32</v>
      </c>
      <c r="D89" s="44">
        <v>1</v>
      </c>
      <c r="E89" s="44">
        <v>1</v>
      </c>
      <c r="F89" s="44">
        <v>1</v>
      </c>
      <c r="G89" s="44">
        <v>1</v>
      </c>
      <c r="H89" s="44">
        <v>5</v>
      </c>
      <c r="I89" s="44">
        <v>8</v>
      </c>
      <c r="J89" s="44">
        <v>1</v>
      </c>
      <c r="K89" s="8">
        <v>0.98</v>
      </c>
      <c r="L89" s="8">
        <v>0.96</v>
      </c>
      <c r="M89" s="8">
        <v>0.96</v>
      </c>
      <c r="N89" s="8">
        <v>0.96</v>
      </c>
      <c r="O89" s="8">
        <v>0.96</v>
      </c>
      <c r="P89" s="8">
        <v>0.96</v>
      </c>
      <c r="Q89" s="8">
        <v>0.96</v>
      </c>
      <c r="R89" s="8">
        <v>0.96</v>
      </c>
      <c r="S89" s="63">
        <v>0.96</v>
      </c>
    </row>
    <row r="90" spans="1:19" x14ac:dyDescent="0.35">
      <c r="A90" s="10" t="s">
        <v>1</v>
      </c>
      <c r="B90" s="9" t="s">
        <v>8</v>
      </c>
      <c r="C90" s="44">
        <v>18</v>
      </c>
      <c r="D90" s="44">
        <v>1</v>
      </c>
      <c r="E90" s="44">
        <v>1</v>
      </c>
      <c r="F90" s="44">
        <v>1</v>
      </c>
      <c r="G90" s="44">
        <v>1</v>
      </c>
      <c r="H90" s="44">
        <v>5</v>
      </c>
      <c r="I90" s="44">
        <v>8</v>
      </c>
      <c r="J90" s="44">
        <v>1</v>
      </c>
      <c r="K90" s="8">
        <v>0.98</v>
      </c>
      <c r="L90" s="8">
        <v>0.96</v>
      </c>
      <c r="M90" s="8">
        <v>0.96</v>
      </c>
      <c r="N90" s="8">
        <v>0.96</v>
      </c>
      <c r="O90" s="8">
        <v>0.96</v>
      </c>
      <c r="P90" s="8">
        <v>0.96</v>
      </c>
      <c r="Q90" s="8">
        <v>0.96</v>
      </c>
      <c r="R90" s="8">
        <v>0.96</v>
      </c>
      <c r="S90" s="63">
        <v>0.96</v>
      </c>
    </row>
    <row r="91" spans="1:19" x14ac:dyDescent="0.35">
      <c r="A91" s="10" t="s">
        <v>1</v>
      </c>
      <c r="B91" s="9" t="s">
        <v>7</v>
      </c>
      <c r="C91" s="44">
        <v>20.5</v>
      </c>
      <c r="D91" s="44">
        <v>1</v>
      </c>
      <c r="E91" s="44">
        <v>1</v>
      </c>
      <c r="F91" s="44">
        <v>1</v>
      </c>
      <c r="G91" s="44">
        <v>1</v>
      </c>
      <c r="H91" s="44">
        <v>5</v>
      </c>
      <c r="I91" s="44">
        <v>8</v>
      </c>
      <c r="J91" s="44">
        <v>1</v>
      </c>
      <c r="K91" s="8">
        <v>0.92</v>
      </c>
      <c r="L91" s="8">
        <f>K91-0.02</f>
        <v>0.9</v>
      </c>
      <c r="M91" s="8">
        <f>L91-0.02</f>
        <v>0.88</v>
      </c>
      <c r="N91" s="8">
        <f>M91-0.02</f>
        <v>0.86</v>
      </c>
      <c r="O91" s="8">
        <f>N91</f>
        <v>0.86</v>
      </c>
      <c r="P91" s="8">
        <f t="shared" ref="P91:S91" si="116">O91</f>
        <v>0.86</v>
      </c>
      <c r="Q91" s="8">
        <f t="shared" si="116"/>
        <v>0.86</v>
      </c>
      <c r="R91" s="8">
        <f t="shared" si="116"/>
        <v>0.86</v>
      </c>
      <c r="S91" s="63">
        <f t="shared" si="116"/>
        <v>0.86</v>
      </c>
    </row>
    <row r="92" spans="1:19" x14ac:dyDescent="0.35">
      <c r="A92" s="10" t="s">
        <v>1</v>
      </c>
      <c r="B92" s="9" t="s">
        <v>6</v>
      </c>
      <c r="C92" s="44">
        <v>19</v>
      </c>
      <c r="D92" s="44">
        <v>1</v>
      </c>
      <c r="E92" s="44">
        <v>1</v>
      </c>
      <c r="F92" s="44">
        <v>1</v>
      </c>
      <c r="G92" s="44">
        <v>1</v>
      </c>
      <c r="H92" s="44">
        <v>5</v>
      </c>
      <c r="I92" s="44">
        <v>8</v>
      </c>
      <c r="J92" s="44">
        <v>1</v>
      </c>
      <c r="K92" s="8">
        <v>0.98</v>
      </c>
      <c r="L92" s="8">
        <v>0.96</v>
      </c>
      <c r="M92" s="8">
        <v>0.96</v>
      </c>
      <c r="N92" s="8">
        <v>0.96</v>
      </c>
      <c r="O92" s="8">
        <v>0.96</v>
      </c>
      <c r="P92" s="8">
        <v>0.96</v>
      </c>
      <c r="Q92" s="8">
        <v>0.96</v>
      </c>
      <c r="R92" s="8">
        <v>0.96</v>
      </c>
      <c r="S92" s="63">
        <v>0.96</v>
      </c>
    </row>
    <row r="93" spans="1:19" x14ac:dyDescent="0.35">
      <c r="A93" s="10" t="s">
        <v>1</v>
      </c>
      <c r="B93" s="9" t="s">
        <v>5</v>
      </c>
      <c r="C93" s="44">
        <v>19</v>
      </c>
      <c r="D93" s="44">
        <v>1</v>
      </c>
      <c r="E93" s="44">
        <v>1</v>
      </c>
      <c r="F93" s="44">
        <v>1</v>
      </c>
      <c r="G93" s="44">
        <v>1</v>
      </c>
      <c r="H93" s="44">
        <v>5</v>
      </c>
      <c r="I93" s="44">
        <v>8</v>
      </c>
      <c r="J93" s="44">
        <v>1</v>
      </c>
      <c r="K93" s="8">
        <v>0.98</v>
      </c>
      <c r="L93" s="8">
        <v>0.96</v>
      </c>
      <c r="M93" s="8">
        <v>0.96</v>
      </c>
      <c r="N93" s="8">
        <v>0.96</v>
      </c>
      <c r="O93" s="8">
        <v>0.96</v>
      </c>
      <c r="P93" s="8">
        <v>0.96</v>
      </c>
      <c r="Q93" s="8">
        <v>0.96</v>
      </c>
      <c r="R93" s="8">
        <v>0.96</v>
      </c>
      <c r="S93" s="63">
        <v>0.96</v>
      </c>
    </row>
    <row r="94" spans="1:19" x14ac:dyDescent="0.35">
      <c r="A94" s="10" t="s">
        <v>1</v>
      </c>
      <c r="B94" s="9" t="s">
        <v>4</v>
      </c>
      <c r="C94" s="44">
        <v>19</v>
      </c>
      <c r="D94" s="44">
        <v>1</v>
      </c>
      <c r="E94" s="44">
        <v>1</v>
      </c>
      <c r="F94" s="44">
        <v>1</v>
      </c>
      <c r="G94" s="44">
        <v>1</v>
      </c>
      <c r="H94" s="44">
        <v>5</v>
      </c>
      <c r="I94" s="44">
        <v>8</v>
      </c>
      <c r="J94" s="44">
        <v>1</v>
      </c>
      <c r="K94" s="8">
        <v>0.98</v>
      </c>
      <c r="L94" s="8">
        <v>0.96</v>
      </c>
      <c r="M94" s="8">
        <v>0.96</v>
      </c>
      <c r="N94" s="8">
        <v>0.96</v>
      </c>
      <c r="O94" s="8">
        <v>0.96</v>
      </c>
      <c r="P94" s="8">
        <v>0.96</v>
      </c>
      <c r="Q94" s="8">
        <v>0.96</v>
      </c>
      <c r="R94" s="8">
        <v>0.96</v>
      </c>
      <c r="S94" s="63">
        <v>0.96</v>
      </c>
    </row>
    <row r="95" spans="1:19" x14ac:dyDescent="0.35">
      <c r="A95" s="10" t="s">
        <v>1</v>
      </c>
      <c r="B95" s="9" t="s">
        <v>3</v>
      </c>
      <c r="C95" s="44">
        <v>19</v>
      </c>
      <c r="D95" s="44">
        <v>1</v>
      </c>
      <c r="E95" s="44">
        <v>1</v>
      </c>
      <c r="F95" s="44">
        <v>1</v>
      </c>
      <c r="G95" s="44">
        <v>1</v>
      </c>
      <c r="H95" s="44">
        <v>5</v>
      </c>
      <c r="I95" s="44">
        <v>8</v>
      </c>
      <c r="J95" s="44">
        <v>1</v>
      </c>
      <c r="K95" s="8">
        <v>0.98</v>
      </c>
      <c r="L95" s="8">
        <v>0.96</v>
      </c>
      <c r="M95" s="8">
        <v>0.96</v>
      </c>
      <c r="N95" s="8">
        <v>0.96</v>
      </c>
      <c r="O95" s="8">
        <v>0.96</v>
      </c>
      <c r="P95" s="8">
        <v>0.96</v>
      </c>
      <c r="Q95" s="8">
        <v>0.96</v>
      </c>
      <c r="R95" s="8">
        <v>0.96</v>
      </c>
      <c r="S95" s="63">
        <v>0.96</v>
      </c>
    </row>
    <row r="96" spans="1:19" x14ac:dyDescent="0.35">
      <c r="A96" s="10" t="s">
        <v>1</v>
      </c>
      <c r="B96" s="9" t="s">
        <v>2</v>
      </c>
      <c r="C96" s="44">
        <v>23</v>
      </c>
      <c r="D96" s="44">
        <v>1</v>
      </c>
      <c r="E96" s="44">
        <v>1</v>
      </c>
      <c r="F96" s="44">
        <v>1</v>
      </c>
      <c r="G96" s="44">
        <v>1</v>
      </c>
      <c r="H96" s="44">
        <v>5</v>
      </c>
      <c r="I96" s="44">
        <v>8</v>
      </c>
      <c r="J96" s="44">
        <v>1</v>
      </c>
      <c r="K96" s="8">
        <v>0.98</v>
      </c>
      <c r="L96" s="8">
        <v>0.96</v>
      </c>
      <c r="M96" s="8">
        <v>0.96</v>
      </c>
      <c r="N96" s="8">
        <v>0.96</v>
      </c>
      <c r="O96" s="8">
        <v>0.96</v>
      </c>
      <c r="P96" s="8">
        <v>0.96</v>
      </c>
      <c r="Q96" s="8">
        <v>0.96</v>
      </c>
      <c r="R96" s="8">
        <v>0.96</v>
      </c>
      <c r="S96" s="63">
        <v>0.96</v>
      </c>
    </row>
    <row r="97" spans="1:19" ht="15" thickBot="1" x14ac:dyDescent="0.4">
      <c r="A97" s="10" t="s">
        <v>1</v>
      </c>
      <c r="B97" s="68" t="s">
        <v>0</v>
      </c>
      <c r="C97" s="69">
        <v>19</v>
      </c>
      <c r="D97" s="69">
        <v>1</v>
      </c>
      <c r="E97" s="69">
        <v>1</v>
      </c>
      <c r="F97" s="69">
        <v>1</v>
      </c>
      <c r="G97" s="69">
        <v>1</v>
      </c>
      <c r="H97" s="69">
        <v>5</v>
      </c>
      <c r="I97" s="69">
        <v>8</v>
      </c>
      <c r="J97" s="69">
        <v>1</v>
      </c>
      <c r="K97" s="70">
        <v>0.98</v>
      </c>
      <c r="L97" s="70">
        <v>0.96</v>
      </c>
      <c r="M97" s="70">
        <v>0.96</v>
      </c>
      <c r="N97" s="70">
        <v>0.96</v>
      </c>
      <c r="O97" s="70">
        <v>0.96</v>
      </c>
      <c r="P97" s="70">
        <v>0.96</v>
      </c>
      <c r="Q97" s="70">
        <v>0.96</v>
      </c>
      <c r="R97" s="70">
        <v>0.96</v>
      </c>
      <c r="S97" s="71">
        <v>0.96</v>
      </c>
    </row>
  </sheetData>
  <autoFilter ref="A4:S97"/>
  <sortState ref="A5:AB97">
    <sortCondition ref="A5:A97" customList="WORLD,NAM,SAM,EU,ROE,AFR,RUS,CAS,MEA,ASP"/>
    <sortCondition ref="B5:B97"/>
  </sortState>
  <conditionalFormatting sqref="H5:H97">
    <cfRule type="cellIs" dxfId="2" priority="4" operator="notEqual">
      <formula>5</formula>
    </cfRule>
  </conditionalFormatting>
  <conditionalFormatting sqref="I5:I97">
    <cfRule type="cellIs" dxfId="1" priority="3" operator="notEqual">
      <formula>8</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D123"/>
  <sheetViews>
    <sheetView tabSelected="1" zoomScale="90" zoomScaleNormal="90" workbookViewId="0">
      <pane xSplit="3" ySplit="3" topLeftCell="D4" activePane="bottomRight" state="frozen"/>
      <selection pane="topRight" activeCell="D1" sqref="D1"/>
      <selection pane="bottomLeft" activeCell="A4" sqref="A4"/>
      <selection pane="bottomRight" activeCell="W4" sqref="W4"/>
    </sheetView>
  </sheetViews>
  <sheetFormatPr defaultColWidth="9.1796875" defaultRowHeight="14.5" x14ac:dyDescent="0.35"/>
  <cols>
    <col min="2" max="2" width="10.1796875" bestFit="1" customWidth="1"/>
    <col min="3" max="3" width="10.1796875" style="51" customWidth="1"/>
    <col min="4" max="6" width="10.1796875" customWidth="1"/>
    <col min="7" max="16" width="11.26953125" bestFit="1" customWidth="1"/>
    <col min="17" max="17" width="15.54296875" style="54" bestFit="1" customWidth="1"/>
    <col min="18" max="18" width="12.453125" style="35" customWidth="1"/>
    <col min="19" max="19" width="6.453125" customWidth="1"/>
    <col min="20" max="21" width="6" bestFit="1" customWidth="1"/>
    <col min="22" max="22" width="5" bestFit="1" customWidth="1"/>
    <col min="23" max="23" width="6.26953125" style="72" bestFit="1" customWidth="1"/>
    <col min="25" max="25" width="15.54296875" bestFit="1" customWidth="1"/>
    <col min="26" max="28" width="6" bestFit="1" customWidth="1"/>
    <col min="30" max="30" width="11.81640625" bestFit="1" customWidth="1"/>
  </cols>
  <sheetData>
    <row r="1" spans="1:30" x14ac:dyDescent="0.35">
      <c r="A1" t="s">
        <v>149</v>
      </c>
      <c r="B1" t="s">
        <v>109</v>
      </c>
      <c r="C1" s="25">
        <f t="shared" ref="C1:F1" si="0">MIN(C4:C113)</f>
        <v>50</v>
      </c>
      <c r="D1" s="3">
        <f t="shared" si="0"/>
        <v>0.87</v>
      </c>
      <c r="E1" s="3">
        <f t="shared" si="0"/>
        <v>0.9</v>
      </c>
      <c r="F1" s="3">
        <f t="shared" si="0"/>
        <v>0.9</v>
      </c>
      <c r="G1" s="3">
        <f t="shared" ref="G1:P1" si="1">MIN(G4:G113)</f>
        <v>1</v>
      </c>
      <c r="H1" s="3">
        <f t="shared" si="1"/>
        <v>0.73</v>
      </c>
      <c r="I1" s="3">
        <f t="shared" si="1"/>
        <v>0.7</v>
      </c>
      <c r="J1" s="3">
        <f t="shared" si="1"/>
        <v>0.65999999999999992</v>
      </c>
      <c r="K1" s="3">
        <f t="shared" si="1"/>
        <v>0.7</v>
      </c>
      <c r="L1" s="3">
        <f t="shared" si="1"/>
        <v>0.73</v>
      </c>
      <c r="M1" s="3">
        <f t="shared" si="1"/>
        <v>0.76</v>
      </c>
      <c r="N1" s="3">
        <f t="shared" si="1"/>
        <v>0.76</v>
      </c>
      <c r="O1" s="3">
        <f t="shared" si="1"/>
        <v>0.76</v>
      </c>
      <c r="P1" s="3">
        <f t="shared" si="1"/>
        <v>0.76</v>
      </c>
      <c r="Q1" s="53" t="s">
        <v>109</v>
      </c>
      <c r="R1" s="41">
        <f>MIN(G1:P1)</f>
        <v>0.65999999999999992</v>
      </c>
    </row>
    <row r="2" spans="1:30" ht="15" thickBot="1" x14ac:dyDescent="0.4">
      <c r="A2" t="s">
        <v>149</v>
      </c>
      <c r="B2" t="s">
        <v>108</v>
      </c>
      <c r="C2" s="25">
        <f t="shared" ref="C2:F2" si="2">MAX(C4:C113)</f>
        <v>235</v>
      </c>
      <c r="D2" s="3">
        <f t="shared" si="2"/>
        <v>1.08</v>
      </c>
      <c r="E2" s="3">
        <f t="shared" si="2"/>
        <v>1.07</v>
      </c>
      <c r="F2" s="3">
        <f t="shared" si="2"/>
        <v>1.1000000000000001</v>
      </c>
      <c r="G2" s="3">
        <f t="shared" ref="G2:P2" si="3">MAX(G4:G113)</f>
        <v>1</v>
      </c>
      <c r="H2" s="3">
        <f t="shared" si="3"/>
        <v>1.4</v>
      </c>
      <c r="I2" s="3">
        <f t="shared" si="3"/>
        <v>1.5</v>
      </c>
      <c r="J2" s="3">
        <f t="shared" si="3"/>
        <v>1.47</v>
      </c>
      <c r="K2" s="3">
        <f t="shared" si="3"/>
        <v>1.5999999999999999</v>
      </c>
      <c r="L2" s="3">
        <f t="shared" si="3"/>
        <v>1.7499999999999998</v>
      </c>
      <c r="M2" s="3">
        <f t="shared" si="3"/>
        <v>1.8499999999999999</v>
      </c>
      <c r="N2" s="3">
        <f t="shared" si="3"/>
        <v>1.95</v>
      </c>
      <c r="O2" s="3">
        <f t="shared" si="3"/>
        <v>2.0499999999999998</v>
      </c>
      <c r="P2" s="3">
        <f t="shared" si="3"/>
        <v>2.15</v>
      </c>
      <c r="Q2" s="53" t="s">
        <v>108</v>
      </c>
      <c r="R2" s="41">
        <f>MAX(G2:P2)</f>
        <v>2.15</v>
      </c>
      <c r="Y2" t="s">
        <v>176</v>
      </c>
    </row>
    <row r="3" spans="1:30" x14ac:dyDescent="0.35">
      <c r="A3" s="24" t="s">
        <v>107</v>
      </c>
      <c r="B3" s="73" t="s">
        <v>106</v>
      </c>
      <c r="C3" s="74" t="s">
        <v>146</v>
      </c>
      <c r="D3" s="75" t="s">
        <v>142</v>
      </c>
      <c r="E3" s="75" t="s">
        <v>141</v>
      </c>
      <c r="F3" s="75" t="s">
        <v>140</v>
      </c>
      <c r="G3" s="75">
        <v>2015</v>
      </c>
      <c r="H3" s="75">
        <v>2020</v>
      </c>
      <c r="I3" s="75">
        <v>2025</v>
      </c>
      <c r="J3" s="75">
        <v>2030</v>
      </c>
      <c r="K3" s="75">
        <v>2035</v>
      </c>
      <c r="L3" s="75">
        <v>2040</v>
      </c>
      <c r="M3" s="75">
        <v>2045</v>
      </c>
      <c r="N3" s="75">
        <v>2050</v>
      </c>
      <c r="O3" s="76">
        <v>2055</v>
      </c>
      <c r="P3" s="77">
        <v>2060</v>
      </c>
      <c r="Q3" s="54" t="s">
        <v>145</v>
      </c>
      <c r="R3" s="55" t="s">
        <v>144</v>
      </c>
      <c r="T3">
        <v>6</v>
      </c>
      <c r="U3">
        <v>4</v>
      </c>
      <c r="V3">
        <v>2</v>
      </c>
      <c r="W3" s="72" t="s">
        <v>177</v>
      </c>
      <c r="Y3" t="s">
        <v>143</v>
      </c>
      <c r="Z3" t="s">
        <v>142</v>
      </c>
      <c r="AA3" t="s">
        <v>141</v>
      </c>
      <c r="AB3" t="s">
        <v>140</v>
      </c>
      <c r="AD3" t="s">
        <v>139</v>
      </c>
    </row>
    <row r="4" spans="1:30" x14ac:dyDescent="0.35">
      <c r="A4" s="11" t="s">
        <v>90</v>
      </c>
      <c r="B4" s="78" t="s">
        <v>101</v>
      </c>
      <c r="C4" s="79">
        <v>80</v>
      </c>
      <c r="D4" s="80">
        <f t="shared" ref="D4:D35" si="4">VLOOKUP($Q4,$Y$4:$AB$11,2,FALSE)</f>
        <v>0.95</v>
      </c>
      <c r="E4" s="80">
        <f t="shared" ref="E4:E35" si="5">VLOOKUP($Q4,$Y$4:$AB$11,3,FALSE)</f>
        <v>1.02</v>
      </c>
      <c r="F4" s="80">
        <f t="shared" ref="F4:F35" si="6">VLOOKUP($Q4,$Y$4:$AB$11,4,FALSE)</f>
        <v>1.05</v>
      </c>
      <c r="G4" s="8">
        <v>1</v>
      </c>
      <c r="H4" s="8">
        <f>G4+0.15</f>
        <v>1.1499999999999999</v>
      </c>
      <c r="I4" s="8">
        <f>H4+0.06</f>
        <v>1.21</v>
      </c>
      <c r="J4" s="8">
        <f t="shared" ref="J4:O4" si="7">I4-0.03</f>
        <v>1.18</v>
      </c>
      <c r="K4" s="8">
        <f t="shared" si="7"/>
        <v>1.1499999999999999</v>
      </c>
      <c r="L4" s="8">
        <f>K4-0.08</f>
        <v>1.0699999999999998</v>
      </c>
      <c r="M4" s="8">
        <f>L4-0.08</f>
        <v>0.98999999999999988</v>
      </c>
      <c r="N4" s="8">
        <f t="shared" si="7"/>
        <v>0.95999999999999985</v>
      </c>
      <c r="O4" s="8">
        <f t="shared" si="7"/>
        <v>0.92999999999999983</v>
      </c>
      <c r="P4" s="63">
        <f t="shared" ref="P4" si="8">O4-0.02</f>
        <v>0.90999999999999981</v>
      </c>
      <c r="Q4" s="54" t="s">
        <v>120</v>
      </c>
      <c r="R4" s="56" t="s">
        <v>101</v>
      </c>
      <c r="T4" s="31">
        <f t="shared" ref="T4:T35" si="9">D4*T$3</f>
        <v>5.6999999999999993</v>
      </c>
      <c r="U4" s="31">
        <f t="shared" ref="U4:U35" si="10">E4*U$3</f>
        <v>4.08</v>
      </c>
      <c r="V4" s="31">
        <f t="shared" ref="V4:V35" si="11">F4*V$3</f>
        <v>2.1</v>
      </c>
      <c r="W4" s="50">
        <f>SUM(T4:V4)/12</f>
        <v>0.98999999999999988</v>
      </c>
      <c r="Y4" t="s">
        <v>118</v>
      </c>
      <c r="Z4" s="32">
        <v>0.87</v>
      </c>
      <c r="AA4" s="32">
        <v>1.07</v>
      </c>
      <c r="AB4" s="32">
        <v>1.1000000000000001</v>
      </c>
      <c r="AD4" s="33">
        <f t="shared" ref="AD4:AD9" si="12">(Z4*3+AA4*2+AB4)/6</f>
        <v>0.97499999999999998</v>
      </c>
    </row>
    <row r="5" spans="1:30" x14ac:dyDescent="0.35">
      <c r="A5" s="11" t="s">
        <v>90</v>
      </c>
      <c r="B5" s="78" t="s">
        <v>100</v>
      </c>
      <c r="C5" s="79">
        <v>50</v>
      </c>
      <c r="D5" s="80">
        <f t="shared" si="4"/>
        <v>0.95</v>
      </c>
      <c r="E5" s="80">
        <f t="shared" si="5"/>
        <v>1.02</v>
      </c>
      <c r="F5" s="80">
        <f t="shared" si="6"/>
        <v>1.05</v>
      </c>
      <c r="G5" s="8">
        <v>1</v>
      </c>
      <c r="H5" s="8">
        <v>1.4</v>
      </c>
      <c r="I5" s="8">
        <f>H5+0.1</f>
        <v>1.5</v>
      </c>
      <c r="J5" s="8">
        <f t="shared" ref="J5:K16" si="13">I5-0.03</f>
        <v>1.47</v>
      </c>
      <c r="K5" s="8">
        <f t="shared" si="13"/>
        <v>1.44</v>
      </c>
      <c r="L5" s="8">
        <f t="shared" ref="L5:M5" si="14">K5-0.08</f>
        <v>1.3599999999999999</v>
      </c>
      <c r="M5" s="8">
        <f t="shared" si="14"/>
        <v>1.2799999999999998</v>
      </c>
      <c r="N5" s="8">
        <f t="shared" ref="N5:O5" si="15">M5-0.03</f>
        <v>1.2499999999999998</v>
      </c>
      <c r="O5" s="8">
        <f t="shared" si="15"/>
        <v>1.2199999999999998</v>
      </c>
      <c r="P5" s="63">
        <f t="shared" ref="P5" si="16">O5-0.02</f>
        <v>1.1999999999999997</v>
      </c>
      <c r="Q5" s="54" t="s">
        <v>120</v>
      </c>
      <c r="R5" s="56" t="s">
        <v>100</v>
      </c>
      <c r="T5" s="31">
        <f t="shared" si="9"/>
        <v>5.6999999999999993</v>
      </c>
      <c r="U5" s="31">
        <f t="shared" si="10"/>
        <v>4.08</v>
      </c>
      <c r="V5" s="31">
        <f t="shared" si="11"/>
        <v>2.1</v>
      </c>
      <c r="W5" s="50">
        <f t="shared" ref="W5:W68" si="17">SUM(T5:V5)/12</f>
        <v>0.98999999999999988</v>
      </c>
      <c r="Y5" t="s">
        <v>123</v>
      </c>
      <c r="Z5" s="32">
        <v>0.91</v>
      </c>
      <c r="AA5" s="32">
        <v>1.04</v>
      </c>
      <c r="AB5" s="32">
        <v>1.1000000000000001</v>
      </c>
      <c r="AD5" s="33">
        <f t="shared" si="12"/>
        <v>0.98499999999999999</v>
      </c>
    </row>
    <row r="6" spans="1:30" x14ac:dyDescent="0.35">
      <c r="A6" s="11" t="s">
        <v>90</v>
      </c>
      <c r="B6" s="78" t="s">
        <v>99</v>
      </c>
      <c r="C6" s="79">
        <v>85</v>
      </c>
      <c r="D6" s="80">
        <f t="shared" si="4"/>
        <v>1.01</v>
      </c>
      <c r="E6" s="80">
        <f t="shared" si="5"/>
        <v>1</v>
      </c>
      <c r="F6" s="80">
        <f t="shared" si="6"/>
        <v>0.99</v>
      </c>
      <c r="G6" s="8">
        <v>1</v>
      </c>
      <c r="H6" s="8">
        <v>1.2</v>
      </c>
      <c r="I6" s="8">
        <f t="shared" ref="I6:I16" si="18">H6+0.06</f>
        <v>1.26</v>
      </c>
      <c r="J6" s="8">
        <f t="shared" si="13"/>
        <v>1.23</v>
      </c>
      <c r="K6" s="8">
        <f t="shared" si="13"/>
        <v>1.2</v>
      </c>
      <c r="L6" s="8">
        <f t="shared" ref="L6:M6" si="19">K6-0.08</f>
        <v>1.1199999999999999</v>
      </c>
      <c r="M6" s="8">
        <f t="shared" si="19"/>
        <v>1.0399999999999998</v>
      </c>
      <c r="N6" s="8">
        <f t="shared" ref="N6:O6" si="20">M6-0.03</f>
        <v>1.0099999999999998</v>
      </c>
      <c r="O6" s="8">
        <f t="shared" si="20"/>
        <v>0.97999999999999976</v>
      </c>
      <c r="P6" s="63">
        <f t="shared" ref="P6" si="21">O6-0.02</f>
        <v>0.95999999999999974</v>
      </c>
      <c r="Q6" s="54" t="s">
        <v>115</v>
      </c>
      <c r="R6" s="56" t="s">
        <v>99</v>
      </c>
      <c r="T6" s="31">
        <f t="shared" si="9"/>
        <v>6.0600000000000005</v>
      </c>
      <c r="U6" s="31">
        <f t="shared" si="10"/>
        <v>4</v>
      </c>
      <c r="V6" s="31">
        <f t="shared" si="11"/>
        <v>1.98</v>
      </c>
      <c r="W6" s="50">
        <f t="shared" si="17"/>
        <v>1.0033333333333334</v>
      </c>
      <c r="Y6" t="s">
        <v>120</v>
      </c>
      <c r="Z6" s="32">
        <v>0.95</v>
      </c>
      <c r="AA6" s="32">
        <v>1.02</v>
      </c>
      <c r="AB6" s="32">
        <v>1.05</v>
      </c>
      <c r="AD6" s="33">
        <f t="shared" si="12"/>
        <v>0.98999999999999988</v>
      </c>
    </row>
    <row r="7" spans="1:30" x14ac:dyDescent="0.35">
      <c r="A7" s="11" t="s">
        <v>90</v>
      </c>
      <c r="B7" s="78" t="s">
        <v>138</v>
      </c>
      <c r="C7" s="79">
        <v>95</v>
      </c>
      <c r="D7" s="80">
        <f t="shared" si="4"/>
        <v>0.91</v>
      </c>
      <c r="E7" s="80">
        <f t="shared" si="5"/>
        <v>1.04</v>
      </c>
      <c r="F7" s="80">
        <f t="shared" si="6"/>
        <v>1.1000000000000001</v>
      </c>
      <c r="G7" s="8">
        <v>1</v>
      </c>
      <c r="H7" s="8">
        <f>G7+0.15</f>
        <v>1.1499999999999999</v>
      </c>
      <c r="I7" s="8">
        <f t="shared" si="18"/>
        <v>1.21</v>
      </c>
      <c r="J7" s="8">
        <f t="shared" si="13"/>
        <v>1.18</v>
      </c>
      <c r="K7" s="8">
        <f t="shared" si="13"/>
        <v>1.1499999999999999</v>
      </c>
      <c r="L7" s="8">
        <f t="shared" ref="L7:M7" si="22">K7-0.08</f>
        <v>1.0699999999999998</v>
      </c>
      <c r="M7" s="8">
        <f t="shared" si="22"/>
        <v>0.98999999999999988</v>
      </c>
      <c r="N7" s="8">
        <f t="shared" ref="N7:O7" si="23">M7-0.03</f>
        <v>0.95999999999999985</v>
      </c>
      <c r="O7" s="8">
        <f t="shared" si="23"/>
        <v>0.92999999999999983</v>
      </c>
      <c r="P7" s="63">
        <f t="shared" ref="P7" si="24">O7-0.02</f>
        <v>0.90999999999999981</v>
      </c>
      <c r="Q7" s="54" t="s">
        <v>123</v>
      </c>
      <c r="R7" s="56" t="s">
        <v>138</v>
      </c>
      <c r="T7" s="31">
        <f t="shared" si="9"/>
        <v>5.46</v>
      </c>
      <c r="U7" s="31">
        <f t="shared" si="10"/>
        <v>4.16</v>
      </c>
      <c r="V7" s="31">
        <f t="shared" si="11"/>
        <v>2.2000000000000002</v>
      </c>
      <c r="W7" s="50">
        <f t="shared" si="17"/>
        <v>0.98499999999999999</v>
      </c>
      <c r="Y7" t="s">
        <v>115</v>
      </c>
      <c r="Z7" s="32">
        <v>1.01</v>
      </c>
      <c r="AA7" s="32">
        <v>1</v>
      </c>
      <c r="AB7" s="32">
        <v>0.99</v>
      </c>
      <c r="AD7" s="33">
        <f t="shared" si="12"/>
        <v>1.0033333333333334</v>
      </c>
    </row>
    <row r="8" spans="1:30" x14ac:dyDescent="0.35">
      <c r="A8" s="11" t="s">
        <v>90</v>
      </c>
      <c r="B8" s="78" t="s">
        <v>98</v>
      </c>
      <c r="C8" s="79">
        <v>85</v>
      </c>
      <c r="D8" s="80">
        <f t="shared" si="4"/>
        <v>0.91</v>
      </c>
      <c r="E8" s="80">
        <f t="shared" si="5"/>
        <v>1.04</v>
      </c>
      <c r="F8" s="80">
        <f t="shared" si="6"/>
        <v>1.1000000000000001</v>
      </c>
      <c r="G8" s="8">
        <v>1</v>
      </c>
      <c r="H8" s="8">
        <v>1.2</v>
      </c>
      <c r="I8" s="8">
        <f t="shared" si="18"/>
        <v>1.26</v>
      </c>
      <c r="J8" s="8">
        <f t="shared" si="13"/>
        <v>1.23</v>
      </c>
      <c r="K8" s="8">
        <f t="shared" si="13"/>
        <v>1.2</v>
      </c>
      <c r="L8" s="8">
        <f t="shared" ref="L8:M8" si="25">K8-0.08</f>
        <v>1.1199999999999999</v>
      </c>
      <c r="M8" s="8">
        <f t="shared" si="25"/>
        <v>1.0399999999999998</v>
      </c>
      <c r="N8" s="8">
        <f t="shared" ref="N8:O8" si="26">M8-0.03</f>
        <v>1.0099999999999998</v>
      </c>
      <c r="O8" s="8">
        <f t="shared" si="26"/>
        <v>0.97999999999999976</v>
      </c>
      <c r="P8" s="63">
        <f t="shared" ref="P8" si="27">O8-0.02</f>
        <v>0.95999999999999974</v>
      </c>
      <c r="Q8" s="54" t="s">
        <v>123</v>
      </c>
      <c r="R8" s="56" t="s">
        <v>98</v>
      </c>
      <c r="T8" s="31">
        <f t="shared" si="9"/>
        <v>5.46</v>
      </c>
      <c r="U8" s="31">
        <f t="shared" si="10"/>
        <v>4.16</v>
      </c>
      <c r="V8" s="31">
        <f t="shared" si="11"/>
        <v>2.2000000000000002</v>
      </c>
      <c r="W8" s="50">
        <f t="shared" si="17"/>
        <v>0.98499999999999999</v>
      </c>
      <c r="Y8" t="s">
        <v>122</v>
      </c>
      <c r="Z8" s="32">
        <v>1.05</v>
      </c>
      <c r="AA8" s="32">
        <f>2-Z8</f>
        <v>0.95</v>
      </c>
      <c r="AB8" s="32">
        <f>AA8</f>
        <v>0.95</v>
      </c>
      <c r="AD8" s="33">
        <f t="shared" si="12"/>
        <v>1.0000000000000002</v>
      </c>
    </row>
    <row r="9" spans="1:30" x14ac:dyDescent="0.35">
      <c r="A9" s="11" t="s">
        <v>90</v>
      </c>
      <c r="B9" s="78" t="s">
        <v>97</v>
      </c>
      <c r="C9" s="79">
        <v>90</v>
      </c>
      <c r="D9" s="80">
        <f t="shared" si="4"/>
        <v>0.87</v>
      </c>
      <c r="E9" s="80">
        <f t="shared" si="5"/>
        <v>1.07</v>
      </c>
      <c r="F9" s="80">
        <f t="shared" si="6"/>
        <v>1.1000000000000001</v>
      </c>
      <c r="G9" s="8">
        <v>1</v>
      </c>
      <c r="H9" s="8">
        <f>G9+0.15</f>
        <v>1.1499999999999999</v>
      </c>
      <c r="I9" s="8">
        <f t="shared" si="18"/>
        <v>1.21</v>
      </c>
      <c r="J9" s="8">
        <f t="shared" si="13"/>
        <v>1.18</v>
      </c>
      <c r="K9" s="8">
        <f t="shared" si="13"/>
        <v>1.1499999999999999</v>
      </c>
      <c r="L9" s="8">
        <f t="shared" ref="L9:M9" si="28">K9-0.08</f>
        <v>1.0699999999999998</v>
      </c>
      <c r="M9" s="8">
        <f t="shared" si="28"/>
        <v>0.98999999999999988</v>
      </c>
      <c r="N9" s="8">
        <f t="shared" ref="N9:O9" si="29">M9-0.03</f>
        <v>0.95999999999999985</v>
      </c>
      <c r="O9" s="8">
        <f t="shared" si="29"/>
        <v>0.92999999999999983</v>
      </c>
      <c r="P9" s="63">
        <f t="shared" ref="P9" si="30">O9-0.02</f>
        <v>0.90999999999999981</v>
      </c>
      <c r="Q9" s="54" t="s">
        <v>118</v>
      </c>
      <c r="R9" s="56" t="s">
        <v>97</v>
      </c>
      <c r="T9" s="31">
        <f t="shared" si="9"/>
        <v>5.22</v>
      </c>
      <c r="U9" s="31">
        <f t="shared" si="10"/>
        <v>4.28</v>
      </c>
      <c r="V9" s="31">
        <f t="shared" si="11"/>
        <v>2.2000000000000002</v>
      </c>
      <c r="W9" s="50">
        <f t="shared" si="17"/>
        <v>0.97499999999999998</v>
      </c>
      <c r="Y9" t="s">
        <v>121</v>
      </c>
      <c r="Z9" s="32">
        <v>1.08</v>
      </c>
      <c r="AA9" s="32">
        <v>0.9</v>
      </c>
      <c r="AB9" s="32">
        <v>0.9</v>
      </c>
      <c r="AD9" s="33">
        <f t="shared" si="12"/>
        <v>0.9900000000000001</v>
      </c>
    </row>
    <row r="10" spans="1:30" x14ac:dyDescent="0.35">
      <c r="A10" s="11" t="s">
        <v>90</v>
      </c>
      <c r="B10" s="78" t="s">
        <v>96</v>
      </c>
      <c r="C10" s="79">
        <v>90</v>
      </c>
      <c r="D10" s="80">
        <f t="shared" si="4"/>
        <v>0.87</v>
      </c>
      <c r="E10" s="80">
        <f t="shared" si="5"/>
        <v>1.07</v>
      </c>
      <c r="F10" s="80">
        <f t="shared" si="6"/>
        <v>1.1000000000000001</v>
      </c>
      <c r="G10" s="8">
        <v>1</v>
      </c>
      <c r="H10" s="8">
        <f t="shared" ref="H10:H16" si="31">G10+0.12</f>
        <v>1.1200000000000001</v>
      </c>
      <c r="I10" s="8">
        <f t="shared" si="18"/>
        <v>1.1800000000000002</v>
      </c>
      <c r="J10" s="8">
        <f t="shared" si="13"/>
        <v>1.1500000000000001</v>
      </c>
      <c r="K10" s="8">
        <f t="shared" si="13"/>
        <v>1.1200000000000001</v>
      </c>
      <c r="L10" s="8">
        <f t="shared" ref="L10:M10" si="32">K10-0.08</f>
        <v>1.04</v>
      </c>
      <c r="M10" s="8">
        <f t="shared" si="32"/>
        <v>0.96000000000000008</v>
      </c>
      <c r="N10" s="8">
        <f t="shared" ref="N10:O10" si="33">M10-0.03</f>
        <v>0.93</v>
      </c>
      <c r="O10" s="8">
        <f t="shared" si="33"/>
        <v>0.9</v>
      </c>
      <c r="P10" s="63">
        <f t="shared" ref="P10" si="34">O10-0.02</f>
        <v>0.88</v>
      </c>
      <c r="Q10" s="54" t="s">
        <v>118</v>
      </c>
      <c r="R10" s="56" t="s">
        <v>96</v>
      </c>
      <c r="T10" s="31">
        <f t="shared" si="9"/>
        <v>5.22</v>
      </c>
      <c r="U10" s="31">
        <f t="shared" si="10"/>
        <v>4.28</v>
      </c>
      <c r="V10" s="31">
        <f t="shared" si="11"/>
        <v>2.2000000000000002</v>
      </c>
      <c r="W10" s="50">
        <f t="shared" si="17"/>
        <v>0.97499999999999998</v>
      </c>
    </row>
    <row r="11" spans="1:30" x14ac:dyDescent="0.35">
      <c r="A11" s="11" t="s">
        <v>90</v>
      </c>
      <c r="B11" s="78" t="s">
        <v>95</v>
      </c>
      <c r="C11" s="79">
        <v>90</v>
      </c>
      <c r="D11" s="80">
        <f t="shared" si="4"/>
        <v>0.95</v>
      </c>
      <c r="E11" s="80">
        <f t="shared" si="5"/>
        <v>1.02</v>
      </c>
      <c r="F11" s="80">
        <f t="shared" si="6"/>
        <v>1.05</v>
      </c>
      <c r="G11" s="8">
        <v>1</v>
      </c>
      <c r="H11" s="8">
        <f>G11+0.15</f>
        <v>1.1499999999999999</v>
      </c>
      <c r="I11" s="8">
        <f t="shared" si="18"/>
        <v>1.21</v>
      </c>
      <c r="J11" s="8">
        <f t="shared" si="13"/>
        <v>1.18</v>
      </c>
      <c r="K11" s="8">
        <f t="shared" si="13"/>
        <v>1.1499999999999999</v>
      </c>
      <c r="L11" s="8">
        <f t="shared" ref="L11:M11" si="35">K11-0.08</f>
        <v>1.0699999999999998</v>
      </c>
      <c r="M11" s="8">
        <f t="shared" si="35"/>
        <v>0.98999999999999988</v>
      </c>
      <c r="N11" s="8">
        <f t="shared" ref="N11:O11" si="36">M11-0.03</f>
        <v>0.95999999999999985</v>
      </c>
      <c r="O11" s="8">
        <f t="shared" si="36"/>
        <v>0.92999999999999983</v>
      </c>
      <c r="P11" s="63">
        <f t="shared" ref="P11" si="37">O11-0.02</f>
        <v>0.90999999999999981</v>
      </c>
      <c r="Q11" s="54" t="s">
        <v>120</v>
      </c>
      <c r="R11" s="56" t="s">
        <v>95</v>
      </c>
      <c r="T11" s="31">
        <f t="shared" si="9"/>
        <v>5.6999999999999993</v>
      </c>
      <c r="U11" s="31">
        <f t="shared" si="10"/>
        <v>4.08</v>
      </c>
      <c r="V11" s="31">
        <f t="shared" si="11"/>
        <v>2.1</v>
      </c>
      <c r="W11" s="50">
        <f t="shared" si="17"/>
        <v>0.98999999999999988</v>
      </c>
    </row>
    <row r="12" spans="1:30" x14ac:dyDescent="0.35">
      <c r="A12" s="11" t="s">
        <v>90</v>
      </c>
      <c r="B12" s="78" t="s">
        <v>94</v>
      </c>
      <c r="C12" s="79">
        <v>90</v>
      </c>
      <c r="D12" s="80">
        <f t="shared" si="4"/>
        <v>0.95</v>
      </c>
      <c r="E12" s="80">
        <f t="shared" si="5"/>
        <v>1.02</v>
      </c>
      <c r="F12" s="80">
        <f t="shared" si="6"/>
        <v>1.05</v>
      </c>
      <c r="G12" s="8">
        <v>1</v>
      </c>
      <c r="H12" s="8">
        <f t="shared" si="31"/>
        <v>1.1200000000000001</v>
      </c>
      <c r="I12" s="8">
        <f t="shared" si="18"/>
        <v>1.1800000000000002</v>
      </c>
      <c r="J12" s="8">
        <f t="shared" si="13"/>
        <v>1.1500000000000001</v>
      </c>
      <c r="K12" s="8">
        <f t="shared" si="13"/>
        <v>1.1200000000000001</v>
      </c>
      <c r="L12" s="8">
        <f t="shared" ref="L12:M12" si="38">K12-0.08</f>
        <v>1.04</v>
      </c>
      <c r="M12" s="8">
        <f t="shared" si="38"/>
        <v>0.96000000000000008</v>
      </c>
      <c r="N12" s="8">
        <f t="shared" ref="N12:O12" si="39">M12-0.03</f>
        <v>0.93</v>
      </c>
      <c r="O12" s="8">
        <f t="shared" si="39"/>
        <v>0.9</v>
      </c>
      <c r="P12" s="63">
        <f t="shared" ref="P12" si="40">O12-0.02</f>
        <v>0.88</v>
      </c>
      <c r="Q12" s="54" t="s">
        <v>120</v>
      </c>
      <c r="R12" s="56" t="s">
        <v>94</v>
      </c>
      <c r="T12" s="31">
        <f t="shared" si="9"/>
        <v>5.6999999999999993</v>
      </c>
      <c r="U12" s="31">
        <f t="shared" si="10"/>
        <v>4.08</v>
      </c>
      <c r="V12" s="31">
        <f t="shared" si="11"/>
        <v>2.1</v>
      </c>
      <c r="W12" s="50">
        <f t="shared" si="17"/>
        <v>0.98999999999999988</v>
      </c>
    </row>
    <row r="13" spans="1:30" x14ac:dyDescent="0.35">
      <c r="A13" s="11" t="s">
        <v>90</v>
      </c>
      <c r="B13" s="78" t="s">
        <v>93</v>
      </c>
      <c r="C13" s="79">
        <v>70</v>
      </c>
      <c r="D13" s="80">
        <f t="shared" si="4"/>
        <v>1.01</v>
      </c>
      <c r="E13" s="80">
        <f t="shared" si="5"/>
        <v>1</v>
      </c>
      <c r="F13" s="80">
        <f t="shared" si="6"/>
        <v>0.99</v>
      </c>
      <c r="G13" s="8">
        <v>1</v>
      </c>
      <c r="H13" s="8">
        <v>1.3</v>
      </c>
      <c r="I13" s="8">
        <f t="shared" si="18"/>
        <v>1.36</v>
      </c>
      <c r="J13" s="8">
        <f t="shared" si="13"/>
        <v>1.33</v>
      </c>
      <c r="K13" s="8">
        <f t="shared" si="13"/>
        <v>1.3</v>
      </c>
      <c r="L13" s="8">
        <f t="shared" ref="L13:M13" si="41">K13-0.08</f>
        <v>1.22</v>
      </c>
      <c r="M13" s="8">
        <f t="shared" si="41"/>
        <v>1.1399999999999999</v>
      </c>
      <c r="N13" s="8">
        <f t="shared" ref="N13:O13" si="42">M13-0.03</f>
        <v>1.1099999999999999</v>
      </c>
      <c r="O13" s="8">
        <f t="shared" si="42"/>
        <v>1.0799999999999998</v>
      </c>
      <c r="P13" s="63">
        <f t="shared" ref="P13" si="43">O13-0.02</f>
        <v>1.0599999999999998</v>
      </c>
      <c r="Q13" s="54" t="s">
        <v>115</v>
      </c>
      <c r="R13" s="56" t="s">
        <v>93</v>
      </c>
      <c r="T13" s="31">
        <f t="shared" si="9"/>
        <v>6.0600000000000005</v>
      </c>
      <c r="U13" s="31">
        <f t="shared" si="10"/>
        <v>4</v>
      </c>
      <c r="V13" s="31">
        <f t="shared" si="11"/>
        <v>1.98</v>
      </c>
      <c r="W13" s="50">
        <f t="shared" si="17"/>
        <v>1.0033333333333334</v>
      </c>
    </row>
    <row r="14" spans="1:30" x14ac:dyDescent="0.35">
      <c r="A14" s="11" t="s">
        <v>90</v>
      </c>
      <c r="B14" s="78" t="s">
        <v>92</v>
      </c>
      <c r="C14" s="79">
        <v>70</v>
      </c>
      <c r="D14" s="80">
        <f t="shared" si="4"/>
        <v>0.91</v>
      </c>
      <c r="E14" s="80">
        <f t="shared" si="5"/>
        <v>1.04</v>
      </c>
      <c r="F14" s="80">
        <f t="shared" si="6"/>
        <v>1.1000000000000001</v>
      </c>
      <c r="G14" s="8">
        <v>1</v>
      </c>
      <c r="H14" s="8">
        <v>1.3</v>
      </c>
      <c r="I14" s="8">
        <f t="shared" si="18"/>
        <v>1.36</v>
      </c>
      <c r="J14" s="8">
        <f t="shared" si="13"/>
        <v>1.33</v>
      </c>
      <c r="K14" s="8">
        <f t="shared" si="13"/>
        <v>1.3</v>
      </c>
      <c r="L14" s="8">
        <f t="shared" ref="L14:M14" si="44">K14-0.08</f>
        <v>1.22</v>
      </c>
      <c r="M14" s="8">
        <f t="shared" si="44"/>
        <v>1.1399999999999999</v>
      </c>
      <c r="N14" s="8">
        <f t="shared" ref="N14:O14" si="45">M14-0.03</f>
        <v>1.1099999999999999</v>
      </c>
      <c r="O14" s="8">
        <f t="shared" si="45"/>
        <v>1.0799999999999998</v>
      </c>
      <c r="P14" s="63">
        <f t="shared" ref="P14" si="46">O14-0.02</f>
        <v>1.0599999999999998</v>
      </c>
      <c r="Q14" s="54" t="s">
        <v>123</v>
      </c>
      <c r="R14" s="56" t="s">
        <v>92</v>
      </c>
      <c r="T14" s="31">
        <f t="shared" si="9"/>
        <v>5.46</v>
      </c>
      <c r="U14" s="31">
        <f t="shared" si="10"/>
        <v>4.16</v>
      </c>
      <c r="V14" s="31">
        <f t="shared" si="11"/>
        <v>2.2000000000000002</v>
      </c>
      <c r="W14" s="50">
        <f t="shared" si="17"/>
        <v>0.98499999999999999</v>
      </c>
    </row>
    <row r="15" spans="1:30" x14ac:dyDescent="0.35">
      <c r="A15" s="11" t="s">
        <v>90</v>
      </c>
      <c r="B15" s="78" t="s">
        <v>91</v>
      </c>
      <c r="C15" s="79">
        <v>75</v>
      </c>
      <c r="D15" s="80">
        <f t="shared" si="4"/>
        <v>0.95</v>
      </c>
      <c r="E15" s="80">
        <f t="shared" si="5"/>
        <v>1.02</v>
      </c>
      <c r="F15" s="80">
        <f t="shared" si="6"/>
        <v>1.05</v>
      </c>
      <c r="G15" s="8">
        <v>1</v>
      </c>
      <c r="H15" s="8">
        <v>1.25</v>
      </c>
      <c r="I15" s="8">
        <f t="shared" si="18"/>
        <v>1.31</v>
      </c>
      <c r="J15" s="8">
        <f t="shared" si="13"/>
        <v>1.28</v>
      </c>
      <c r="K15" s="8">
        <f t="shared" si="13"/>
        <v>1.25</v>
      </c>
      <c r="L15" s="8">
        <f t="shared" ref="L15:M15" si="47">K15-0.08</f>
        <v>1.17</v>
      </c>
      <c r="M15" s="8">
        <f t="shared" si="47"/>
        <v>1.0899999999999999</v>
      </c>
      <c r="N15" s="8">
        <f t="shared" ref="N15:O15" si="48">M15-0.03</f>
        <v>1.0599999999999998</v>
      </c>
      <c r="O15" s="8">
        <f t="shared" si="48"/>
        <v>1.0299999999999998</v>
      </c>
      <c r="P15" s="63">
        <f t="shared" ref="P15" si="49">O15-0.02</f>
        <v>1.0099999999999998</v>
      </c>
      <c r="Q15" s="54" t="s">
        <v>120</v>
      </c>
      <c r="R15" s="56" t="s">
        <v>91</v>
      </c>
      <c r="T15" s="31">
        <f t="shared" si="9"/>
        <v>5.6999999999999993</v>
      </c>
      <c r="U15" s="31">
        <f t="shared" si="10"/>
        <v>4.08</v>
      </c>
      <c r="V15" s="31">
        <f t="shared" si="11"/>
        <v>2.1</v>
      </c>
      <c r="W15" s="50">
        <f t="shared" si="17"/>
        <v>0.98999999999999988</v>
      </c>
    </row>
    <row r="16" spans="1:30" x14ac:dyDescent="0.35">
      <c r="A16" s="11" t="s">
        <v>90</v>
      </c>
      <c r="B16" s="78" t="s">
        <v>89</v>
      </c>
      <c r="C16" s="79">
        <v>85</v>
      </c>
      <c r="D16" s="80">
        <f t="shared" si="4"/>
        <v>0.91</v>
      </c>
      <c r="E16" s="80">
        <f t="shared" si="5"/>
        <v>1.04</v>
      </c>
      <c r="F16" s="80">
        <f t="shared" si="6"/>
        <v>1.1000000000000001</v>
      </c>
      <c r="G16" s="8">
        <v>1</v>
      </c>
      <c r="H16" s="8">
        <f t="shared" si="31"/>
        <v>1.1200000000000001</v>
      </c>
      <c r="I16" s="8">
        <f t="shared" si="18"/>
        <v>1.1800000000000002</v>
      </c>
      <c r="J16" s="8">
        <f t="shared" si="13"/>
        <v>1.1500000000000001</v>
      </c>
      <c r="K16" s="8">
        <f t="shared" si="13"/>
        <v>1.1200000000000001</v>
      </c>
      <c r="L16" s="8">
        <f t="shared" ref="L16:M16" si="50">K16-0.08</f>
        <v>1.04</v>
      </c>
      <c r="M16" s="8">
        <f t="shared" si="50"/>
        <v>0.96000000000000008</v>
      </c>
      <c r="N16" s="8">
        <f t="shared" ref="N16:O16" si="51">M16-0.03</f>
        <v>0.93</v>
      </c>
      <c r="O16" s="8">
        <f t="shared" si="51"/>
        <v>0.9</v>
      </c>
      <c r="P16" s="63">
        <f t="shared" ref="P16" si="52">O16-0.02</f>
        <v>0.88</v>
      </c>
      <c r="Q16" s="54" t="s">
        <v>123</v>
      </c>
      <c r="R16" s="56" t="s">
        <v>89</v>
      </c>
      <c r="T16" s="31">
        <f t="shared" si="9"/>
        <v>5.46</v>
      </c>
      <c r="U16" s="31">
        <f t="shared" si="10"/>
        <v>4.16</v>
      </c>
      <c r="V16" s="31">
        <f t="shared" si="11"/>
        <v>2.2000000000000002</v>
      </c>
      <c r="W16" s="50">
        <f t="shared" si="17"/>
        <v>0.98499999999999999</v>
      </c>
    </row>
    <row r="17" spans="1:23" x14ac:dyDescent="0.35">
      <c r="A17" s="49" t="s">
        <v>80</v>
      </c>
      <c r="B17" s="81" t="s">
        <v>88</v>
      </c>
      <c r="C17" s="82">
        <v>150</v>
      </c>
      <c r="D17" s="83">
        <f t="shared" si="4"/>
        <v>1.08</v>
      </c>
      <c r="E17" s="83">
        <f t="shared" si="5"/>
        <v>0.9</v>
      </c>
      <c r="F17" s="83">
        <f t="shared" si="6"/>
        <v>0.9</v>
      </c>
      <c r="G17" s="41">
        <v>1</v>
      </c>
      <c r="H17" s="41">
        <f t="shared" ref="H17:I25" si="53">G17</f>
        <v>1</v>
      </c>
      <c r="I17" s="41">
        <f t="shared" si="53"/>
        <v>1</v>
      </c>
      <c r="J17" s="41">
        <f>I17+0.01</f>
        <v>1.01</v>
      </c>
      <c r="K17" s="41">
        <f>J17+0.02</f>
        <v>1.03</v>
      </c>
      <c r="L17" s="41">
        <f>K17+0.02</f>
        <v>1.05</v>
      </c>
      <c r="M17" s="41">
        <f>L17+0.02</f>
        <v>1.07</v>
      </c>
      <c r="N17" s="41">
        <f>M17+0.02</f>
        <v>1.0900000000000001</v>
      </c>
      <c r="O17" s="41">
        <f t="shared" ref="O17:P25" si="54">N17+0.02</f>
        <v>1.1100000000000001</v>
      </c>
      <c r="P17" s="64">
        <f t="shared" si="54"/>
        <v>1.1300000000000001</v>
      </c>
      <c r="Q17" s="54" t="s">
        <v>121</v>
      </c>
      <c r="R17" s="56" t="s">
        <v>88</v>
      </c>
      <c r="T17" s="31">
        <f t="shared" si="9"/>
        <v>6.48</v>
      </c>
      <c r="U17" s="31">
        <f t="shared" si="10"/>
        <v>3.6</v>
      </c>
      <c r="V17" s="31">
        <f t="shared" si="11"/>
        <v>1.8</v>
      </c>
      <c r="W17" s="50">
        <f t="shared" si="17"/>
        <v>0.9900000000000001</v>
      </c>
    </row>
    <row r="18" spans="1:23" x14ac:dyDescent="0.35">
      <c r="A18" s="49" t="s">
        <v>80</v>
      </c>
      <c r="B18" s="81" t="s">
        <v>87</v>
      </c>
      <c r="C18" s="82">
        <v>120</v>
      </c>
      <c r="D18" s="83">
        <f t="shared" si="4"/>
        <v>1.01</v>
      </c>
      <c r="E18" s="83">
        <f t="shared" si="5"/>
        <v>1</v>
      </c>
      <c r="F18" s="83">
        <f t="shared" si="6"/>
        <v>0.99</v>
      </c>
      <c r="G18" s="41">
        <v>1</v>
      </c>
      <c r="H18" s="41">
        <f t="shared" si="53"/>
        <v>1</v>
      </c>
      <c r="I18" s="41">
        <f t="shared" si="53"/>
        <v>1</v>
      </c>
      <c r="J18" s="41">
        <f t="shared" ref="J18:J25" si="55">I18+0.01</f>
        <v>1.01</v>
      </c>
      <c r="K18" s="41">
        <f t="shared" ref="K18:M18" si="56">J18+0.02</f>
        <v>1.03</v>
      </c>
      <c r="L18" s="41">
        <f t="shared" si="56"/>
        <v>1.05</v>
      </c>
      <c r="M18" s="41">
        <f t="shared" si="56"/>
        <v>1.07</v>
      </c>
      <c r="N18" s="41">
        <f t="shared" ref="N18" si="57">M18+0.02</f>
        <v>1.0900000000000001</v>
      </c>
      <c r="O18" s="41">
        <f t="shared" si="54"/>
        <v>1.1100000000000001</v>
      </c>
      <c r="P18" s="64">
        <f t="shared" si="54"/>
        <v>1.1300000000000001</v>
      </c>
      <c r="Q18" s="54" t="s">
        <v>115</v>
      </c>
      <c r="R18" s="56" t="s">
        <v>87</v>
      </c>
      <c r="T18" s="31">
        <f t="shared" si="9"/>
        <v>6.0600000000000005</v>
      </c>
      <c r="U18" s="31">
        <f t="shared" si="10"/>
        <v>4</v>
      </c>
      <c r="V18" s="31">
        <f t="shared" si="11"/>
        <v>1.98</v>
      </c>
      <c r="W18" s="50">
        <f t="shared" si="17"/>
        <v>1.0033333333333334</v>
      </c>
    </row>
    <row r="19" spans="1:23" x14ac:dyDescent="0.35">
      <c r="A19" s="49" t="s">
        <v>80</v>
      </c>
      <c r="B19" s="81" t="s">
        <v>86</v>
      </c>
      <c r="C19" s="82">
        <v>150</v>
      </c>
      <c r="D19" s="83">
        <f t="shared" si="4"/>
        <v>1.01</v>
      </c>
      <c r="E19" s="83">
        <f t="shared" si="5"/>
        <v>1</v>
      </c>
      <c r="F19" s="83">
        <f t="shared" si="6"/>
        <v>0.99</v>
      </c>
      <c r="G19" s="41">
        <v>1</v>
      </c>
      <c r="H19" s="41">
        <f t="shared" si="53"/>
        <v>1</v>
      </c>
      <c r="I19" s="41">
        <f t="shared" si="53"/>
        <v>1</v>
      </c>
      <c r="J19" s="41">
        <f t="shared" si="55"/>
        <v>1.01</v>
      </c>
      <c r="K19" s="41">
        <f t="shared" ref="K19:M19" si="58">J19+0.02</f>
        <v>1.03</v>
      </c>
      <c r="L19" s="41">
        <f t="shared" si="58"/>
        <v>1.05</v>
      </c>
      <c r="M19" s="41">
        <f t="shared" si="58"/>
        <v>1.07</v>
      </c>
      <c r="N19" s="41">
        <f t="shared" ref="N19" si="59">M19+0.02</f>
        <v>1.0900000000000001</v>
      </c>
      <c r="O19" s="41">
        <f t="shared" si="54"/>
        <v>1.1100000000000001</v>
      </c>
      <c r="P19" s="64">
        <f t="shared" si="54"/>
        <v>1.1300000000000001</v>
      </c>
      <c r="Q19" s="54" t="s">
        <v>115</v>
      </c>
      <c r="R19" s="56" t="s">
        <v>86</v>
      </c>
      <c r="T19" s="31">
        <f t="shared" si="9"/>
        <v>6.0600000000000005</v>
      </c>
      <c r="U19" s="31">
        <f t="shared" si="10"/>
        <v>4</v>
      </c>
      <c r="V19" s="31">
        <f t="shared" si="11"/>
        <v>1.98</v>
      </c>
      <c r="W19" s="50">
        <f t="shared" si="17"/>
        <v>1.0033333333333334</v>
      </c>
    </row>
    <row r="20" spans="1:23" x14ac:dyDescent="0.35">
      <c r="A20" s="49" t="s">
        <v>80</v>
      </c>
      <c r="B20" s="81" t="s">
        <v>85</v>
      </c>
      <c r="C20" s="82">
        <v>140</v>
      </c>
      <c r="D20" s="83">
        <f t="shared" si="4"/>
        <v>1.08</v>
      </c>
      <c r="E20" s="83">
        <f t="shared" si="5"/>
        <v>0.9</v>
      </c>
      <c r="F20" s="83">
        <f t="shared" si="6"/>
        <v>0.9</v>
      </c>
      <c r="G20" s="41">
        <v>1</v>
      </c>
      <c r="H20" s="41">
        <f t="shared" si="53"/>
        <v>1</v>
      </c>
      <c r="I20" s="41">
        <f t="shared" si="53"/>
        <v>1</v>
      </c>
      <c r="J20" s="41">
        <f t="shared" si="55"/>
        <v>1.01</v>
      </c>
      <c r="K20" s="41">
        <f t="shared" ref="K20:M20" si="60">J20+0.02</f>
        <v>1.03</v>
      </c>
      <c r="L20" s="41">
        <f t="shared" si="60"/>
        <v>1.05</v>
      </c>
      <c r="M20" s="41">
        <f t="shared" si="60"/>
        <v>1.07</v>
      </c>
      <c r="N20" s="41">
        <f t="shared" ref="N20" si="61">M20+0.02</f>
        <v>1.0900000000000001</v>
      </c>
      <c r="O20" s="41">
        <f t="shared" si="54"/>
        <v>1.1100000000000001</v>
      </c>
      <c r="P20" s="64">
        <f t="shared" si="54"/>
        <v>1.1300000000000001</v>
      </c>
      <c r="Q20" s="54" t="s">
        <v>121</v>
      </c>
      <c r="R20" s="56" t="s">
        <v>85</v>
      </c>
      <c r="T20" s="31">
        <f t="shared" si="9"/>
        <v>6.48</v>
      </c>
      <c r="U20" s="31">
        <f t="shared" si="10"/>
        <v>3.6</v>
      </c>
      <c r="V20" s="31">
        <f t="shared" si="11"/>
        <v>1.8</v>
      </c>
      <c r="W20" s="50">
        <f t="shared" si="17"/>
        <v>0.9900000000000001</v>
      </c>
    </row>
    <row r="21" spans="1:23" x14ac:dyDescent="0.35">
      <c r="A21" s="49" t="s">
        <v>80</v>
      </c>
      <c r="B21" s="81" t="s">
        <v>84</v>
      </c>
      <c r="C21" s="82">
        <v>115</v>
      </c>
      <c r="D21" s="83">
        <f t="shared" si="4"/>
        <v>1.01</v>
      </c>
      <c r="E21" s="83">
        <f t="shared" si="5"/>
        <v>1</v>
      </c>
      <c r="F21" s="83">
        <f t="shared" si="6"/>
        <v>0.99</v>
      </c>
      <c r="G21" s="41">
        <v>1</v>
      </c>
      <c r="H21" s="41">
        <f t="shared" si="53"/>
        <v>1</v>
      </c>
      <c r="I21" s="41">
        <f t="shared" si="53"/>
        <v>1</v>
      </c>
      <c r="J21" s="41">
        <f t="shared" si="55"/>
        <v>1.01</v>
      </c>
      <c r="K21" s="41">
        <f t="shared" ref="K21:M21" si="62">J21+0.02</f>
        <v>1.03</v>
      </c>
      <c r="L21" s="41">
        <f t="shared" si="62"/>
        <v>1.05</v>
      </c>
      <c r="M21" s="41">
        <f t="shared" si="62"/>
        <v>1.07</v>
      </c>
      <c r="N21" s="41">
        <f t="shared" ref="N21" si="63">M21+0.02</f>
        <v>1.0900000000000001</v>
      </c>
      <c r="O21" s="41">
        <f t="shared" si="54"/>
        <v>1.1100000000000001</v>
      </c>
      <c r="P21" s="64">
        <f t="shared" si="54"/>
        <v>1.1300000000000001</v>
      </c>
      <c r="Q21" s="54" t="s">
        <v>115</v>
      </c>
      <c r="R21" s="56" t="s">
        <v>84</v>
      </c>
      <c r="T21" s="31">
        <f t="shared" si="9"/>
        <v>6.0600000000000005</v>
      </c>
      <c r="U21" s="31">
        <f t="shared" si="10"/>
        <v>4</v>
      </c>
      <c r="V21" s="31">
        <f t="shared" si="11"/>
        <v>1.98</v>
      </c>
      <c r="W21" s="50">
        <f t="shared" si="17"/>
        <v>1.0033333333333334</v>
      </c>
    </row>
    <row r="22" spans="1:23" x14ac:dyDescent="0.35">
      <c r="A22" s="49" t="s">
        <v>80</v>
      </c>
      <c r="B22" s="84" t="s">
        <v>83</v>
      </c>
      <c r="C22" s="82">
        <v>125</v>
      </c>
      <c r="D22" s="83">
        <f t="shared" si="4"/>
        <v>1.01</v>
      </c>
      <c r="E22" s="83">
        <f t="shared" si="5"/>
        <v>1</v>
      </c>
      <c r="F22" s="83">
        <f t="shared" si="6"/>
        <v>0.99</v>
      </c>
      <c r="G22" s="41">
        <v>1</v>
      </c>
      <c r="H22" s="41">
        <f t="shared" si="53"/>
        <v>1</v>
      </c>
      <c r="I22" s="41">
        <f t="shared" si="53"/>
        <v>1</v>
      </c>
      <c r="J22" s="41">
        <f t="shared" si="55"/>
        <v>1.01</v>
      </c>
      <c r="K22" s="41">
        <f t="shared" ref="K22:M22" si="64">J22+0.02</f>
        <v>1.03</v>
      </c>
      <c r="L22" s="41">
        <f t="shared" si="64"/>
        <v>1.05</v>
      </c>
      <c r="M22" s="41">
        <f t="shared" si="64"/>
        <v>1.07</v>
      </c>
      <c r="N22" s="41">
        <f t="shared" ref="N22" si="65">M22+0.02</f>
        <v>1.0900000000000001</v>
      </c>
      <c r="O22" s="41">
        <f t="shared" si="54"/>
        <v>1.1100000000000001</v>
      </c>
      <c r="P22" s="64">
        <f t="shared" si="54"/>
        <v>1.1300000000000001</v>
      </c>
      <c r="Q22" s="54" t="s">
        <v>115</v>
      </c>
      <c r="R22" s="57" t="s">
        <v>83</v>
      </c>
      <c r="T22" s="31">
        <f t="shared" si="9"/>
        <v>6.0600000000000005</v>
      </c>
      <c r="U22" s="31">
        <f t="shared" si="10"/>
        <v>4</v>
      </c>
      <c r="V22" s="31">
        <f t="shared" si="11"/>
        <v>1.98</v>
      </c>
      <c r="W22" s="50">
        <f t="shared" si="17"/>
        <v>1.0033333333333334</v>
      </c>
    </row>
    <row r="23" spans="1:23" x14ac:dyDescent="0.35">
      <c r="A23" s="49" t="s">
        <v>80</v>
      </c>
      <c r="B23" s="81" t="s">
        <v>82</v>
      </c>
      <c r="C23" s="82">
        <v>105</v>
      </c>
      <c r="D23" s="83">
        <f t="shared" si="4"/>
        <v>1.01</v>
      </c>
      <c r="E23" s="83">
        <f t="shared" si="5"/>
        <v>1</v>
      </c>
      <c r="F23" s="83">
        <f t="shared" si="6"/>
        <v>0.99</v>
      </c>
      <c r="G23" s="41">
        <v>1</v>
      </c>
      <c r="H23" s="41">
        <f t="shared" si="53"/>
        <v>1</v>
      </c>
      <c r="I23" s="41">
        <f t="shared" si="53"/>
        <v>1</v>
      </c>
      <c r="J23" s="41">
        <f t="shared" si="55"/>
        <v>1.01</v>
      </c>
      <c r="K23" s="41">
        <f t="shared" ref="K23:M23" si="66">J23+0.02</f>
        <v>1.03</v>
      </c>
      <c r="L23" s="41">
        <f t="shared" si="66"/>
        <v>1.05</v>
      </c>
      <c r="M23" s="41">
        <f t="shared" si="66"/>
        <v>1.07</v>
      </c>
      <c r="N23" s="41">
        <f t="shared" ref="N23" si="67">M23+0.02</f>
        <v>1.0900000000000001</v>
      </c>
      <c r="O23" s="41">
        <f t="shared" si="54"/>
        <v>1.1100000000000001</v>
      </c>
      <c r="P23" s="64">
        <f t="shared" si="54"/>
        <v>1.1300000000000001</v>
      </c>
      <c r="Q23" s="54" t="s">
        <v>115</v>
      </c>
      <c r="R23" s="56" t="s">
        <v>82</v>
      </c>
      <c r="T23" s="31">
        <f t="shared" si="9"/>
        <v>6.0600000000000005</v>
      </c>
      <c r="U23" s="31">
        <f t="shared" si="10"/>
        <v>4</v>
      </c>
      <c r="V23" s="31">
        <f t="shared" si="11"/>
        <v>1.98</v>
      </c>
      <c r="W23" s="50">
        <f t="shared" si="17"/>
        <v>1.0033333333333334</v>
      </c>
    </row>
    <row r="24" spans="1:23" x14ac:dyDescent="0.35">
      <c r="A24" s="49" t="s">
        <v>80</v>
      </c>
      <c r="B24" s="81" t="s">
        <v>81</v>
      </c>
      <c r="C24" s="82">
        <v>115</v>
      </c>
      <c r="D24" s="83">
        <f t="shared" si="4"/>
        <v>1.01</v>
      </c>
      <c r="E24" s="83">
        <f t="shared" si="5"/>
        <v>1</v>
      </c>
      <c r="F24" s="83">
        <f t="shared" si="6"/>
        <v>0.99</v>
      </c>
      <c r="G24" s="41">
        <v>1</v>
      </c>
      <c r="H24" s="41">
        <v>0.92</v>
      </c>
      <c r="I24" s="41">
        <f t="shared" si="53"/>
        <v>0.92</v>
      </c>
      <c r="J24" s="41">
        <f t="shared" si="55"/>
        <v>0.93</v>
      </c>
      <c r="K24" s="41">
        <f t="shared" ref="K24:M24" si="68">J24+0.02</f>
        <v>0.95000000000000007</v>
      </c>
      <c r="L24" s="41">
        <f t="shared" si="68"/>
        <v>0.97000000000000008</v>
      </c>
      <c r="M24" s="41">
        <f t="shared" si="68"/>
        <v>0.9900000000000001</v>
      </c>
      <c r="N24" s="41">
        <f t="shared" ref="N24" si="69">M24+0.02</f>
        <v>1.01</v>
      </c>
      <c r="O24" s="41">
        <f t="shared" si="54"/>
        <v>1.03</v>
      </c>
      <c r="P24" s="64">
        <f t="shared" si="54"/>
        <v>1.05</v>
      </c>
      <c r="Q24" s="54" t="s">
        <v>115</v>
      </c>
      <c r="R24" s="56" t="s">
        <v>81</v>
      </c>
      <c r="T24" s="31">
        <f t="shared" si="9"/>
        <v>6.0600000000000005</v>
      </c>
      <c r="U24" s="31">
        <f t="shared" si="10"/>
        <v>4</v>
      </c>
      <c r="V24" s="31">
        <f t="shared" si="11"/>
        <v>1.98</v>
      </c>
      <c r="W24" s="50">
        <f t="shared" si="17"/>
        <v>1.0033333333333334</v>
      </c>
    </row>
    <row r="25" spans="1:23" x14ac:dyDescent="0.35">
      <c r="A25" s="49" t="s">
        <v>80</v>
      </c>
      <c r="B25" s="85" t="s">
        <v>79</v>
      </c>
      <c r="C25" s="82">
        <v>120</v>
      </c>
      <c r="D25" s="83">
        <f t="shared" si="4"/>
        <v>1.01</v>
      </c>
      <c r="E25" s="83">
        <f t="shared" si="5"/>
        <v>1</v>
      </c>
      <c r="F25" s="83">
        <f t="shared" si="6"/>
        <v>0.99</v>
      </c>
      <c r="G25" s="41">
        <v>1</v>
      </c>
      <c r="H25" s="41">
        <f t="shared" si="53"/>
        <v>1</v>
      </c>
      <c r="I25" s="41">
        <f t="shared" si="53"/>
        <v>1</v>
      </c>
      <c r="J25" s="41">
        <f t="shared" si="55"/>
        <v>1.01</v>
      </c>
      <c r="K25" s="41">
        <f t="shared" ref="K25:M25" si="70">J25+0.02</f>
        <v>1.03</v>
      </c>
      <c r="L25" s="41">
        <f t="shared" si="70"/>
        <v>1.05</v>
      </c>
      <c r="M25" s="41">
        <f t="shared" si="70"/>
        <v>1.07</v>
      </c>
      <c r="N25" s="41">
        <f t="shared" ref="N25" si="71">M25+0.02</f>
        <v>1.0900000000000001</v>
      </c>
      <c r="O25" s="41">
        <f t="shared" si="54"/>
        <v>1.1100000000000001</v>
      </c>
      <c r="P25" s="64">
        <f t="shared" si="54"/>
        <v>1.1300000000000001</v>
      </c>
      <c r="Q25" s="54" t="s">
        <v>115</v>
      </c>
      <c r="R25" s="56" t="s">
        <v>79</v>
      </c>
      <c r="T25" s="31">
        <f t="shared" si="9"/>
        <v>6.0600000000000005</v>
      </c>
      <c r="U25" s="31">
        <f t="shared" si="10"/>
        <v>4</v>
      </c>
      <c r="V25" s="31">
        <f t="shared" si="11"/>
        <v>1.98</v>
      </c>
      <c r="W25" s="50">
        <f t="shared" si="17"/>
        <v>1.0033333333333334</v>
      </c>
    </row>
    <row r="26" spans="1:23" x14ac:dyDescent="0.35">
      <c r="A26" s="48" t="s">
        <v>65</v>
      </c>
      <c r="B26" s="86" t="s">
        <v>78</v>
      </c>
      <c r="C26" s="87">
        <v>165</v>
      </c>
      <c r="D26" s="88">
        <f t="shared" si="4"/>
        <v>0.87</v>
      </c>
      <c r="E26" s="88">
        <f t="shared" si="5"/>
        <v>1.07</v>
      </c>
      <c r="F26" s="88">
        <f t="shared" si="6"/>
        <v>1.1000000000000001</v>
      </c>
      <c r="G26" s="17">
        <v>1</v>
      </c>
      <c r="H26" s="17">
        <v>0.95</v>
      </c>
      <c r="I26" s="17">
        <f>H26</f>
        <v>0.95</v>
      </c>
      <c r="J26" s="17">
        <f t="shared" ref="J26:L26" si="72">I26</f>
        <v>0.95</v>
      </c>
      <c r="K26" s="17">
        <f t="shared" si="72"/>
        <v>0.95</v>
      </c>
      <c r="L26" s="17">
        <f t="shared" si="72"/>
        <v>0.95</v>
      </c>
      <c r="M26" s="17">
        <f>L26+0.01</f>
        <v>0.96</v>
      </c>
      <c r="N26" s="17">
        <f>M26+0.01</f>
        <v>0.97</v>
      </c>
      <c r="O26" s="17">
        <f>N26+0.01</f>
        <v>0.98</v>
      </c>
      <c r="P26" s="65">
        <f>O26+0.01</f>
        <v>0.99</v>
      </c>
      <c r="Q26" s="54" t="s">
        <v>118</v>
      </c>
      <c r="R26" s="56" t="s">
        <v>78</v>
      </c>
      <c r="T26" s="31">
        <f t="shared" si="9"/>
        <v>5.22</v>
      </c>
      <c r="U26" s="31">
        <f t="shared" si="10"/>
        <v>4.28</v>
      </c>
      <c r="V26" s="31">
        <f t="shared" si="11"/>
        <v>2.2000000000000002</v>
      </c>
      <c r="W26" s="50">
        <f t="shared" si="17"/>
        <v>0.97499999999999998</v>
      </c>
    </row>
    <row r="27" spans="1:23" x14ac:dyDescent="0.35">
      <c r="A27" s="48" t="s">
        <v>65</v>
      </c>
      <c r="B27" s="86" t="s">
        <v>137</v>
      </c>
      <c r="C27" s="87">
        <v>165</v>
      </c>
      <c r="D27" s="88">
        <f t="shared" si="4"/>
        <v>0.91</v>
      </c>
      <c r="E27" s="88">
        <f t="shared" si="5"/>
        <v>1.04</v>
      </c>
      <c r="F27" s="88">
        <f t="shared" si="6"/>
        <v>1.1000000000000001</v>
      </c>
      <c r="G27" s="17">
        <v>1</v>
      </c>
      <c r="H27" s="17">
        <v>0.95</v>
      </c>
      <c r="I27" s="17">
        <f t="shared" ref="I27" si="73">H27</f>
        <v>0.95</v>
      </c>
      <c r="J27" s="17">
        <f>I27+0.01</f>
        <v>0.96</v>
      </c>
      <c r="K27" s="17">
        <f>J27+0.02</f>
        <v>0.98</v>
      </c>
      <c r="L27" s="17">
        <f>K27+0.04</f>
        <v>1.02</v>
      </c>
      <c r="M27" s="17">
        <f>L27+0.05</f>
        <v>1.07</v>
      </c>
      <c r="N27" s="17">
        <f>M27+0.05</f>
        <v>1.1200000000000001</v>
      </c>
      <c r="O27" s="17">
        <f>N27+0.05</f>
        <v>1.1700000000000002</v>
      </c>
      <c r="P27" s="65">
        <f>O27+0.05</f>
        <v>1.2200000000000002</v>
      </c>
      <c r="Q27" s="54" t="s">
        <v>123</v>
      </c>
      <c r="R27" s="56" t="s">
        <v>137</v>
      </c>
      <c r="T27" s="31">
        <f t="shared" si="9"/>
        <v>5.46</v>
      </c>
      <c r="U27" s="31">
        <f t="shared" si="10"/>
        <v>4.16</v>
      </c>
      <c r="V27" s="31">
        <f t="shared" si="11"/>
        <v>2.2000000000000002</v>
      </c>
      <c r="W27" s="50">
        <f t="shared" si="17"/>
        <v>0.98499999999999999</v>
      </c>
    </row>
    <row r="28" spans="1:23" x14ac:dyDescent="0.35">
      <c r="A28" s="48" t="s">
        <v>65</v>
      </c>
      <c r="B28" s="89" t="s">
        <v>136</v>
      </c>
      <c r="C28" s="87">
        <v>170</v>
      </c>
      <c r="D28" s="88">
        <f t="shared" si="4"/>
        <v>0.91</v>
      </c>
      <c r="E28" s="88">
        <f t="shared" si="5"/>
        <v>1.04</v>
      </c>
      <c r="F28" s="88">
        <f t="shared" si="6"/>
        <v>1.1000000000000001</v>
      </c>
      <c r="G28" s="17">
        <v>1</v>
      </c>
      <c r="H28" s="17">
        <v>0.95</v>
      </c>
      <c r="I28" s="17">
        <f t="shared" ref="I28:P28" si="74">H28</f>
        <v>0.95</v>
      </c>
      <c r="J28" s="17">
        <f t="shared" si="74"/>
        <v>0.95</v>
      </c>
      <c r="K28" s="17">
        <f t="shared" si="74"/>
        <v>0.95</v>
      </c>
      <c r="L28" s="17">
        <f t="shared" si="74"/>
        <v>0.95</v>
      </c>
      <c r="M28" s="17">
        <f t="shared" si="74"/>
        <v>0.95</v>
      </c>
      <c r="N28" s="17">
        <f t="shared" si="74"/>
        <v>0.95</v>
      </c>
      <c r="O28" s="17">
        <f t="shared" si="74"/>
        <v>0.95</v>
      </c>
      <c r="P28" s="65">
        <f t="shared" si="74"/>
        <v>0.95</v>
      </c>
      <c r="Q28" s="54" t="s">
        <v>123</v>
      </c>
      <c r="R28" s="56" t="s">
        <v>136</v>
      </c>
      <c r="T28" s="31">
        <f t="shared" si="9"/>
        <v>5.46</v>
      </c>
      <c r="U28" s="31">
        <f t="shared" si="10"/>
        <v>4.16</v>
      </c>
      <c r="V28" s="31">
        <f t="shared" si="11"/>
        <v>2.2000000000000002</v>
      </c>
      <c r="W28" s="50">
        <f t="shared" si="17"/>
        <v>0.98499999999999999</v>
      </c>
    </row>
    <row r="29" spans="1:23" x14ac:dyDescent="0.35">
      <c r="A29" s="48" t="s">
        <v>65</v>
      </c>
      <c r="B29" s="86" t="s">
        <v>77</v>
      </c>
      <c r="C29" s="87">
        <v>100</v>
      </c>
      <c r="D29" s="88">
        <f t="shared" si="4"/>
        <v>0.91</v>
      </c>
      <c r="E29" s="88">
        <f t="shared" si="5"/>
        <v>1.04</v>
      </c>
      <c r="F29" s="88">
        <f t="shared" si="6"/>
        <v>1.1000000000000001</v>
      </c>
      <c r="G29" s="17">
        <v>1</v>
      </c>
      <c r="H29" s="17">
        <v>0.95</v>
      </c>
      <c r="I29" s="17">
        <f t="shared" ref="I29:P29" si="75">H29</f>
        <v>0.95</v>
      </c>
      <c r="J29" s="17">
        <f t="shared" si="75"/>
        <v>0.95</v>
      </c>
      <c r="K29" s="17">
        <f t="shared" si="75"/>
        <v>0.95</v>
      </c>
      <c r="L29" s="17">
        <f t="shared" si="75"/>
        <v>0.95</v>
      </c>
      <c r="M29" s="17">
        <f t="shared" si="75"/>
        <v>0.95</v>
      </c>
      <c r="N29" s="17">
        <f t="shared" si="75"/>
        <v>0.95</v>
      </c>
      <c r="O29" s="17">
        <f t="shared" si="75"/>
        <v>0.95</v>
      </c>
      <c r="P29" s="65">
        <f t="shared" si="75"/>
        <v>0.95</v>
      </c>
      <c r="Q29" s="54" t="s">
        <v>123</v>
      </c>
      <c r="R29" s="56" t="s">
        <v>77</v>
      </c>
      <c r="T29" s="31">
        <f t="shared" si="9"/>
        <v>5.46</v>
      </c>
      <c r="U29" s="31">
        <f t="shared" si="10"/>
        <v>4.16</v>
      </c>
      <c r="V29" s="31">
        <f t="shared" si="11"/>
        <v>2.2000000000000002</v>
      </c>
      <c r="W29" s="50">
        <f t="shared" si="17"/>
        <v>0.98499999999999999</v>
      </c>
    </row>
    <row r="30" spans="1:23" x14ac:dyDescent="0.35">
      <c r="A30" s="48" t="s">
        <v>65</v>
      </c>
      <c r="B30" s="86" t="s">
        <v>76</v>
      </c>
      <c r="C30" s="87">
        <v>160</v>
      </c>
      <c r="D30" s="88">
        <f t="shared" si="4"/>
        <v>0.87</v>
      </c>
      <c r="E30" s="88">
        <f t="shared" si="5"/>
        <v>1.07</v>
      </c>
      <c r="F30" s="88">
        <f t="shared" si="6"/>
        <v>1.1000000000000001</v>
      </c>
      <c r="G30" s="17">
        <v>1</v>
      </c>
      <c r="H30" s="17">
        <v>0.95</v>
      </c>
      <c r="I30" s="17">
        <f t="shared" ref="I30:L30" si="76">H30</f>
        <v>0.95</v>
      </c>
      <c r="J30" s="17">
        <f t="shared" si="76"/>
        <v>0.95</v>
      </c>
      <c r="K30" s="17">
        <f t="shared" si="76"/>
        <v>0.95</v>
      </c>
      <c r="L30" s="17">
        <f t="shared" si="76"/>
        <v>0.95</v>
      </c>
      <c r="M30" s="17">
        <f t="shared" ref="M30:P31" si="77">L30+0.03</f>
        <v>0.98</v>
      </c>
      <c r="N30" s="17">
        <f t="shared" si="77"/>
        <v>1.01</v>
      </c>
      <c r="O30" s="17">
        <f t="shared" si="77"/>
        <v>1.04</v>
      </c>
      <c r="P30" s="65">
        <f t="shared" si="77"/>
        <v>1.07</v>
      </c>
      <c r="Q30" s="54" t="s">
        <v>118</v>
      </c>
      <c r="R30" s="56" t="s">
        <v>76</v>
      </c>
      <c r="T30" s="31">
        <f t="shared" si="9"/>
        <v>5.22</v>
      </c>
      <c r="U30" s="31">
        <f t="shared" si="10"/>
        <v>4.28</v>
      </c>
      <c r="V30" s="31">
        <f t="shared" si="11"/>
        <v>2.2000000000000002</v>
      </c>
      <c r="W30" s="50">
        <f t="shared" si="17"/>
        <v>0.97499999999999998</v>
      </c>
    </row>
    <row r="31" spans="1:23" x14ac:dyDescent="0.35">
      <c r="A31" s="48" t="s">
        <v>65</v>
      </c>
      <c r="B31" s="86" t="s">
        <v>75</v>
      </c>
      <c r="C31" s="87">
        <v>160</v>
      </c>
      <c r="D31" s="88">
        <f t="shared" si="4"/>
        <v>0.91</v>
      </c>
      <c r="E31" s="88">
        <f t="shared" si="5"/>
        <v>1.04</v>
      </c>
      <c r="F31" s="88">
        <f t="shared" si="6"/>
        <v>1.1000000000000001</v>
      </c>
      <c r="G31" s="17">
        <v>1</v>
      </c>
      <c r="H31" s="17">
        <v>0.95</v>
      </c>
      <c r="I31" s="17">
        <f t="shared" ref="I31" si="78">H31</f>
        <v>0.95</v>
      </c>
      <c r="J31" s="17">
        <f>I31+0.01</f>
        <v>0.96</v>
      </c>
      <c r="K31" s="17">
        <f>J31+0.02</f>
        <v>0.98</v>
      </c>
      <c r="L31" s="17">
        <f>K31+0.03</f>
        <v>1.01</v>
      </c>
      <c r="M31" s="17">
        <f t="shared" si="77"/>
        <v>1.04</v>
      </c>
      <c r="N31" s="17">
        <f>M31+0.06</f>
        <v>1.1000000000000001</v>
      </c>
      <c r="O31" s="17">
        <f t="shared" si="77"/>
        <v>1.1300000000000001</v>
      </c>
      <c r="P31" s="65">
        <f t="shared" si="77"/>
        <v>1.1600000000000001</v>
      </c>
      <c r="Q31" s="54" t="s">
        <v>123</v>
      </c>
      <c r="R31" s="56" t="s">
        <v>75</v>
      </c>
      <c r="T31" s="31">
        <f t="shared" si="9"/>
        <v>5.46</v>
      </c>
      <c r="U31" s="31">
        <f t="shared" si="10"/>
        <v>4.16</v>
      </c>
      <c r="V31" s="31">
        <f t="shared" si="11"/>
        <v>2.2000000000000002</v>
      </c>
      <c r="W31" s="50">
        <f t="shared" si="17"/>
        <v>0.98499999999999999</v>
      </c>
    </row>
    <row r="32" spans="1:23" x14ac:dyDescent="0.35">
      <c r="A32" s="48" t="s">
        <v>65</v>
      </c>
      <c r="B32" s="86" t="s">
        <v>74</v>
      </c>
      <c r="C32" s="87">
        <v>170</v>
      </c>
      <c r="D32" s="88">
        <f t="shared" si="4"/>
        <v>0.87</v>
      </c>
      <c r="E32" s="88">
        <f t="shared" si="5"/>
        <v>1.07</v>
      </c>
      <c r="F32" s="88">
        <f t="shared" si="6"/>
        <v>1.1000000000000001</v>
      </c>
      <c r="G32" s="17">
        <v>1</v>
      </c>
      <c r="H32" s="17">
        <v>0.95</v>
      </c>
      <c r="I32" s="17">
        <f t="shared" ref="I32:M32" si="79">H32</f>
        <v>0.95</v>
      </c>
      <c r="J32" s="17">
        <f t="shared" si="79"/>
        <v>0.95</v>
      </c>
      <c r="K32" s="17">
        <f t="shared" si="79"/>
        <v>0.95</v>
      </c>
      <c r="L32" s="17">
        <f t="shared" si="79"/>
        <v>0.95</v>
      </c>
      <c r="M32" s="17">
        <f t="shared" si="79"/>
        <v>0.95</v>
      </c>
      <c r="N32" s="17">
        <f t="shared" ref="N32:P33" si="80">M32+0.03</f>
        <v>0.98</v>
      </c>
      <c r="O32" s="17">
        <f t="shared" si="80"/>
        <v>1.01</v>
      </c>
      <c r="P32" s="65">
        <f t="shared" si="80"/>
        <v>1.04</v>
      </c>
      <c r="Q32" s="54" t="s">
        <v>118</v>
      </c>
      <c r="R32" s="56" t="s">
        <v>74</v>
      </c>
      <c r="T32" s="31">
        <f t="shared" si="9"/>
        <v>5.22</v>
      </c>
      <c r="U32" s="31">
        <f t="shared" si="10"/>
        <v>4.28</v>
      </c>
      <c r="V32" s="31">
        <f t="shared" si="11"/>
        <v>2.2000000000000002</v>
      </c>
      <c r="W32" s="50">
        <f t="shared" si="17"/>
        <v>0.97499999999999998</v>
      </c>
    </row>
    <row r="33" spans="1:23" x14ac:dyDescent="0.35">
      <c r="A33" s="48" t="s">
        <v>65</v>
      </c>
      <c r="B33" s="86" t="s">
        <v>135</v>
      </c>
      <c r="C33" s="87">
        <v>180</v>
      </c>
      <c r="D33" s="88">
        <f t="shared" si="4"/>
        <v>0.95</v>
      </c>
      <c r="E33" s="88">
        <f t="shared" si="5"/>
        <v>1.02</v>
      </c>
      <c r="F33" s="88">
        <f t="shared" si="6"/>
        <v>1.05</v>
      </c>
      <c r="G33" s="17">
        <v>1</v>
      </c>
      <c r="H33" s="17">
        <v>0.93</v>
      </c>
      <c r="I33" s="17">
        <f t="shared" ref="I33:J33" si="81">H33</f>
        <v>0.93</v>
      </c>
      <c r="J33" s="17">
        <f t="shared" si="81"/>
        <v>0.93</v>
      </c>
      <c r="K33" s="17">
        <f>J33+0.02</f>
        <v>0.95000000000000007</v>
      </c>
      <c r="L33" s="17">
        <f>K33+0.02</f>
        <v>0.97000000000000008</v>
      </c>
      <c r="M33" s="17">
        <f>L33+0.03</f>
        <v>1</v>
      </c>
      <c r="N33" s="17">
        <f>M33+0.05</f>
        <v>1.05</v>
      </c>
      <c r="O33" s="17">
        <f t="shared" si="80"/>
        <v>1.08</v>
      </c>
      <c r="P33" s="65">
        <f t="shared" si="80"/>
        <v>1.1100000000000001</v>
      </c>
      <c r="Q33" s="54" t="s">
        <v>120</v>
      </c>
      <c r="R33" s="56" t="s">
        <v>135</v>
      </c>
      <c r="T33" s="31">
        <f t="shared" si="9"/>
        <v>5.6999999999999993</v>
      </c>
      <c r="U33" s="31">
        <f t="shared" si="10"/>
        <v>4.08</v>
      </c>
      <c r="V33" s="31">
        <f t="shared" si="11"/>
        <v>2.1</v>
      </c>
      <c r="W33" s="50">
        <f t="shared" si="17"/>
        <v>0.98999999999999988</v>
      </c>
    </row>
    <row r="34" spans="1:23" x14ac:dyDescent="0.35">
      <c r="A34" s="48" t="s">
        <v>65</v>
      </c>
      <c r="B34" s="86" t="s">
        <v>134</v>
      </c>
      <c r="C34" s="87">
        <v>210</v>
      </c>
      <c r="D34" s="88">
        <f t="shared" si="4"/>
        <v>0.87</v>
      </c>
      <c r="E34" s="88">
        <f t="shared" si="5"/>
        <v>1.07</v>
      </c>
      <c r="F34" s="88">
        <f t="shared" si="6"/>
        <v>1.1000000000000001</v>
      </c>
      <c r="G34" s="17">
        <v>1</v>
      </c>
      <c r="H34" s="17">
        <v>0.95</v>
      </c>
      <c r="I34" s="17">
        <f t="shared" ref="I34:P34" si="82">H34</f>
        <v>0.95</v>
      </c>
      <c r="J34" s="17">
        <f t="shared" si="82"/>
        <v>0.95</v>
      </c>
      <c r="K34" s="17">
        <f t="shared" si="82"/>
        <v>0.95</v>
      </c>
      <c r="L34" s="17">
        <f t="shared" si="82"/>
        <v>0.95</v>
      </c>
      <c r="M34" s="17">
        <f t="shared" si="82"/>
        <v>0.95</v>
      </c>
      <c r="N34" s="17">
        <f t="shared" si="82"/>
        <v>0.95</v>
      </c>
      <c r="O34" s="17">
        <f t="shared" si="82"/>
        <v>0.95</v>
      </c>
      <c r="P34" s="65">
        <f t="shared" si="82"/>
        <v>0.95</v>
      </c>
      <c r="Q34" s="54" t="s">
        <v>118</v>
      </c>
      <c r="R34" s="57" t="s">
        <v>134</v>
      </c>
      <c r="T34" s="31">
        <f t="shared" si="9"/>
        <v>5.22</v>
      </c>
      <c r="U34" s="31">
        <f t="shared" si="10"/>
        <v>4.28</v>
      </c>
      <c r="V34" s="31">
        <f t="shared" si="11"/>
        <v>2.2000000000000002</v>
      </c>
      <c r="W34" s="50">
        <f t="shared" si="17"/>
        <v>0.97499999999999998</v>
      </c>
    </row>
    <row r="35" spans="1:23" x14ac:dyDescent="0.35">
      <c r="A35" s="48" t="s">
        <v>65</v>
      </c>
      <c r="B35" s="86" t="s">
        <v>133</v>
      </c>
      <c r="C35" s="87">
        <v>235</v>
      </c>
      <c r="D35" s="88">
        <f t="shared" si="4"/>
        <v>0.91</v>
      </c>
      <c r="E35" s="88">
        <f t="shared" si="5"/>
        <v>1.04</v>
      </c>
      <c r="F35" s="88">
        <f t="shared" si="6"/>
        <v>1.1000000000000001</v>
      </c>
      <c r="G35" s="17">
        <v>1</v>
      </c>
      <c r="H35" s="17">
        <v>0.95</v>
      </c>
      <c r="I35" s="17">
        <f t="shared" ref="I35:P35" si="83">H35</f>
        <v>0.95</v>
      </c>
      <c r="J35" s="17">
        <f t="shared" si="83"/>
        <v>0.95</v>
      </c>
      <c r="K35" s="17">
        <f t="shared" si="83"/>
        <v>0.95</v>
      </c>
      <c r="L35" s="17">
        <f t="shared" si="83"/>
        <v>0.95</v>
      </c>
      <c r="M35" s="17">
        <f t="shared" si="83"/>
        <v>0.95</v>
      </c>
      <c r="N35" s="17">
        <f t="shared" si="83"/>
        <v>0.95</v>
      </c>
      <c r="O35" s="17">
        <f t="shared" si="83"/>
        <v>0.95</v>
      </c>
      <c r="P35" s="65">
        <f t="shared" si="83"/>
        <v>0.95</v>
      </c>
      <c r="Q35" s="54" t="s">
        <v>123</v>
      </c>
      <c r="R35" s="56" t="s">
        <v>133</v>
      </c>
      <c r="T35" s="31">
        <f t="shared" si="9"/>
        <v>5.46</v>
      </c>
      <c r="U35" s="31">
        <f t="shared" si="10"/>
        <v>4.16</v>
      </c>
      <c r="V35" s="31">
        <f t="shared" si="11"/>
        <v>2.2000000000000002</v>
      </c>
      <c r="W35" s="50">
        <f t="shared" si="17"/>
        <v>0.98499999999999999</v>
      </c>
    </row>
    <row r="36" spans="1:23" x14ac:dyDescent="0.35">
      <c r="A36" s="48" t="s">
        <v>65</v>
      </c>
      <c r="B36" s="86" t="s">
        <v>132</v>
      </c>
      <c r="C36" s="87">
        <v>165</v>
      </c>
      <c r="D36" s="88">
        <f t="shared" ref="D36:D70" si="84">VLOOKUP($Q36,$Y$4:$AB$11,2,FALSE)</f>
        <v>0.87</v>
      </c>
      <c r="E36" s="88">
        <f t="shared" ref="E36:E67" si="85">VLOOKUP($Q36,$Y$4:$AB$11,3,FALSE)</f>
        <v>1.07</v>
      </c>
      <c r="F36" s="88">
        <f t="shared" ref="F36:F67" si="86">VLOOKUP($Q36,$Y$4:$AB$11,4,FALSE)</f>
        <v>1.1000000000000001</v>
      </c>
      <c r="G36" s="17">
        <v>1</v>
      </c>
      <c r="H36" s="17">
        <v>0.95</v>
      </c>
      <c r="I36" s="17">
        <f t="shared" ref="I36:J36" si="87">H36</f>
        <v>0.95</v>
      </c>
      <c r="J36" s="17">
        <f t="shared" si="87"/>
        <v>0.95</v>
      </c>
      <c r="K36" s="17">
        <f>J36+0.03</f>
        <v>0.98</v>
      </c>
      <c r="L36" s="17">
        <f t="shared" ref="L36:P37" si="88">K36+0.04</f>
        <v>1.02</v>
      </c>
      <c r="M36" s="17">
        <f t="shared" si="88"/>
        <v>1.06</v>
      </c>
      <c r="N36" s="17">
        <f>M36+0.06</f>
        <v>1.1200000000000001</v>
      </c>
      <c r="O36" s="17">
        <f t="shared" si="88"/>
        <v>1.1600000000000001</v>
      </c>
      <c r="P36" s="65">
        <f t="shared" si="88"/>
        <v>1.2000000000000002</v>
      </c>
      <c r="Q36" s="54" t="s">
        <v>118</v>
      </c>
      <c r="R36" s="56" t="s">
        <v>132</v>
      </c>
      <c r="T36" s="31">
        <f t="shared" ref="T36:T67" si="89">D36*T$3</f>
        <v>5.22</v>
      </c>
      <c r="U36" s="31">
        <f t="shared" ref="U36:U67" si="90">E36*U$3</f>
        <v>4.28</v>
      </c>
      <c r="V36" s="31">
        <f t="shared" ref="V36:V67" si="91">F36*V$3</f>
        <v>2.2000000000000002</v>
      </c>
      <c r="W36" s="50">
        <f t="shared" si="17"/>
        <v>0.97499999999999998</v>
      </c>
    </row>
    <row r="37" spans="1:23" x14ac:dyDescent="0.35">
      <c r="A37" s="48" t="s">
        <v>65</v>
      </c>
      <c r="B37" s="90" t="s">
        <v>73</v>
      </c>
      <c r="C37" s="87">
        <v>160</v>
      </c>
      <c r="D37" s="88">
        <f t="shared" si="84"/>
        <v>0.91</v>
      </c>
      <c r="E37" s="88">
        <f t="shared" si="85"/>
        <v>1.04</v>
      </c>
      <c r="F37" s="88">
        <f t="shared" si="86"/>
        <v>1.1000000000000001</v>
      </c>
      <c r="G37" s="17">
        <v>1</v>
      </c>
      <c r="H37" s="17">
        <v>0.95</v>
      </c>
      <c r="I37" s="17">
        <f t="shared" ref="I37" si="92">H37</f>
        <v>0.95</v>
      </c>
      <c r="J37" s="17">
        <f t="shared" ref="J37:K37" si="93">I37+0.02</f>
        <v>0.97</v>
      </c>
      <c r="K37" s="17">
        <f t="shared" si="93"/>
        <v>0.99</v>
      </c>
      <c r="L37" s="17">
        <f t="shared" si="88"/>
        <v>1.03</v>
      </c>
      <c r="M37" s="17">
        <f>L37+0.05</f>
        <v>1.08</v>
      </c>
      <c r="N37" s="17">
        <f>M37+0.08</f>
        <v>1.1600000000000001</v>
      </c>
      <c r="O37" s="17">
        <f>N37+0.05</f>
        <v>1.2100000000000002</v>
      </c>
      <c r="P37" s="65">
        <f>O37+0.05</f>
        <v>1.2600000000000002</v>
      </c>
      <c r="Q37" s="54" t="s">
        <v>123</v>
      </c>
      <c r="R37" s="56" t="s">
        <v>73</v>
      </c>
      <c r="T37" s="31">
        <f t="shared" si="89"/>
        <v>5.46</v>
      </c>
      <c r="U37" s="31">
        <f t="shared" si="90"/>
        <v>4.16</v>
      </c>
      <c r="V37" s="31">
        <f t="shared" si="91"/>
        <v>2.2000000000000002</v>
      </c>
      <c r="W37" s="50">
        <f t="shared" si="17"/>
        <v>0.98499999999999999</v>
      </c>
    </row>
    <row r="38" spans="1:23" x14ac:dyDescent="0.35">
      <c r="A38" s="48" t="s">
        <v>65</v>
      </c>
      <c r="B38" s="86" t="s">
        <v>131</v>
      </c>
      <c r="C38" s="87">
        <v>170</v>
      </c>
      <c r="D38" s="88">
        <f t="shared" si="84"/>
        <v>0.91</v>
      </c>
      <c r="E38" s="88">
        <f t="shared" si="85"/>
        <v>1.04</v>
      </c>
      <c r="F38" s="88">
        <f t="shared" si="86"/>
        <v>1.1000000000000001</v>
      </c>
      <c r="G38" s="17">
        <v>1</v>
      </c>
      <c r="H38" s="17">
        <v>0.95</v>
      </c>
      <c r="I38" s="17">
        <f t="shared" ref="I38:P38" si="94">H38</f>
        <v>0.95</v>
      </c>
      <c r="J38" s="17">
        <f t="shared" si="94"/>
        <v>0.95</v>
      </c>
      <c r="K38" s="17">
        <f t="shared" si="94"/>
        <v>0.95</v>
      </c>
      <c r="L38" s="17">
        <f t="shared" si="94"/>
        <v>0.95</v>
      </c>
      <c r="M38" s="17">
        <f t="shared" si="94"/>
        <v>0.95</v>
      </c>
      <c r="N38" s="17">
        <f t="shared" si="94"/>
        <v>0.95</v>
      </c>
      <c r="O38" s="17">
        <f t="shared" si="94"/>
        <v>0.95</v>
      </c>
      <c r="P38" s="65">
        <f t="shared" si="94"/>
        <v>0.95</v>
      </c>
      <c r="Q38" s="54" t="s">
        <v>123</v>
      </c>
      <c r="R38" s="56" t="s">
        <v>131</v>
      </c>
      <c r="T38" s="31">
        <f t="shared" si="89"/>
        <v>5.46</v>
      </c>
      <c r="U38" s="31">
        <f t="shared" si="90"/>
        <v>4.16</v>
      </c>
      <c r="V38" s="31">
        <f t="shared" si="91"/>
        <v>2.2000000000000002</v>
      </c>
      <c r="W38" s="50">
        <f t="shared" si="17"/>
        <v>0.98499999999999999</v>
      </c>
    </row>
    <row r="39" spans="1:23" x14ac:dyDescent="0.35">
      <c r="A39" s="48" t="s">
        <v>65</v>
      </c>
      <c r="B39" s="86" t="s">
        <v>72</v>
      </c>
      <c r="C39" s="87">
        <v>170</v>
      </c>
      <c r="D39" s="88">
        <f t="shared" si="84"/>
        <v>0.91</v>
      </c>
      <c r="E39" s="88">
        <f t="shared" si="85"/>
        <v>1.04</v>
      </c>
      <c r="F39" s="88">
        <f t="shared" si="86"/>
        <v>1.1000000000000001</v>
      </c>
      <c r="G39" s="17">
        <v>1</v>
      </c>
      <c r="H39" s="17">
        <v>0.95</v>
      </c>
      <c r="I39" s="17">
        <f t="shared" ref="I39:P39" si="95">H39</f>
        <v>0.95</v>
      </c>
      <c r="J39" s="17">
        <f t="shared" si="95"/>
        <v>0.95</v>
      </c>
      <c r="K39" s="17">
        <f t="shared" si="95"/>
        <v>0.95</v>
      </c>
      <c r="L39" s="17">
        <f t="shared" si="95"/>
        <v>0.95</v>
      </c>
      <c r="M39" s="17">
        <f t="shared" si="95"/>
        <v>0.95</v>
      </c>
      <c r="N39" s="17">
        <f t="shared" si="95"/>
        <v>0.95</v>
      </c>
      <c r="O39" s="17">
        <f t="shared" si="95"/>
        <v>0.95</v>
      </c>
      <c r="P39" s="65">
        <f t="shared" si="95"/>
        <v>0.95</v>
      </c>
      <c r="Q39" s="54" t="s">
        <v>123</v>
      </c>
      <c r="R39" s="56" t="s">
        <v>72</v>
      </c>
      <c r="T39" s="31">
        <f t="shared" si="89"/>
        <v>5.46</v>
      </c>
      <c r="U39" s="31">
        <f t="shared" si="90"/>
        <v>4.16</v>
      </c>
      <c r="V39" s="31">
        <f t="shared" si="91"/>
        <v>2.2000000000000002</v>
      </c>
      <c r="W39" s="50">
        <f t="shared" si="17"/>
        <v>0.98499999999999999</v>
      </c>
    </row>
    <row r="40" spans="1:23" x14ac:dyDescent="0.35">
      <c r="A40" s="48" t="s">
        <v>65</v>
      </c>
      <c r="B40" s="86" t="s">
        <v>71</v>
      </c>
      <c r="C40" s="87">
        <v>160</v>
      </c>
      <c r="D40" s="88">
        <f t="shared" si="84"/>
        <v>0.87</v>
      </c>
      <c r="E40" s="88">
        <f t="shared" si="85"/>
        <v>1.07</v>
      </c>
      <c r="F40" s="88">
        <f t="shared" si="86"/>
        <v>1.1000000000000001</v>
      </c>
      <c r="G40" s="17">
        <v>1</v>
      </c>
      <c r="H40" s="17">
        <v>0.95</v>
      </c>
      <c r="I40" s="17">
        <f t="shared" ref="I40:P40" si="96">H40</f>
        <v>0.95</v>
      </c>
      <c r="J40" s="17">
        <f t="shared" si="96"/>
        <v>0.95</v>
      </c>
      <c r="K40" s="17">
        <f t="shared" si="96"/>
        <v>0.95</v>
      </c>
      <c r="L40" s="17">
        <f t="shared" si="96"/>
        <v>0.95</v>
      </c>
      <c r="M40" s="17">
        <f t="shared" si="96"/>
        <v>0.95</v>
      </c>
      <c r="N40" s="17">
        <f t="shared" si="96"/>
        <v>0.95</v>
      </c>
      <c r="O40" s="17">
        <f t="shared" si="96"/>
        <v>0.95</v>
      </c>
      <c r="P40" s="65">
        <f t="shared" si="96"/>
        <v>0.95</v>
      </c>
      <c r="Q40" s="54" t="s">
        <v>118</v>
      </c>
      <c r="R40" s="56" t="s">
        <v>71</v>
      </c>
      <c r="T40" s="31">
        <f t="shared" si="89"/>
        <v>5.22</v>
      </c>
      <c r="U40" s="31">
        <f t="shared" si="90"/>
        <v>4.28</v>
      </c>
      <c r="V40" s="31">
        <f t="shared" si="91"/>
        <v>2.2000000000000002</v>
      </c>
      <c r="W40" s="50">
        <f t="shared" si="17"/>
        <v>0.97499999999999998</v>
      </c>
    </row>
    <row r="41" spans="1:23" x14ac:dyDescent="0.35">
      <c r="A41" s="48" t="s">
        <v>65</v>
      </c>
      <c r="B41" s="86" t="s">
        <v>70</v>
      </c>
      <c r="C41" s="87">
        <v>175</v>
      </c>
      <c r="D41" s="88">
        <f t="shared" si="84"/>
        <v>0.95</v>
      </c>
      <c r="E41" s="88">
        <f t="shared" si="85"/>
        <v>1.02</v>
      </c>
      <c r="F41" s="88">
        <f t="shared" si="86"/>
        <v>1.05</v>
      </c>
      <c r="G41" s="17">
        <v>1</v>
      </c>
      <c r="H41" s="17">
        <v>0.95</v>
      </c>
      <c r="I41" s="17">
        <f t="shared" ref="I41:P41" si="97">H41</f>
        <v>0.95</v>
      </c>
      <c r="J41" s="17">
        <f t="shared" si="97"/>
        <v>0.95</v>
      </c>
      <c r="K41" s="17">
        <f t="shared" si="97"/>
        <v>0.95</v>
      </c>
      <c r="L41" s="17">
        <f t="shared" si="97"/>
        <v>0.95</v>
      </c>
      <c r="M41" s="17">
        <f t="shared" si="97"/>
        <v>0.95</v>
      </c>
      <c r="N41" s="17">
        <f t="shared" si="97"/>
        <v>0.95</v>
      </c>
      <c r="O41" s="17">
        <f t="shared" si="97"/>
        <v>0.95</v>
      </c>
      <c r="P41" s="65">
        <f t="shared" si="97"/>
        <v>0.95</v>
      </c>
      <c r="Q41" s="54" t="s">
        <v>120</v>
      </c>
      <c r="R41" s="56" t="s">
        <v>70</v>
      </c>
      <c r="T41" s="31">
        <f t="shared" si="89"/>
        <v>5.6999999999999993</v>
      </c>
      <c r="U41" s="31">
        <f t="shared" si="90"/>
        <v>4.08</v>
      </c>
      <c r="V41" s="31">
        <f t="shared" si="91"/>
        <v>2.1</v>
      </c>
      <c r="W41" s="50">
        <f t="shared" si="17"/>
        <v>0.98999999999999988</v>
      </c>
    </row>
    <row r="42" spans="1:23" x14ac:dyDescent="0.35">
      <c r="A42" s="48" t="s">
        <v>65</v>
      </c>
      <c r="B42" s="86" t="s">
        <v>69</v>
      </c>
      <c r="C42" s="87">
        <v>160</v>
      </c>
      <c r="D42" s="88">
        <f t="shared" si="84"/>
        <v>0.91</v>
      </c>
      <c r="E42" s="88">
        <f t="shared" si="85"/>
        <v>1.04</v>
      </c>
      <c r="F42" s="88">
        <f t="shared" si="86"/>
        <v>1.1000000000000001</v>
      </c>
      <c r="G42" s="17">
        <v>1</v>
      </c>
      <c r="H42" s="17">
        <v>0.95</v>
      </c>
      <c r="I42" s="17">
        <f t="shared" ref="I42:P42" si="98">H42</f>
        <v>0.95</v>
      </c>
      <c r="J42" s="17">
        <f>I42-0.02</f>
        <v>0.92999999999999994</v>
      </c>
      <c r="K42" s="17">
        <f>J42+0.04</f>
        <v>0.97</v>
      </c>
      <c r="L42" s="17">
        <f>K42+0.02</f>
        <v>0.99</v>
      </c>
      <c r="M42" s="17">
        <f>L42+0.02</f>
        <v>1.01</v>
      </c>
      <c r="N42" s="17">
        <f>M42+0.05</f>
        <v>1.06</v>
      </c>
      <c r="O42" s="17">
        <f t="shared" si="98"/>
        <v>1.06</v>
      </c>
      <c r="P42" s="65">
        <f t="shared" si="98"/>
        <v>1.06</v>
      </c>
      <c r="Q42" s="54" t="s">
        <v>123</v>
      </c>
      <c r="R42" s="56" t="s">
        <v>69</v>
      </c>
      <c r="T42" s="31">
        <f t="shared" si="89"/>
        <v>5.46</v>
      </c>
      <c r="U42" s="31">
        <f t="shared" si="90"/>
        <v>4.16</v>
      </c>
      <c r="V42" s="31">
        <f t="shared" si="91"/>
        <v>2.2000000000000002</v>
      </c>
      <c r="W42" s="50">
        <f t="shared" si="17"/>
        <v>0.98499999999999999</v>
      </c>
    </row>
    <row r="43" spans="1:23" x14ac:dyDescent="0.35">
      <c r="A43" s="48" t="s">
        <v>65</v>
      </c>
      <c r="B43" s="86" t="s">
        <v>130</v>
      </c>
      <c r="C43" s="87">
        <v>220</v>
      </c>
      <c r="D43" s="88">
        <f t="shared" si="84"/>
        <v>0.91</v>
      </c>
      <c r="E43" s="88">
        <f t="shared" si="85"/>
        <v>1.04</v>
      </c>
      <c r="F43" s="88">
        <f t="shared" si="86"/>
        <v>1.1000000000000001</v>
      </c>
      <c r="G43" s="17">
        <v>1</v>
      </c>
      <c r="H43" s="17">
        <v>0.95</v>
      </c>
      <c r="I43" s="17">
        <f t="shared" ref="I43:P43" si="99">H43</f>
        <v>0.95</v>
      </c>
      <c r="J43" s="17">
        <f t="shared" si="99"/>
        <v>0.95</v>
      </c>
      <c r="K43" s="17">
        <f t="shared" si="99"/>
        <v>0.95</v>
      </c>
      <c r="L43" s="17">
        <f t="shared" si="99"/>
        <v>0.95</v>
      </c>
      <c r="M43" s="17">
        <f t="shared" si="99"/>
        <v>0.95</v>
      </c>
      <c r="N43" s="17">
        <f t="shared" si="99"/>
        <v>0.95</v>
      </c>
      <c r="O43" s="17">
        <f t="shared" si="99"/>
        <v>0.95</v>
      </c>
      <c r="P43" s="65">
        <f t="shared" si="99"/>
        <v>0.95</v>
      </c>
      <c r="Q43" s="54" t="s">
        <v>123</v>
      </c>
      <c r="R43" s="57" t="s">
        <v>130</v>
      </c>
      <c r="T43" s="31">
        <f t="shared" si="89"/>
        <v>5.46</v>
      </c>
      <c r="U43" s="31">
        <f t="shared" si="90"/>
        <v>4.16</v>
      </c>
      <c r="V43" s="31">
        <f t="shared" si="91"/>
        <v>2.2000000000000002</v>
      </c>
      <c r="W43" s="50">
        <f t="shared" si="17"/>
        <v>0.98499999999999999</v>
      </c>
    </row>
    <row r="44" spans="1:23" x14ac:dyDescent="0.35">
      <c r="A44" s="48" t="s">
        <v>65</v>
      </c>
      <c r="B44" s="86" t="s">
        <v>129</v>
      </c>
      <c r="C44" s="87">
        <v>220</v>
      </c>
      <c r="D44" s="88">
        <f t="shared" si="84"/>
        <v>0.87</v>
      </c>
      <c r="E44" s="88">
        <f t="shared" si="85"/>
        <v>1.07</v>
      </c>
      <c r="F44" s="88">
        <f t="shared" si="86"/>
        <v>1.1000000000000001</v>
      </c>
      <c r="G44" s="17">
        <v>1</v>
      </c>
      <c r="H44" s="17">
        <v>0.95</v>
      </c>
      <c r="I44" s="17">
        <f t="shared" ref="I44:P44" si="100">H44</f>
        <v>0.95</v>
      </c>
      <c r="J44" s="17">
        <f t="shared" si="100"/>
        <v>0.95</v>
      </c>
      <c r="K44" s="17">
        <f t="shared" si="100"/>
        <v>0.95</v>
      </c>
      <c r="L44" s="17">
        <f t="shared" si="100"/>
        <v>0.95</v>
      </c>
      <c r="M44" s="17">
        <f t="shared" si="100"/>
        <v>0.95</v>
      </c>
      <c r="N44" s="17">
        <f t="shared" si="100"/>
        <v>0.95</v>
      </c>
      <c r="O44" s="17">
        <f t="shared" si="100"/>
        <v>0.95</v>
      </c>
      <c r="P44" s="65">
        <f t="shared" si="100"/>
        <v>0.95</v>
      </c>
      <c r="Q44" s="54" t="s">
        <v>118</v>
      </c>
      <c r="R44" s="57" t="s">
        <v>129</v>
      </c>
      <c r="T44" s="31">
        <f t="shared" si="89"/>
        <v>5.22</v>
      </c>
      <c r="U44" s="31">
        <f t="shared" si="90"/>
        <v>4.28</v>
      </c>
      <c r="V44" s="31">
        <f t="shared" si="91"/>
        <v>2.2000000000000002</v>
      </c>
      <c r="W44" s="50">
        <f t="shared" si="17"/>
        <v>0.97499999999999998</v>
      </c>
    </row>
    <row r="45" spans="1:23" x14ac:dyDescent="0.35">
      <c r="A45" s="48" t="s">
        <v>65</v>
      </c>
      <c r="B45" s="86" t="s">
        <v>68</v>
      </c>
      <c r="C45" s="87">
        <v>155</v>
      </c>
      <c r="D45" s="88">
        <f t="shared" si="84"/>
        <v>0.91</v>
      </c>
      <c r="E45" s="88">
        <f t="shared" si="85"/>
        <v>1.04</v>
      </c>
      <c r="F45" s="88">
        <f t="shared" si="86"/>
        <v>1.1000000000000001</v>
      </c>
      <c r="G45" s="17">
        <v>1</v>
      </c>
      <c r="H45" s="17">
        <v>0.95</v>
      </c>
      <c r="I45" s="17">
        <f t="shared" ref="I45" si="101">H45</f>
        <v>0.95</v>
      </c>
      <c r="J45" s="17">
        <f>I45+0.03</f>
        <v>0.98</v>
      </c>
      <c r="K45" s="17">
        <f t="shared" ref="K45" si="102">J45+0.03</f>
        <v>1.01</v>
      </c>
      <c r="L45" s="17">
        <f>K45+0.04</f>
        <v>1.05</v>
      </c>
      <c r="M45" s="17">
        <f>L45+0.04</f>
        <v>1.0900000000000001</v>
      </c>
      <c r="N45" s="17">
        <f>M45+0.08</f>
        <v>1.1700000000000002</v>
      </c>
      <c r="O45" s="17">
        <f>N45+0.04</f>
        <v>1.2100000000000002</v>
      </c>
      <c r="P45" s="65">
        <f>O45+0.04</f>
        <v>1.2500000000000002</v>
      </c>
      <c r="Q45" s="54" t="s">
        <v>123</v>
      </c>
      <c r="R45" s="56" t="s">
        <v>68</v>
      </c>
      <c r="T45" s="31">
        <f t="shared" si="89"/>
        <v>5.46</v>
      </c>
      <c r="U45" s="31">
        <f t="shared" si="90"/>
        <v>4.16</v>
      </c>
      <c r="V45" s="31">
        <f t="shared" si="91"/>
        <v>2.2000000000000002</v>
      </c>
      <c r="W45" s="50">
        <f t="shared" si="17"/>
        <v>0.98499999999999999</v>
      </c>
    </row>
    <row r="46" spans="1:23" x14ac:dyDescent="0.35">
      <c r="A46" s="48" t="s">
        <v>65</v>
      </c>
      <c r="B46" s="86" t="s">
        <v>67</v>
      </c>
      <c r="C46" s="87">
        <v>160</v>
      </c>
      <c r="D46" s="88">
        <f t="shared" si="84"/>
        <v>0.91</v>
      </c>
      <c r="E46" s="88">
        <f t="shared" si="85"/>
        <v>1.04</v>
      </c>
      <c r="F46" s="88">
        <f t="shared" si="86"/>
        <v>1.1000000000000001</v>
      </c>
      <c r="G46" s="17">
        <v>1</v>
      </c>
      <c r="H46" s="17">
        <v>0.95</v>
      </c>
      <c r="I46" s="17">
        <f>H46-0.01</f>
        <v>0.94</v>
      </c>
      <c r="J46" s="17">
        <f t="shared" ref="J46" si="103">I46</f>
        <v>0.94</v>
      </c>
      <c r="K46" s="17">
        <f>J46</f>
        <v>0.94</v>
      </c>
      <c r="L46" s="17">
        <f>K46+0.02</f>
        <v>0.96</v>
      </c>
      <c r="M46" s="17">
        <f>L46+0.02</f>
        <v>0.98</v>
      </c>
      <c r="N46" s="17">
        <f>M46+0.05</f>
        <v>1.03</v>
      </c>
      <c r="O46" s="17">
        <f>N46+0.02</f>
        <v>1.05</v>
      </c>
      <c r="P46" s="65">
        <f>O46+0.02</f>
        <v>1.07</v>
      </c>
      <c r="Q46" s="54" t="s">
        <v>123</v>
      </c>
      <c r="R46" s="56" t="s">
        <v>67</v>
      </c>
      <c r="T46" s="31">
        <f t="shared" si="89"/>
        <v>5.46</v>
      </c>
      <c r="U46" s="31">
        <f t="shared" si="90"/>
        <v>4.16</v>
      </c>
      <c r="V46" s="31">
        <f t="shared" si="91"/>
        <v>2.2000000000000002</v>
      </c>
      <c r="W46" s="50">
        <f t="shared" si="17"/>
        <v>0.98499999999999999</v>
      </c>
    </row>
    <row r="47" spans="1:23" x14ac:dyDescent="0.35">
      <c r="A47" s="48" t="s">
        <v>65</v>
      </c>
      <c r="B47" s="86" t="s">
        <v>128</v>
      </c>
      <c r="C47" s="87">
        <v>180</v>
      </c>
      <c r="D47" s="88">
        <f t="shared" si="84"/>
        <v>1.01</v>
      </c>
      <c r="E47" s="88">
        <f t="shared" si="85"/>
        <v>1</v>
      </c>
      <c r="F47" s="88">
        <f t="shared" si="86"/>
        <v>0.99</v>
      </c>
      <c r="G47" s="17">
        <v>1</v>
      </c>
      <c r="H47" s="17">
        <v>0.95</v>
      </c>
      <c r="I47" s="17">
        <f t="shared" ref="I47:P47" si="104">H47</f>
        <v>0.95</v>
      </c>
      <c r="J47" s="17">
        <f t="shared" si="104"/>
        <v>0.95</v>
      </c>
      <c r="K47" s="17">
        <f t="shared" si="104"/>
        <v>0.95</v>
      </c>
      <c r="L47" s="17">
        <f t="shared" si="104"/>
        <v>0.95</v>
      </c>
      <c r="M47" s="17">
        <f t="shared" si="104"/>
        <v>0.95</v>
      </c>
      <c r="N47" s="17">
        <f t="shared" si="104"/>
        <v>0.95</v>
      </c>
      <c r="O47" s="17">
        <f t="shared" si="104"/>
        <v>0.95</v>
      </c>
      <c r="P47" s="65">
        <f t="shared" si="104"/>
        <v>0.95</v>
      </c>
      <c r="Q47" s="54" t="s">
        <v>115</v>
      </c>
      <c r="R47" s="56" t="s">
        <v>128</v>
      </c>
      <c r="T47" s="31">
        <f t="shared" si="89"/>
        <v>6.0600000000000005</v>
      </c>
      <c r="U47" s="31">
        <f t="shared" si="90"/>
        <v>4</v>
      </c>
      <c r="V47" s="31">
        <f t="shared" si="91"/>
        <v>1.98</v>
      </c>
      <c r="W47" s="50">
        <f t="shared" si="17"/>
        <v>1.0033333333333334</v>
      </c>
    </row>
    <row r="48" spans="1:23" x14ac:dyDescent="0.35">
      <c r="A48" s="48" t="s">
        <v>65</v>
      </c>
      <c r="B48" s="86" t="s">
        <v>66</v>
      </c>
      <c r="C48" s="87">
        <v>155</v>
      </c>
      <c r="D48" s="88">
        <f t="shared" si="84"/>
        <v>0.91</v>
      </c>
      <c r="E48" s="88">
        <f t="shared" si="85"/>
        <v>1.04</v>
      </c>
      <c r="F48" s="88">
        <f t="shared" si="86"/>
        <v>1.1000000000000001</v>
      </c>
      <c r="G48" s="17">
        <v>1</v>
      </c>
      <c r="H48" s="17">
        <v>0.9</v>
      </c>
      <c r="I48" s="17">
        <f t="shared" ref="I48:P48" si="105">H48</f>
        <v>0.9</v>
      </c>
      <c r="J48" s="17">
        <f t="shared" si="105"/>
        <v>0.9</v>
      </c>
      <c r="K48" s="17">
        <f t="shared" si="105"/>
        <v>0.9</v>
      </c>
      <c r="L48" s="17">
        <f t="shared" si="105"/>
        <v>0.9</v>
      </c>
      <c r="M48" s="17">
        <f t="shared" si="105"/>
        <v>0.9</v>
      </c>
      <c r="N48" s="17">
        <f t="shared" si="105"/>
        <v>0.9</v>
      </c>
      <c r="O48" s="17">
        <f t="shared" si="105"/>
        <v>0.9</v>
      </c>
      <c r="P48" s="65">
        <f t="shared" si="105"/>
        <v>0.9</v>
      </c>
      <c r="Q48" s="54" t="s">
        <v>123</v>
      </c>
      <c r="R48" s="56" t="s">
        <v>66</v>
      </c>
      <c r="T48" s="31">
        <f t="shared" si="89"/>
        <v>5.46</v>
      </c>
      <c r="U48" s="31">
        <f t="shared" si="90"/>
        <v>4.16</v>
      </c>
      <c r="V48" s="31">
        <f t="shared" si="91"/>
        <v>2.2000000000000002</v>
      </c>
      <c r="W48" s="50">
        <f t="shared" si="17"/>
        <v>0.98499999999999999</v>
      </c>
    </row>
    <row r="49" spans="1:23" x14ac:dyDescent="0.35">
      <c r="A49" s="48" t="s">
        <v>65</v>
      </c>
      <c r="B49" s="86" t="s">
        <v>64</v>
      </c>
      <c r="C49" s="87">
        <v>170</v>
      </c>
      <c r="D49" s="88">
        <f t="shared" si="84"/>
        <v>0.87</v>
      </c>
      <c r="E49" s="88">
        <f t="shared" si="85"/>
        <v>1.07</v>
      </c>
      <c r="F49" s="88">
        <f t="shared" si="86"/>
        <v>1.1000000000000001</v>
      </c>
      <c r="G49" s="17">
        <v>1</v>
      </c>
      <c r="H49" s="17">
        <v>0.95</v>
      </c>
      <c r="I49" s="17">
        <f t="shared" ref="I49:P49" si="106">H49</f>
        <v>0.95</v>
      </c>
      <c r="J49" s="17">
        <f t="shared" si="106"/>
        <v>0.95</v>
      </c>
      <c r="K49" s="17">
        <f t="shared" si="106"/>
        <v>0.95</v>
      </c>
      <c r="L49" s="17">
        <f t="shared" si="106"/>
        <v>0.95</v>
      </c>
      <c r="M49" s="17">
        <f t="shared" si="106"/>
        <v>0.95</v>
      </c>
      <c r="N49" s="17">
        <f t="shared" si="106"/>
        <v>0.95</v>
      </c>
      <c r="O49" s="17">
        <f t="shared" si="106"/>
        <v>0.95</v>
      </c>
      <c r="P49" s="65">
        <f t="shared" si="106"/>
        <v>0.95</v>
      </c>
      <c r="Q49" s="54" t="s">
        <v>118</v>
      </c>
      <c r="R49" s="56" t="s">
        <v>64</v>
      </c>
      <c r="T49" s="31">
        <f t="shared" si="89"/>
        <v>5.22</v>
      </c>
      <c r="U49" s="31">
        <f t="shared" si="90"/>
        <v>4.28</v>
      </c>
      <c r="V49" s="31">
        <f t="shared" si="91"/>
        <v>2.2000000000000002</v>
      </c>
      <c r="W49" s="50">
        <f t="shared" si="17"/>
        <v>0.97499999999999998</v>
      </c>
    </row>
    <row r="50" spans="1:23" x14ac:dyDescent="0.35">
      <c r="A50" s="48" t="s">
        <v>65</v>
      </c>
      <c r="B50" s="91" t="s">
        <v>127</v>
      </c>
      <c r="C50" s="87">
        <v>170</v>
      </c>
      <c r="D50" s="88">
        <f t="shared" si="84"/>
        <v>0.91</v>
      </c>
      <c r="E50" s="88">
        <f t="shared" si="85"/>
        <v>1.04</v>
      </c>
      <c r="F50" s="88">
        <f t="shared" si="86"/>
        <v>1.1000000000000001</v>
      </c>
      <c r="G50" s="17">
        <v>1</v>
      </c>
      <c r="H50" s="17">
        <v>0.95</v>
      </c>
      <c r="I50" s="17">
        <f t="shared" ref="I50:P50" si="107">H50</f>
        <v>0.95</v>
      </c>
      <c r="J50" s="17">
        <f t="shared" si="107"/>
        <v>0.95</v>
      </c>
      <c r="K50" s="17">
        <f t="shared" si="107"/>
        <v>0.95</v>
      </c>
      <c r="L50" s="17">
        <f t="shared" si="107"/>
        <v>0.95</v>
      </c>
      <c r="M50" s="17">
        <f t="shared" si="107"/>
        <v>0.95</v>
      </c>
      <c r="N50" s="17">
        <f t="shared" si="107"/>
        <v>0.95</v>
      </c>
      <c r="O50" s="17">
        <f t="shared" si="107"/>
        <v>0.95</v>
      </c>
      <c r="P50" s="65">
        <f t="shared" si="107"/>
        <v>0.95</v>
      </c>
      <c r="Q50" s="54" t="s">
        <v>123</v>
      </c>
      <c r="R50" s="56" t="s">
        <v>127</v>
      </c>
      <c r="T50" s="31">
        <f t="shared" si="89"/>
        <v>5.46</v>
      </c>
      <c r="U50" s="31">
        <f t="shared" si="90"/>
        <v>4.16</v>
      </c>
      <c r="V50" s="31">
        <f t="shared" si="91"/>
        <v>2.2000000000000002</v>
      </c>
      <c r="W50" s="50">
        <f t="shared" si="17"/>
        <v>0.98499999999999999</v>
      </c>
    </row>
    <row r="51" spans="1:23" x14ac:dyDescent="0.35">
      <c r="A51" s="48" t="s">
        <v>65</v>
      </c>
      <c r="B51" s="86" t="s">
        <v>126</v>
      </c>
      <c r="C51" s="87">
        <v>190</v>
      </c>
      <c r="D51" s="88">
        <f t="shared" si="84"/>
        <v>0.87</v>
      </c>
      <c r="E51" s="88">
        <f t="shared" si="85"/>
        <v>1.07</v>
      </c>
      <c r="F51" s="88">
        <f t="shared" si="86"/>
        <v>1.1000000000000001</v>
      </c>
      <c r="G51" s="17">
        <v>1</v>
      </c>
      <c r="H51" s="17">
        <v>0.95</v>
      </c>
      <c r="I51" s="17">
        <f t="shared" ref="I51:L51" si="108">H51</f>
        <v>0.95</v>
      </c>
      <c r="J51" s="17">
        <f t="shared" si="108"/>
        <v>0.95</v>
      </c>
      <c r="K51" s="17">
        <f t="shared" si="108"/>
        <v>0.95</v>
      </c>
      <c r="L51" s="17">
        <f t="shared" si="108"/>
        <v>0.95</v>
      </c>
      <c r="M51" s="17">
        <f>L51+0.02</f>
        <v>0.97</v>
      </c>
      <c r="N51" s="17">
        <f>M51+0.02</f>
        <v>0.99</v>
      </c>
      <c r="O51" s="17">
        <f>N51+0.02</f>
        <v>1.01</v>
      </c>
      <c r="P51" s="65">
        <f>O51+0.02</f>
        <v>1.03</v>
      </c>
      <c r="Q51" s="54" t="s">
        <v>118</v>
      </c>
      <c r="R51" s="56" t="s">
        <v>126</v>
      </c>
      <c r="T51" s="31">
        <f t="shared" si="89"/>
        <v>5.22</v>
      </c>
      <c r="U51" s="31">
        <f t="shared" si="90"/>
        <v>4.28</v>
      </c>
      <c r="V51" s="31">
        <f t="shared" si="91"/>
        <v>2.2000000000000002</v>
      </c>
      <c r="W51" s="50">
        <f t="shared" si="17"/>
        <v>0.97499999999999998</v>
      </c>
    </row>
    <row r="52" spans="1:23" x14ac:dyDescent="0.35">
      <c r="A52" s="49" t="s">
        <v>59</v>
      </c>
      <c r="B52" s="84" t="s">
        <v>125</v>
      </c>
      <c r="C52" s="82">
        <v>160</v>
      </c>
      <c r="D52" s="83">
        <f t="shared" si="84"/>
        <v>0.91</v>
      </c>
      <c r="E52" s="83">
        <f t="shared" si="85"/>
        <v>1.04</v>
      </c>
      <c r="F52" s="83">
        <f t="shared" si="86"/>
        <v>1.1000000000000001</v>
      </c>
      <c r="G52" s="41">
        <v>1</v>
      </c>
      <c r="H52" s="17">
        <v>0.95</v>
      </c>
      <c r="I52" s="17">
        <f t="shared" ref="I52:P57" si="109">H52</f>
        <v>0.95</v>
      </c>
      <c r="J52" s="17">
        <f t="shared" si="109"/>
        <v>0.95</v>
      </c>
      <c r="K52" s="17">
        <f t="shared" si="109"/>
        <v>0.95</v>
      </c>
      <c r="L52" s="17">
        <f t="shared" si="109"/>
        <v>0.95</v>
      </c>
      <c r="M52" s="17">
        <f t="shared" si="109"/>
        <v>0.95</v>
      </c>
      <c r="N52" s="17">
        <f t="shared" si="109"/>
        <v>0.95</v>
      </c>
      <c r="O52" s="17">
        <f t="shared" si="109"/>
        <v>0.95</v>
      </c>
      <c r="P52" s="65">
        <f t="shared" si="109"/>
        <v>0.95</v>
      </c>
      <c r="Q52" s="54" t="s">
        <v>123</v>
      </c>
      <c r="R52" s="58" t="s">
        <v>125</v>
      </c>
      <c r="T52" s="31">
        <f t="shared" si="89"/>
        <v>5.46</v>
      </c>
      <c r="U52" s="31">
        <f t="shared" si="90"/>
        <v>4.16</v>
      </c>
      <c r="V52" s="31">
        <f t="shared" si="91"/>
        <v>2.2000000000000002</v>
      </c>
      <c r="W52" s="50">
        <f t="shared" si="17"/>
        <v>0.98499999999999999</v>
      </c>
    </row>
    <row r="53" spans="1:23" x14ac:dyDescent="0.35">
      <c r="A53" s="49" t="s">
        <v>59</v>
      </c>
      <c r="B53" s="84" t="s">
        <v>63</v>
      </c>
      <c r="C53" s="82">
        <v>90</v>
      </c>
      <c r="D53" s="83">
        <f t="shared" si="84"/>
        <v>0.91</v>
      </c>
      <c r="E53" s="83">
        <f t="shared" si="85"/>
        <v>1.04</v>
      </c>
      <c r="F53" s="83">
        <f t="shared" si="86"/>
        <v>1.1000000000000001</v>
      </c>
      <c r="G53" s="41">
        <v>1</v>
      </c>
      <c r="H53" s="8">
        <v>1.03</v>
      </c>
      <c r="I53" s="8">
        <f>H53+0.05</f>
        <v>1.08</v>
      </c>
      <c r="J53" s="8">
        <f>I53+0.02</f>
        <v>1.1000000000000001</v>
      </c>
      <c r="K53" s="8">
        <f t="shared" si="109"/>
        <v>1.1000000000000001</v>
      </c>
      <c r="L53" s="8">
        <f>K53+0.01</f>
        <v>1.1100000000000001</v>
      </c>
      <c r="M53" s="8">
        <f>L53+0.01</f>
        <v>1.1200000000000001</v>
      </c>
      <c r="N53" s="8">
        <f>M53+0.04</f>
        <v>1.1600000000000001</v>
      </c>
      <c r="O53" s="8">
        <f>N53+0.01</f>
        <v>1.1700000000000002</v>
      </c>
      <c r="P53" s="63">
        <f>O53+0.01</f>
        <v>1.1800000000000002</v>
      </c>
      <c r="Q53" s="54" t="s">
        <v>123</v>
      </c>
      <c r="R53" s="56" t="s">
        <v>63</v>
      </c>
      <c r="T53" s="31">
        <f t="shared" si="89"/>
        <v>5.46</v>
      </c>
      <c r="U53" s="31">
        <f t="shared" si="90"/>
        <v>4.16</v>
      </c>
      <c r="V53" s="31">
        <f t="shared" si="91"/>
        <v>2.2000000000000002</v>
      </c>
      <c r="W53" s="50">
        <f t="shared" si="17"/>
        <v>0.98499999999999999</v>
      </c>
    </row>
    <row r="54" spans="1:23" x14ac:dyDescent="0.35">
      <c r="A54" s="49" t="s">
        <v>59</v>
      </c>
      <c r="B54" s="92" t="s">
        <v>124</v>
      </c>
      <c r="C54" s="82">
        <v>200</v>
      </c>
      <c r="D54" s="83">
        <f t="shared" si="84"/>
        <v>0.87</v>
      </c>
      <c r="E54" s="83">
        <f t="shared" si="85"/>
        <v>1.07</v>
      </c>
      <c r="F54" s="83">
        <f t="shared" si="86"/>
        <v>1.1000000000000001</v>
      </c>
      <c r="G54" s="41">
        <v>1</v>
      </c>
      <c r="H54" s="4">
        <v>0.9</v>
      </c>
      <c r="I54" s="4">
        <f t="shared" ref="I54:K54" si="110">H54-0.02</f>
        <v>0.88</v>
      </c>
      <c r="J54" s="4">
        <f t="shared" si="110"/>
        <v>0.86</v>
      </c>
      <c r="K54" s="4">
        <f t="shared" si="110"/>
        <v>0.84</v>
      </c>
      <c r="L54" s="4">
        <f t="shared" ref="L54:N57" si="111">K54</f>
        <v>0.84</v>
      </c>
      <c r="M54" s="4">
        <f t="shared" si="111"/>
        <v>0.84</v>
      </c>
      <c r="N54" s="4">
        <f t="shared" si="111"/>
        <v>0.84</v>
      </c>
      <c r="O54" s="4">
        <f t="shared" si="109"/>
        <v>0.84</v>
      </c>
      <c r="P54" s="67">
        <f t="shared" si="109"/>
        <v>0.84</v>
      </c>
      <c r="Q54" s="54" t="s">
        <v>118</v>
      </c>
      <c r="R54" s="56" t="s">
        <v>124</v>
      </c>
      <c r="T54" s="31">
        <f t="shared" si="89"/>
        <v>5.22</v>
      </c>
      <c r="U54" s="31">
        <f t="shared" si="90"/>
        <v>4.28</v>
      </c>
      <c r="V54" s="31">
        <f t="shared" si="91"/>
        <v>2.2000000000000002</v>
      </c>
      <c r="W54" s="50">
        <f t="shared" si="17"/>
        <v>0.97499999999999998</v>
      </c>
    </row>
    <row r="55" spans="1:23" x14ac:dyDescent="0.35">
      <c r="A55" s="49" t="s">
        <v>59</v>
      </c>
      <c r="B55" s="93" t="s">
        <v>62</v>
      </c>
      <c r="C55" s="82">
        <v>110</v>
      </c>
      <c r="D55" s="83">
        <f t="shared" si="84"/>
        <v>0.91</v>
      </c>
      <c r="E55" s="83">
        <f t="shared" si="85"/>
        <v>1.04</v>
      </c>
      <c r="F55" s="83">
        <f t="shared" si="86"/>
        <v>1.1000000000000001</v>
      </c>
      <c r="G55" s="41">
        <v>1</v>
      </c>
      <c r="H55" s="8">
        <f>G55</f>
        <v>1</v>
      </c>
      <c r="I55" s="8">
        <v>1.03</v>
      </c>
      <c r="J55" s="8">
        <v>1.07</v>
      </c>
      <c r="K55" s="8">
        <v>1.1200000000000001</v>
      </c>
      <c r="L55" s="8">
        <v>1.17</v>
      </c>
      <c r="M55" s="8">
        <v>1.22</v>
      </c>
      <c r="N55" s="8">
        <v>1.27</v>
      </c>
      <c r="O55" s="8">
        <f t="shared" si="109"/>
        <v>1.27</v>
      </c>
      <c r="P55" s="63">
        <f t="shared" si="109"/>
        <v>1.27</v>
      </c>
      <c r="Q55" s="54" t="s">
        <v>123</v>
      </c>
      <c r="R55" s="56" t="s">
        <v>62</v>
      </c>
      <c r="T55" s="31">
        <f t="shared" si="89"/>
        <v>5.46</v>
      </c>
      <c r="U55" s="31">
        <f t="shared" si="90"/>
        <v>4.16</v>
      </c>
      <c r="V55" s="31">
        <f t="shared" si="91"/>
        <v>2.2000000000000002</v>
      </c>
      <c r="W55" s="50">
        <f t="shared" si="17"/>
        <v>0.98499999999999999</v>
      </c>
    </row>
    <row r="56" spans="1:23" x14ac:dyDescent="0.35">
      <c r="A56" s="49" t="s">
        <v>59</v>
      </c>
      <c r="B56" s="93" t="s">
        <v>61</v>
      </c>
      <c r="C56" s="82">
        <v>130</v>
      </c>
      <c r="D56" s="83">
        <f t="shared" si="84"/>
        <v>0.91</v>
      </c>
      <c r="E56" s="83">
        <f t="shared" si="85"/>
        <v>1.04</v>
      </c>
      <c r="F56" s="83">
        <f t="shared" si="86"/>
        <v>1.1000000000000001</v>
      </c>
      <c r="G56" s="41">
        <v>1</v>
      </c>
      <c r="H56" s="8">
        <v>1</v>
      </c>
      <c r="I56" s="8">
        <f>H56</f>
        <v>1</v>
      </c>
      <c r="J56" s="8">
        <f>I56+0.02</f>
        <v>1.02</v>
      </c>
      <c r="K56" s="8">
        <f>J56+0.02</f>
        <v>1.04</v>
      </c>
      <c r="L56" s="8">
        <f>K56+0.02</f>
        <v>1.06</v>
      </c>
      <c r="M56" s="8">
        <f>L56</f>
        <v>1.06</v>
      </c>
      <c r="N56" s="8">
        <f t="shared" si="111"/>
        <v>1.06</v>
      </c>
      <c r="O56" s="8">
        <f t="shared" si="109"/>
        <v>1.06</v>
      </c>
      <c r="P56" s="63">
        <f t="shared" si="109"/>
        <v>1.06</v>
      </c>
      <c r="Q56" s="54" t="s">
        <v>123</v>
      </c>
      <c r="R56" s="56" t="s">
        <v>61</v>
      </c>
      <c r="T56" s="31">
        <f t="shared" si="89"/>
        <v>5.46</v>
      </c>
      <c r="U56" s="31">
        <f t="shared" si="90"/>
        <v>4.16</v>
      </c>
      <c r="V56" s="31">
        <f t="shared" si="91"/>
        <v>2.2000000000000002</v>
      </c>
      <c r="W56" s="50">
        <f t="shared" si="17"/>
        <v>0.98499999999999999</v>
      </c>
    </row>
    <row r="57" spans="1:23" x14ac:dyDescent="0.35">
      <c r="A57" s="49" t="s">
        <v>59</v>
      </c>
      <c r="B57" s="92" t="s">
        <v>60</v>
      </c>
      <c r="C57" s="82">
        <v>162</v>
      </c>
      <c r="D57" s="83">
        <f t="shared" si="84"/>
        <v>0.91</v>
      </c>
      <c r="E57" s="83">
        <f t="shared" si="85"/>
        <v>1.04</v>
      </c>
      <c r="F57" s="83">
        <f t="shared" si="86"/>
        <v>1.1000000000000001</v>
      </c>
      <c r="G57" s="41">
        <v>1</v>
      </c>
      <c r="H57" s="8">
        <v>0.73</v>
      </c>
      <c r="I57" s="4">
        <f>H57-0.03</f>
        <v>0.7</v>
      </c>
      <c r="J57" s="4">
        <f>I57-0.04</f>
        <v>0.65999999999999992</v>
      </c>
      <c r="K57" s="4">
        <v>0.7</v>
      </c>
      <c r="L57" s="4">
        <f>K57+0.03</f>
        <v>0.73</v>
      </c>
      <c r="M57" s="4">
        <f>L57+0.03</f>
        <v>0.76</v>
      </c>
      <c r="N57" s="8">
        <f t="shared" si="111"/>
        <v>0.76</v>
      </c>
      <c r="O57" s="8">
        <f t="shared" si="109"/>
        <v>0.76</v>
      </c>
      <c r="P57" s="63">
        <f t="shared" si="109"/>
        <v>0.76</v>
      </c>
      <c r="Q57" s="54" t="s">
        <v>123</v>
      </c>
      <c r="R57" s="56" t="s">
        <v>60</v>
      </c>
      <c r="T57" s="31">
        <f t="shared" si="89"/>
        <v>5.46</v>
      </c>
      <c r="U57" s="31">
        <f t="shared" si="90"/>
        <v>4.16</v>
      </c>
      <c r="V57" s="31">
        <f t="shared" si="91"/>
        <v>2.2000000000000002</v>
      </c>
      <c r="W57" s="50">
        <f t="shared" si="17"/>
        <v>0.98499999999999999</v>
      </c>
    </row>
    <row r="58" spans="1:23" x14ac:dyDescent="0.35">
      <c r="A58" s="49" t="s">
        <v>59</v>
      </c>
      <c r="B58" s="92" t="s">
        <v>58</v>
      </c>
      <c r="C58" s="82">
        <v>140</v>
      </c>
      <c r="D58" s="83">
        <f t="shared" si="84"/>
        <v>0.91</v>
      </c>
      <c r="E58" s="83">
        <f t="shared" si="85"/>
        <v>1.04</v>
      </c>
      <c r="F58" s="83">
        <f t="shared" si="86"/>
        <v>1.1000000000000001</v>
      </c>
      <c r="G58" s="41">
        <v>1</v>
      </c>
      <c r="H58" s="8">
        <f t="shared" ref="H58" si="112">G58</f>
        <v>1</v>
      </c>
      <c r="I58" s="8">
        <f>H58</f>
        <v>1</v>
      </c>
      <c r="J58" s="8">
        <f>I58</f>
        <v>1</v>
      </c>
      <c r="K58" s="8">
        <f>J58</f>
        <v>1</v>
      </c>
      <c r="L58" s="8">
        <f>K58+0.02</f>
        <v>1.02</v>
      </c>
      <c r="M58" s="8">
        <f>L58+0.04</f>
        <v>1.06</v>
      </c>
      <c r="N58" s="8">
        <f>M58+0.06</f>
        <v>1.1200000000000001</v>
      </c>
      <c r="O58" s="8">
        <f>N58+0.02</f>
        <v>1.1400000000000001</v>
      </c>
      <c r="P58" s="63">
        <f>O58+0.02</f>
        <v>1.1600000000000001</v>
      </c>
      <c r="Q58" s="54" t="s">
        <v>123</v>
      </c>
      <c r="R58" s="56" t="s">
        <v>58</v>
      </c>
      <c r="T58" s="31">
        <f t="shared" si="89"/>
        <v>5.46</v>
      </c>
      <c r="U58" s="31">
        <f t="shared" si="90"/>
        <v>4.16</v>
      </c>
      <c r="V58" s="31">
        <f t="shared" si="91"/>
        <v>2.2000000000000002</v>
      </c>
      <c r="W58" s="50">
        <f t="shared" si="17"/>
        <v>0.98499999999999999</v>
      </c>
    </row>
    <row r="59" spans="1:23" x14ac:dyDescent="0.35">
      <c r="A59" s="11" t="s">
        <v>35</v>
      </c>
      <c r="B59" s="94" t="s">
        <v>45</v>
      </c>
      <c r="C59" s="79">
        <v>95</v>
      </c>
      <c r="D59" s="80">
        <f t="shared" si="84"/>
        <v>1.01</v>
      </c>
      <c r="E59" s="80">
        <f t="shared" si="85"/>
        <v>1</v>
      </c>
      <c r="F59" s="80">
        <f t="shared" si="86"/>
        <v>0.99</v>
      </c>
      <c r="G59" s="8">
        <v>1</v>
      </c>
      <c r="H59" s="8">
        <v>0.95</v>
      </c>
      <c r="I59" s="8">
        <f t="shared" ref="I59:I60" si="113">H59-0.03</f>
        <v>0.91999999999999993</v>
      </c>
      <c r="J59" s="8">
        <f t="shared" ref="J59:J60" si="114">I59-0.02</f>
        <v>0.89999999999999991</v>
      </c>
      <c r="K59" s="8">
        <f t="shared" ref="K59:M68" si="115">J59</f>
        <v>0.89999999999999991</v>
      </c>
      <c r="L59" s="8">
        <f t="shared" si="115"/>
        <v>0.89999999999999991</v>
      </c>
      <c r="M59" s="8">
        <f t="shared" si="115"/>
        <v>0.89999999999999991</v>
      </c>
      <c r="N59" s="8">
        <f t="shared" ref="N59:N72" si="116">M59</f>
        <v>0.89999999999999991</v>
      </c>
      <c r="O59" s="8">
        <f t="shared" ref="O59:P65" si="117">N59</f>
        <v>0.89999999999999991</v>
      </c>
      <c r="P59" s="63">
        <f t="shared" si="117"/>
        <v>0.89999999999999991</v>
      </c>
      <c r="Q59" s="54" t="s">
        <v>115</v>
      </c>
      <c r="R59" s="56" t="s">
        <v>45</v>
      </c>
      <c r="T59" s="31">
        <f t="shared" si="89"/>
        <v>6.0600000000000005</v>
      </c>
      <c r="U59" s="31">
        <f t="shared" si="90"/>
        <v>4</v>
      </c>
      <c r="V59" s="31">
        <f t="shared" si="91"/>
        <v>1.98</v>
      </c>
      <c r="W59" s="50">
        <f t="shared" si="17"/>
        <v>1.0033333333333334</v>
      </c>
    </row>
    <row r="60" spans="1:23" x14ac:dyDescent="0.35">
      <c r="A60" s="11" t="s">
        <v>35</v>
      </c>
      <c r="B60" s="94" t="s">
        <v>44</v>
      </c>
      <c r="C60" s="79">
        <v>95</v>
      </c>
      <c r="D60" s="80">
        <f t="shared" si="84"/>
        <v>1.01</v>
      </c>
      <c r="E60" s="80">
        <f t="shared" si="85"/>
        <v>1</v>
      </c>
      <c r="F60" s="80">
        <f t="shared" si="86"/>
        <v>0.99</v>
      </c>
      <c r="G60" s="8">
        <v>1</v>
      </c>
      <c r="H60" s="8">
        <v>0.95</v>
      </c>
      <c r="I60" s="8">
        <f t="shared" si="113"/>
        <v>0.91999999999999993</v>
      </c>
      <c r="J60" s="8">
        <f t="shared" si="114"/>
        <v>0.89999999999999991</v>
      </c>
      <c r="K60" s="8">
        <f t="shared" si="115"/>
        <v>0.89999999999999991</v>
      </c>
      <c r="L60" s="8">
        <f t="shared" si="115"/>
        <v>0.89999999999999991</v>
      </c>
      <c r="M60" s="8">
        <f t="shared" si="115"/>
        <v>0.89999999999999991</v>
      </c>
      <c r="N60" s="8">
        <f t="shared" si="116"/>
        <v>0.89999999999999991</v>
      </c>
      <c r="O60" s="8">
        <f t="shared" si="117"/>
        <v>0.89999999999999991</v>
      </c>
      <c r="P60" s="63">
        <f t="shared" si="117"/>
        <v>0.89999999999999991</v>
      </c>
      <c r="Q60" s="54" t="s">
        <v>115</v>
      </c>
      <c r="R60" s="57" t="s">
        <v>44</v>
      </c>
      <c r="T60" s="31">
        <f t="shared" si="89"/>
        <v>6.0600000000000005</v>
      </c>
      <c r="U60" s="31">
        <f t="shared" si="90"/>
        <v>4</v>
      </c>
      <c r="V60" s="31">
        <f t="shared" si="91"/>
        <v>1.98</v>
      </c>
      <c r="W60" s="50">
        <f t="shared" si="17"/>
        <v>1.0033333333333334</v>
      </c>
    </row>
    <row r="61" spans="1:23" x14ac:dyDescent="0.35">
      <c r="A61" s="11" t="s">
        <v>35</v>
      </c>
      <c r="B61" s="94" t="s">
        <v>43</v>
      </c>
      <c r="C61" s="79">
        <v>115</v>
      </c>
      <c r="D61" s="80">
        <f t="shared" si="84"/>
        <v>1.08</v>
      </c>
      <c r="E61" s="80">
        <f t="shared" si="85"/>
        <v>0.9</v>
      </c>
      <c r="F61" s="80">
        <f t="shared" si="86"/>
        <v>0.9</v>
      </c>
      <c r="G61" s="8">
        <v>1</v>
      </c>
      <c r="H61" s="8">
        <v>0.95</v>
      </c>
      <c r="I61" s="8">
        <f t="shared" ref="I61" si="118">H61-0.03</f>
        <v>0.91999999999999993</v>
      </c>
      <c r="J61" s="8">
        <f t="shared" ref="J61" si="119">I61-0.02</f>
        <v>0.89999999999999991</v>
      </c>
      <c r="K61" s="8">
        <f t="shared" ref="K61" si="120">J61</f>
        <v>0.89999999999999991</v>
      </c>
      <c r="L61" s="8">
        <f t="shared" ref="L61" si="121">K61</f>
        <v>0.89999999999999991</v>
      </c>
      <c r="M61" s="8">
        <f t="shared" ref="M61" si="122">L61</f>
        <v>0.89999999999999991</v>
      </c>
      <c r="N61" s="8">
        <f t="shared" ref="N61" si="123">M61</f>
        <v>0.89999999999999991</v>
      </c>
      <c r="O61" s="8">
        <f t="shared" ref="O61" si="124">N61</f>
        <v>0.89999999999999991</v>
      </c>
      <c r="P61" s="63">
        <f t="shared" ref="P61" si="125">O61</f>
        <v>0.89999999999999991</v>
      </c>
      <c r="Q61" s="54" t="s">
        <v>121</v>
      </c>
      <c r="R61" s="56" t="s">
        <v>43</v>
      </c>
      <c r="T61" s="31">
        <f t="shared" si="89"/>
        <v>6.48</v>
      </c>
      <c r="U61" s="31">
        <f t="shared" si="90"/>
        <v>3.6</v>
      </c>
      <c r="V61" s="31">
        <f t="shared" si="91"/>
        <v>1.8</v>
      </c>
      <c r="W61" s="50">
        <f t="shared" si="17"/>
        <v>0.9900000000000001</v>
      </c>
    </row>
    <row r="62" spans="1:23" x14ac:dyDescent="0.35">
      <c r="A62" s="11" t="s">
        <v>35</v>
      </c>
      <c r="B62" s="94" t="s">
        <v>42</v>
      </c>
      <c r="C62" s="79">
        <v>125</v>
      </c>
      <c r="D62" s="80">
        <f t="shared" si="84"/>
        <v>1.08</v>
      </c>
      <c r="E62" s="80">
        <f t="shared" si="85"/>
        <v>0.9</v>
      </c>
      <c r="F62" s="80">
        <f t="shared" si="86"/>
        <v>0.9</v>
      </c>
      <c r="G62" s="8">
        <v>1</v>
      </c>
      <c r="H62" s="8">
        <v>0.9</v>
      </c>
      <c r="I62" s="8">
        <f t="shared" ref="I62:I70" si="126">H62-0.03</f>
        <v>0.87</v>
      </c>
      <c r="J62" s="8">
        <f t="shared" ref="J62:J68" si="127">I62-0.02</f>
        <v>0.85</v>
      </c>
      <c r="K62" s="8">
        <f t="shared" si="115"/>
        <v>0.85</v>
      </c>
      <c r="L62" s="8">
        <f t="shared" si="115"/>
        <v>0.85</v>
      </c>
      <c r="M62" s="8">
        <f t="shared" si="115"/>
        <v>0.85</v>
      </c>
      <c r="N62" s="8">
        <f t="shared" si="116"/>
        <v>0.85</v>
      </c>
      <c r="O62" s="8">
        <f t="shared" si="117"/>
        <v>0.85</v>
      </c>
      <c r="P62" s="63">
        <f t="shared" si="117"/>
        <v>0.85</v>
      </c>
      <c r="Q62" s="54" t="s">
        <v>121</v>
      </c>
      <c r="R62" s="56" t="s">
        <v>42</v>
      </c>
      <c r="T62" s="31">
        <f t="shared" si="89"/>
        <v>6.48</v>
      </c>
      <c r="U62" s="31">
        <f t="shared" si="90"/>
        <v>3.6</v>
      </c>
      <c r="V62" s="31">
        <f t="shared" si="91"/>
        <v>1.8</v>
      </c>
      <c r="W62" s="50">
        <f t="shared" si="17"/>
        <v>0.9900000000000001</v>
      </c>
    </row>
    <row r="63" spans="1:23" x14ac:dyDescent="0.35">
      <c r="A63" s="11" t="s">
        <v>35</v>
      </c>
      <c r="B63" s="94" t="s">
        <v>41</v>
      </c>
      <c r="C63" s="79">
        <v>95</v>
      </c>
      <c r="D63" s="80">
        <f t="shared" si="84"/>
        <v>1.01</v>
      </c>
      <c r="E63" s="80">
        <f t="shared" si="85"/>
        <v>1</v>
      </c>
      <c r="F63" s="80">
        <f t="shared" si="86"/>
        <v>0.99</v>
      </c>
      <c r="G63" s="8">
        <v>1</v>
      </c>
      <c r="H63" s="8">
        <v>0.95</v>
      </c>
      <c r="I63" s="8">
        <f t="shared" si="126"/>
        <v>0.91999999999999993</v>
      </c>
      <c r="J63" s="8">
        <f t="shared" si="127"/>
        <v>0.89999999999999991</v>
      </c>
      <c r="K63" s="8">
        <f t="shared" si="115"/>
        <v>0.89999999999999991</v>
      </c>
      <c r="L63" s="8">
        <f t="shared" si="115"/>
        <v>0.89999999999999991</v>
      </c>
      <c r="M63" s="8">
        <f t="shared" si="115"/>
        <v>0.89999999999999991</v>
      </c>
      <c r="N63" s="8">
        <f t="shared" si="116"/>
        <v>0.89999999999999991</v>
      </c>
      <c r="O63" s="8">
        <f t="shared" si="117"/>
        <v>0.89999999999999991</v>
      </c>
      <c r="P63" s="63">
        <f t="shared" si="117"/>
        <v>0.89999999999999991</v>
      </c>
      <c r="Q63" s="54" t="s">
        <v>115</v>
      </c>
      <c r="R63" s="56" t="s">
        <v>41</v>
      </c>
      <c r="T63" s="31">
        <f t="shared" si="89"/>
        <v>6.0600000000000005</v>
      </c>
      <c r="U63" s="31">
        <f t="shared" si="90"/>
        <v>4</v>
      </c>
      <c r="V63" s="31">
        <f t="shared" si="91"/>
        <v>1.98</v>
      </c>
      <c r="W63" s="50">
        <f t="shared" si="17"/>
        <v>1.0033333333333334</v>
      </c>
    </row>
    <row r="64" spans="1:23" x14ac:dyDescent="0.35">
      <c r="A64" s="11" t="s">
        <v>35</v>
      </c>
      <c r="B64" s="94" t="s">
        <v>40</v>
      </c>
      <c r="C64" s="79">
        <v>125</v>
      </c>
      <c r="D64" s="80">
        <f t="shared" si="84"/>
        <v>1.01</v>
      </c>
      <c r="E64" s="80">
        <f t="shared" si="85"/>
        <v>1</v>
      </c>
      <c r="F64" s="80">
        <f t="shared" si="86"/>
        <v>0.99</v>
      </c>
      <c r="G64" s="8">
        <v>1</v>
      </c>
      <c r="H64" s="8">
        <v>0.95</v>
      </c>
      <c r="I64" s="8">
        <f t="shared" si="126"/>
        <v>0.91999999999999993</v>
      </c>
      <c r="J64" s="8">
        <f t="shared" si="127"/>
        <v>0.89999999999999991</v>
      </c>
      <c r="K64" s="8">
        <f t="shared" si="115"/>
        <v>0.89999999999999991</v>
      </c>
      <c r="L64" s="8">
        <f t="shared" si="115"/>
        <v>0.89999999999999991</v>
      </c>
      <c r="M64" s="8">
        <f t="shared" si="115"/>
        <v>0.89999999999999991</v>
      </c>
      <c r="N64" s="8">
        <f t="shared" si="116"/>
        <v>0.89999999999999991</v>
      </c>
      <c r="O64" s="8">
        <f t="shared" si="117"/>
        <v>0.89999999999999991</v>
      </c>
      <c r="P64" s="63">
        <f t="shared" si="117"/>
        <v>0.89999999999999991</v>
      </c>
      <c r="Q64" s="54" t="s">
        <v>115</v>
      </c>
      <c r="R64" s="56" t="s">
        <v>40</v>
      </c>
      <c r="T64" s="31">
        <f t="shared" si="89"/>
        <v>6.0600000000000005</v>
      </c>
      <c r="U64" s="31">
        <f t="shared" si="90"/>
        <v>4</v>
      </c>
      <c r="V64" s="31">
        <f t="shared" si="91"/>
        <v>1.98</v>
      </c>
      <c r="W64" s="50">
        <f t="shared" si="17"/>
        <v>1.0033333333333334</v>
      </c>
    </row>
    <row r="65" spans="1:23" x14ac:dyDescent="0.35">
      <c r="A65" s="11" t="s">
        <v>35</v>
      </c>
      <c r="B65" s="94" t="s">
        <v>39</v>
      </c>
      <c r="C65" s="79">
        <v>95</v>
      </c>
      <c r="D65" s="80">
        <f t="shared" si="84"/>
        <v>1.01</v>
      </c>
      <c r="E65" s="80">
        <f t="shared" si="85"/>
        <v>1</v>
      </c>
      <c r="F65" s="80">
        <f t="shared" si="86"/>
        <v>0.99</v>
      </c>
      <c r="G65" s="8">
        <v>1</v>
      </c>
      <c r="H65" s="8">
        <v>0.95</v>
      </c>
      <c r="I65" s="8">
        <f t="shared" si="126"/>
        <v>0.91999999999999993</v>
      </c>
      <c r="J65" s="8">
        <f t="shared" si="127"/>
        <v>0.89999999999999991</v>
      </c>
      <c r="K65" s="8">
        <f t="shared" si="115"/>
        <v>0.89999999999999991</v>
      </c>
      <c r="L65" s="8">
        <f t="shared" si="115"/>
        <v>0.89999999999999991</v>
      </c>
      <c r="M65" s="8">
        <f t="shared" si="115"/>
        <v>0.89999999999999991</v>
      </c>
      <c r="N65" s="8">
        <f t="shared" si="116"/>
        <v>0.89999999999999991</v>
      </c>
      <c r="O65" s="8">
        <f t="shared" si="117"/>
        <v>0.89999999999999991</v>
      </c>
      <c r="P65" s="63">
        <f t="shared" si="117"/>
        <v>0.89999999999999991</v>
      </c>
      <c r="Q65" s="54" t="s">
        <v>115</v>
      </c>
      <c r="R65" s="56" t="s">
        <v>39</v>
      </c>
      <c r="T65" s="31">
        <f t="shared" si="89"/>
        <v>6.0600000000000005</v>
      </c>
      <c r="U65" s="31">
        <f t="shared" si="90"/>
        <v>4</v>
      </c>
      <c r="V65" s="31">
        <f t="shared" si="91"/>
        <v>1.98</v>
      </c>
      <c r="W65" s="50">
        <f t="shared" si="17"/>
        <v>1.0033333333333334</v>
      </c>
    </row>
    <row r="66" spans="1:23" x14ac:dyDescent="0.35">
      <c r="A66" s="11" t="s">
        <v>35</v>
      </c>
      <c r="B66" s="94" t="s">
        <v>38</v>
      </c>
      <c r="C66" s="79">
        <v>105</v>
      </c>
      <c r="D66" s="80">
        <f t="shared" si="84"/>
        <v>1.01</v>
      </c>
      <c r="E66" s="80">
        <f t="shared" si="85"/>
        <v>1</v>
      </c>
      <c r="F66" s="80">
        <f t="shared" si="86"/>
        <v>0.99</v>
      </c>
      <c r="G66" s="8">
        <v>1</v>
      </c>
      <c r="H66" s="8">
        <v>0.95</v>
      </c>
      <c r="I66" s="8">
        <f t="shared" si="126"/>
        <v>0.91999999999999993</v>
      </c>
      <c r="J66" s="8">
        <f t="shared" si="127"/>
        <v>0.89999999999999991</v>
      </c>
      <c r="K66" s="8">
        <f t="shared" ref="K66" si="128">J66</f>
        <v>0.89999999999999991</v>
      </c>
      <c r="L66" s="8">
        <f t="shared" ref="L66" si="129">K66</f>
        <v>0.89999999999999991</v>
      </c>
      <c r="M66" s="8">
        <f t="shared" ref="M66" si="130">L66</f>
        <v>0.89999999999999991</v>
      </c>
      <c r="N66" s="8">
        <f t="shared" ref="N66" si="131">M66</f>
        <v>0.89999999999999991</v>
      </c>
      <c r="O66" s="8">
        <f t="shared" ref="O66" si="132">N66</f>
        <v>0.89999999999999991</v>
      </c>
      <c r="P66" s="63">
        <f t="shared" ref="P66" si="133">O66</f>
        <v>0.89999999999999991</v>
      </c>
      <c r="Q66" s="54" t="s">
        <v>115</v>
      </c>
      <c r="R66" s="56" t="s">
        <v>38</v>
      </c>
      <c r="T66" s="31">
        <f t="shared" si="89"/>
        <v>6.0600000000000005</v>
      </c>
      <c r="U66" s="31">
        <f t="shared" si="90"/>
        <v>4</v>
      </c>
      <c r="V66" s="31">
        <f t="shared" si="91"/>
        <v>1.98</v>
      </c>
      <c r="W66" s="50">
        <f t="shared" si="17"/>
        <v>1.0033333333333334</v>
      </c>
    </row>
    <row r="67" spans="1:23" x14ac:dyDescent="0.35">
      <c r="A67" s="11" t="s">
        <v>35</v>
      </c>
      <c r="B67" s="94" t="s">
        <v>37</v>
      </c>
      <c r="C67" s="79">
        <v>145</v>
      </c>
      <c r="D67" s="80">
        <f t="shared" si="84"/>
        <v>1.08</v>
      </c>
      <c r="E67" s="80">
        <f t="shared" si="85"/>
        <v>0.9</v>
      </c>
      <c r="F67" s="80">
        <f t="shared" si="86"/>
        <v>0.9</v>
      </c>
      <c r="G67" s="8">
        <v>1</v>
      </c>
      <c r="H67" s="8">
        <v>0.95</v>
      </c>
      <c r="I67" s="8">
        <f t="shared" si="126"/>
        <v>0.91999999999999993</v>
      </c>
      <c r="J67" s="8">
        <f t="shared" si="127"/>
        <v>0.89999999999999991</v>
      </c>
      <c r="K67" s="8">
        <f t="shared" si="115"/>
        <v>0.89999999999999991</v>
      </c>
      <c r="L67" s="8">
        <f t="shared" si="115"/>
        <v>0.89999999999999991</v>
      </c>
      <c r="M67" s="8">
        <f t="shared" si="115"/>
        <v>0.89999999999999991</v>
      </c>
      <c r="N67" s="8">
        <f t="shared" si="116"/>
        <v>0.89999999999999991</v>
      </c>
      <c r="O67" s="8">
        <f t="shared" ref="O67:P84" si="134">N67</f>
        <v>0.89999999999999991</v>
      </c>
      <c r="P67" s="63">
        <f t="shared" si="134"/>
        <v>0.89999999999999991</v>
      </c>
      <c r="Q67" s="54" t="s">
        <v>121</v>
      </c>
      <c r="R67" s="56" t="s">
        <v>37</v>
      </c>
      <c r="T67" s="31">
        <f t="shared" si="89"/>
        <v>6.48</v>
      </c>
      <c r="U67" s="31">
        <f t="shared" si="90"/>
        <v>3.6</v>
      </c>
      <c r="V67" s="31">
        <f t="shared" si="91"/>
        <v>1.8</v>
      </c>
      <c r="W67" s="50">
        <f t="shared" si="17"/>
        <v>0.9900000000000001</v>
      </c>
    </row>
    <row r="68" spans="1:23" x14ac:dyDescent="0.35">
      <c r="A68" s="11" t="s">
        <v>35</v>
      </c>
      <c r="B68" s="94" t="s">
        <v>36</v>
      </c>
      <c r="C68" s="79">
        <v>95</v>
      </c>
      <c r="D68" s="80">
        <f t="shared" si="84"/>
        <v>1.01</v>
      </c>
      <c r="E68" s="80">
        <f t="shared" ref="E68:E99" si="135">VLOOKUP($Q68,$Y$4:$AB$11,3,FALSE)</f>
        <v>1</v>
      </c>
      <c r="F68" s="80">
        <f t="shared" ref="F68:F90" si="136">VLOOKUP($Q68,$Y$4:$AB$11,4,FALSE)</f>
        <v>0.99</v>
      </c>
      <c r="G68" s="8">
        <v>1</v>
      </c>
      <c r="H68" s="8">
        <v>0.95</v>
      </c>
      <c r="I68" s="8">
        <f t="shared" si="126"/>
        <v>0.91999999999999993</v>
      </c>
      <c r="J68" s="8">
        <f t="shared" si="127"/>
        <v>0.89999999999999991</v>
      </c>
      <c r="K68" s="8">
        <f t="shared" si="115"/>
        <v>0.89999999999999991</v>
      </c>
      <c r="L68" s="8">
        <f t="shared" si="115"/>
        <v>0.89999999999999991</v>
      </c>
      <c r="M68" s="8">
        <f t="shared" si="115"/>
        <v>0.89999999999999991</v>
      </c>
      <c r="N68" s="8">
        <f t="shared" si="116"/>
        <v>0.89999999999999991</v>
      </c>
      <c r="O68" s="8">
        <f t="shared" si="134"/>
        <v>0.89999999999999991</v>
      </c>
      <c r="P68" s="63">
        <f t="shared" si="134"/>
        <v>0.89999999999999991</v>
      </c>
      <c r="Q68" s="54" t="s">
        <v>115</v>
      </c>
      <c r="R68" s="57" t="s">
        <v>36</v>
      </c>
      <c r="T68" s="31">
        <f t="shared" ref="T68:T99" si="137">D68*T$3</f>
        <v>6.0600000000000005</v>
      </c>
      <c r="U68" s="31">
        <f t="shared" ref="U68:U99" si="138">E68*U$3</f>
        <v>4</v>
      </c>
      <c r="V68" s="31">
        <f t="shared" ref="V68:V99" si="139">F68*V$3</f>
        <v>1.98</v>
      </c>
      <c r="W68" s="50">
        <f t="shared" si="17"/>
        <v>1.0033333333333334</v>
      </c>
    </row>
    <row r="69" spans="1:23" x14ac:dyDescent="0.35">
      <c r="A69" s="11" t="s">
        <v>35</v>
      </c>
      <c r="B69" s="94" t="s">
        <v>34</v>
      </c>
      <c r="C69" s="79">
        <v>115</v>
      </c>
      <c r="D69" s="80">
        <f t="shared" si="84"/>
        <v>1.01</v>
      </c>
      <c r="E69" s="80">
        <f t="shared" si="135"/>
        <v>1</v>
      </c>
      <c r="F69" s="80">
        <f t="shared" si="136"/>
        <v>0.99</v>
      </c>
      <c r="G69" s="8">
        <v>1</v>
      </c>
      <c r="H69" s="8">
        <v>0.95</v>
      </c>
      <c r="I69" s="8">
        <f t="shared" si="126"/>
        <v>0.91999999999999993</v>
      </c>
      <c r="J69" s="8">
        <f>I69+0.02</f>
        <v>0.94</v>
      </c>
      <c r="K69" s="8">
        <f>J69+0.02</f>
        <v>0.96</v>
      </c>
      <c r="L69" s="8">
        <f>K69+0.02</f>
        <v>0.98</v>
      </c>
      <c r="M69" s="8">
        <f>L69+0.02</f>
        <v>1</v>
      </c>
      <c r="N69" s="8">
        <f t="shared" si="116"/>
        <v>1</v>
      </c>
      <c r="O69" s="8">
        <f t="shared" si="134"/>
        <v>1</v>
      </c>
      <c r="P69" s="63">
        <f t="shared" si="134"/>
        <v>1</v>
      </c>
      <c r="Q69" s="54" t="s">
        <v>115</v>
      </c>
      <c r="R69" s="56" t="s">
        <v>34</v>
      </c>
      <c r="T69" s="31">
        <f t="shared" si="137"/>
        <v>6.0600000000000005</v>
      </c>
      <c r="U69" s="31">
        <f t="shared" si="138"/>
        <v>4</v>
      </c>
      <c r="V69" s="31">
        <f t="shared" si="139"/>
        <v>1.98</v>
      </c>
      <c r="W69" s="50">
        <f t="shared" ref="W69:W113" si="140">SUM(T69:V69)/12</f>
        <v>1.0033333333333334</v>
      </c>
    </row>
    <row r="70" spans="1:23" x14ac:dyDescent="0.35">
      <c r="A70" s="49" t="s">
        <v>30</v>
      </c>
      <c r="B70" s="92" t="s">
        <v>33</v>
      </c>
      <c r="C70" s="82">
        <v>85</v>
      </c>
      <c r="D70" s="83">
        <f t="shared" si="84"/>
        <v>1.05</v>
      </c>
      <c r="E70" s="83">
        <f t="shared" si="135"/>
        <v>0.95</v>
      </c>
      <c r="F70" s="83">
        <f t="shared" si="136"/>
        <v>0.95</v>
      </c>
      <c r="G70" s="41">
        <v>1</v>
      </c>
      <c r="H70" s="41">
        <v>0.95</v>
      </c>
      <c r="I70" s="8">
        <f t="shared" si="126"/>
        <v>0.91999999999999993</v>
      </c>
      <c r="J70" s="8">
        <f>I70</f>
        <v>0.91999999999999993</v>
      </c>
      <c r="K70" s="8">
        <f t="shared" ref="K70:M70" si="141">J70</f>
        <v>0.91999999999999993</v>
      </c>
      <c r="L70" s="8">
        <f t="shared" si="141"/>
        <v>0.91999999999999993</v>
      </c>
      <c r="M70" s="8">
        <f t="shared" si="141"/>
        <v>0.91999999999999993</v>
      </c>
      <c r="N70" s="8">
        <f t="shared" si="116"/>
        <v>0.91999999999999993</v>
      </c>
      <c r="O70" s="8">
        <f t="shared" si="134"/>
        <v>0.91999999999999993</v>
      </c>
      <c r="P70" s="63">
        <f t="shared" si="134"/>
        <v>0.91999999999999993</v>
      </c>
      <c r="Q70" s="54" t="s">
        <v>122</v>
      </c>
      <c r="R70" s="56" t="s">
        <v>33</v>
      </c>
      <c r="T70" s="31">
        <f t="shared" si="137"/>
        <v>6.3000000000000007</v>
      </c>
      <c r="U70" s="31">
        <f t="shared" si="138"/>
        <v>3.8</v>
      </c>
      <c r="V70" s="31">
        <f t="shared" si="139"/>
        <v>1.9</v>
      </c>
      <c r="W70" s="50">
        <f t="shared" si="140"/>
        <v>1.0000000000000002</v>
      </c>
    </row>
    <row r="71" spans="1:23" x14ac:dyDescent="0.35">
      <c r="A71" s="49" t="s">
        <v>30</v>
      </c>
      <c r="B71" s="92" t="s">
        <v>31</v>
      </c>
      <c r="C71" s="82">
        <v>80</v>
      </c>
      <c r="D71" s="83">
        <v>1</v>
      </c>
      <c r="E71" s="83">
        <f t="shared" si="135"/>
        <v>0.95</v>
      </c>
      <c r="F71" s="83">
        <f t="shared" si="136"/>
        <v>0.95</v>
      </c>
      <c r="G71" s="41">
        <v>1</v>
      </c>
      <c r="H71" s="41">
        <v>0.94</v>
      </c>
      <c r="I71" s="8">
        <f t="shared" ref="I71:I72" si="142">H71-0.03</f>
        <v>0.90999999999999992</v>
      </c>
      <c r="J71" s="8">
        <f t="shared" ref="J71:M71" si="143">I71</f>
        <v>0.90999999999999992</v>
      </c>
      <c r="K71" s="8">
        <f t="shared" si="143"/>
        <v>0.90999999999999992</v>
      </c>
      <c r="L71" s="8">
        <f t="shared" si="143"/>
        <v>0.90999999999999992</v>
      </c>
      <c r="M71" s="8">
        <f t="shared" si="143"/>
        <v>0.90999999999999992</v>
      </c>
      <c r="N71" s="8">
        <f t="shared" si="116"/>
        <v>0.90999999999999992</v>
      </c>
      <c r="O71" s="8">
        <f t="shared" si="134"/>
        <v>0.90999999999999992</v>
      </c>
      <c r="P71" s="63">
        <f t="shared" si="134"/>
        <v>0.90999999999999992</v>
      </c>
      <c r="Q71" s="54" t="s">
        <v>122</v>
      </c>
      <c r="R71" s="56" t="s">
        <v>31</v>
      </c>
      <c r="T71" s="31">
        <f t="shared" si="137"/>
        <v>6</v>
      </c>
      <c r="U71" s="31">
        <f t="shared" si="138"/>
        <v>3.8</v>
      </c>
      <c r="V71" s="31">
        <f t="shared" si="139"/>
        <v>1.9</v>
      </c>
      <c r="W71" s="50">
        <f t="shared" si="140"/>
        <v>0.97500000000000009</v>
      </c>
    </row>
    <row r="72" spans="1:23" x14ac:dyDescent="0.35">
      <c r="A72" s="49" t="s">
        <v>30</v>
      </c>
      <c r="B72" s="92" t="s">
        <v>29</v>
      </c>
      <c r="C72" s="82">
        <v>65</v>
      </c>
      <c r="D72" s="83">
        <f t="shared" ref="D72:D113" si="144">VLOOKUP($Q72,$Y$4:$AB$11,2,FALSE)</f>
        <v>1.05</v>
      </c>
      <c r="E72" s="83">
        <f t="shared" si="135"/>
        <v>0.95</v>
      </c>
      <c r="F72" s="83">
        <f t="shared" si="136"/>
        <v>0.95</v>
      </c>
      <c r="G72" s="41">
        <v>1</v>
      </c>
      <c r="H72" s="41">
        <v>0.94</v>
      </c>
      <c r="I72" s="8">
        <f t="shared" si="142"/>
        <v>0.90999999999999992</v>
      </c>
      <c r="J72" s="8">
        <f t="shared" ref="J72:M72" si="145">I72</f>
        <v>0.90999999999999992</v>
      </c>
      <c r="K72" s="8">
        <f t="shared" si="145"/>
        <v>0.90999999999999992</v>
      </c>
      <c r="L72" s="8">
        <f t="shared" si="145"/>
        <v>0.90999999999999992</v>
      </c>
      <c r="M72" s="8">
        <f t="shared" si="145"/>
        <v>0.90999999999999992</v>
      </c>
      <c r="N72" s="8">
        <f t="shared" si="116"/>
        <v>0.90999999999999992</v>
      </c>
      <c r="O72" s="8">
        <f t="shared" si="134"/>
        <v>0.90999999999999992</v>
      </c>
      <c r="P72" s="63">
        <f t="shared" si="134"/>
        <v>0.90999999999999992</v>
      </c>
      <c r="Q72" s="54" t="s">
        <v>122</v>
      </c>
      <c r="R72" s="56" t="s">
        <v>29</v>
      </c>
      <c r="T72" s="31">
        <f t="shared" si="137"/>
        <v>6.3000000000000007</v>
      </c>
      <c r="U72" s="31">
        <f t="shared" si="138"/>
        <v>3.8</v>
      </c>
      <c r="V72" s="31">
        <f t="shared" si="139"/>
        <v>1.9</v>
      </c>
      <c r="W72" s="50">
        <f t="shared" si="140"/>
        <v>1.0000000000000002</v>
      </c>
    </row>
    <row r="73" spans="1:23" x14ac:dyDescent="0.35">
      <c r="A73" s="11" t="s">
        <v>25</v>
      </c>
      <c r="B73" s="94" t="s">
        <v>28</v>
      </c>
      <c r="C73" s="79">
        <v>65</v>
      </c>
      <c r="D73" s="80">
        <f t="shared" si="144"/>
        <v>0.95</v>
      </c>
      <c r="E73" s="80">
        <f t="shared" si="135"/>
        <v>1.02</v>
      </c>
      <c r="F73" s="80">
        <f t="shared" si="136"/>
        <v>1.05</v>
      </c>
      <c r="G73" s="8">
        <v>1</v>
      </c>
      <c r="H73" s="8">
        <v>1.2</v>
      </c>
      <c r="I73" s="8">
        <f t="shared" ref="H73:M76" si="146">H73+0.1</f>
        <v>1.3</v>
      </c>
      <c r="J73" s="8">
        <f>I73+0.15</f>
        <v>1.45</v>
      </c>
      <c r="K73" s="8">
        <f t="shared" ref="K73:L73" si="147">J73+0.15</f>
        <v>1.5999999999999999</v>
      </c>
      <c r="L73" s="8">
        <f t="shared" si="147"/>
        <v>1.7499999999999998</v>
      </c>
      <c r="M73" s="8">
        <f t="shared" si="146"/>
        <v>1.8499999999999999</v>
      </c>
      <c r="N73" s="8">
        <f t="shared" ref="N73:N76" si="148">M73+0.1</f>
        <v>1.95</v>
      </c>
      <c r="O73" s="8">
        <f t="shared" ref="O73:O76" si="149">N73+0.1</f>
        <v>2.0499999999999998</v>
      </c>
      <c r="P73" s="63">
        <f t="shared" ref="P73:P76" si="150">O73+0.1</f>
        <v>2.15</v>
      </c>
      <c r="Q73" s="54" t="s">
        <v>120</v>
      </c>
      <c r="R73" s="56" t="s">
        <v>28</v>
      </c>
      <c r="T73" s="31">
        <f t="shared" si="137"/>
        <v>5.6999999999999993</v>
      </c>
      <c r="U73" s="31">
        <f t="shared" si="138"/>
        <v>4.08</v>
      </c>
      <c r="V73" s="31">
        <f t="shared" si="139"/>
        <v>2.1</v>
      </c>
      <c r="W73" s="50">
        <f t="shared" si="140"/>
        <v>0.98999999999999988</v>
      </c>
    </row>
    <row r="74" spans="1:23" x14ac:dyDescent="0.35">
      <c r="A74" s="11" t="s">
        <v>25</v>
      </c>
      <c r="B74" s="94" t="s">
        <v>27</v>
      </c>
      <c r="C74" s="79">
        <v>80</v>
      </c>
      <c r="D74" s="80">
        <f t="shared" si="144"/>
        <v>0.95</v>
      </c>
      <c r="E74" s="80">
        <f t="shared" si="135"/>
        <v>1.02</v>
      </c>
      <c r="F74" s="80">
        <f t="shared" si="136"/>
        <v>1.05</v>
      </c>
      <c r="G74" s="8">
        <v>1</v>
      </c>
      <c r="H74" s="8">
        <f>G74+0.15</f>
        <v>1.1499999999999999</v>
      </c>
      <c r="I74" s="8">
        <f t="shared" si="146"/>
        <v>1.25</v>
      </c>
      <c r="J74" s="8">
        <f t="shared" ref="J74:L74" si="151">I74+0.15</f>
        <v>1.4</v>
      </c>
      <c r="K74" s="8">
        <f t="shared" si="151"/>
        <v>1.5499999999999998</v>
      </c>
      <c r="L74" s="8">
        <f t="shared" si="151"/>
        <v>1.6999999999999997</v>
      </c>
      <c r="M74" s="8">
        <f t="shared" si="146"/>
        <v>1.7999999999999998</v>
      </c>
      <c r="N74" s="8">
        <f t="shared" si="148"/>
        <v>1.9</v>
      </c>
      <c r="O74" s="8">
        <f t="shared" si="149"/>
        <v>2</v>
      </c>
      <c r="P74" s="63">
        <f t="shared" si="150"/>
        <v>2.1</v>
      </c>
      <c r="Q74" s="54" t="s">
        <v>120</v>
      </c>
      <c r="R74" s="56" t="s">
        <v>27</v>
      </c>
      <c r="T74" s="31">
        <f t="shared" si="137"/>
        <v>5.6999999999999993</v>
      </c>
      <c r="U74" s="31">
        <f t="shared" si="138"/>
        <v>4.08</v>
      </c>
      <c r="V74" s="31">
        <f t="shared" si="139"/>
        <v>2.1</v>
      </c>
      <c r="W74" s="50">
        <f t="shared" si="140"/>
        <v>0.98999999999999988</v>
      </c>
    </row>
    <row r="75" spans="1:23" x14ac:dyDescent="0.35">
      <c r="A75" s="11" t="s">
        <v>25</v>
      </c>
      <c r="B75" s="94" t="s">
        <v>26</v>
      </c>
      <c r="C75" s="79">
        <v>75</v>
      </c>
      <c r="D75" s="80">
        <f t="shared" si="144"/>
        <v>0.95</v>
      </c>
      <c r="E75" s="80">
        <f t="shared" si="135"/>
        <v>1.02</v>
      </c>
      <c r="F75" s="80">
        <f t="shared" si="136"/>
        <v>1.05</v>
      </c>
      <c r="G75" s="8">
        <v>1</v>
      </c>
      <c r="H75" s="8">
        <f t="shared" si="146"/>
        <v>1.1000000000000001</v>
      </c>
      <c r="I75" s="8">
        <f t="shared" si="146"/>
        <v>1.2000000000000002</v>
      </c>
      <c r="J75" s="8">
        <f>I75+0.2</f>
        <v>1.4000000000000001</v>
      </c>
      <c r="K75" s="8">
        <f t="shared" ref="K75:L75" si="152">J75+0.15</f>
        <v>1.55</v>
      </c>
      <c r="L75" s="8">
        <f t="shared" si="152"/>
        <v>1.7</v>
      </c>
      <c r="M75" s="8">
        <f t="shared" si="146"/>
        <v>1.8</v>
      </c>
      <c r="N75" s="8">
        <f t="shared" si="148"/>
        <v>1.9000000000000001</v>
      </c>
      <c r="O75" s="8">
        <f t="shared" si="149"/>
        <v>2</v>
      </c>
      <c r="P75" s="63">
        <f t="shared" si="150"/>
        <v>2.1</v>
      </c>
      <c r="Q75" s="54" t="s">
        <v>120</v>
      </c>
      <c r="R75" s="56" t="s">
        <v>26</v>
      </c>
      <c r="T75" s="31">
        <f t="shared" si="137"/>
        <v>5.6999999999999993</v>
      </c>
      <c r="U75" s="31">
        <f t="shared" si="138"/>
        <v>4.08</v>
      </c>
      <c r="V75" s="31">
        <f t="shared" si="139"/>
        <v>2.1</v>
      </c>
      <c r="W75" s="50">
        <f t="shared" si="140"/>
        <v>0.98999999999999988</v>
      </c>
    </row>
    <row r="76" spans="1:23" x14ac:dyDescent="0.35">
      <c r="A76" s="11" t="s">
        <v>25</v>
      </c>
      <c r="B76" s="94" t="s">
        <v>24</v>
      </c>
      <c r="C76" s="79">
        <v>75</v>
      </c>
      <c r="D76" s="80">
        <f t="shared" si="144"/>
        <v>0.95</v>
      </c>
      <c r="E76" s="80">
        <f t="shared" si="135"/>
        <v>1.02</v>
      </c>
      <c r="F76" s="80">
        <f t="shared" si="136"/>
        <v>1.05</v>
      </c>
      <c r="G76" s="8">
        <v>1</v>
      </c>
      <c r="H76" s="8">
        <f t="shared" si="146"/>
        <v>1.1000000000000001</v>
      </c>
      <c r="I76" s="8">
        <f t="shared" si="146"/>
        <v>1.2000000000000002</v>
      </c>
      <c r="J76" s="8">
        <f>I76+0.2</f>
        <v>1.4000000000000001</v>
      </c>
      <c r="K76" s="8">
        <f t="shared" ref="K76:L76" si="153">J76+0.15</f>
        <v>1.55</v>
      </c>
      <c r="L76" s="8">
        <f t="shared" si="153"/>
        <v>1.7</v>
      </c>
      <c r="M76" s="8">
        <f t="shared" si="146"/>
        <v>1.8</v>
      </c>
      <c r="N76" s="8">
        <f t="shared" si="148"/>
        <v>1.9000000000000001</v>
      </c>
      <c r="O76" s="8">
        <f t="shared" si="149"/>
        <v>2</v>
      </c>
      <c r="P76" s="63">
        <f t="shared" si="150"/>
        <v>2.1</v>
      </c>
      <c r="Q76" s="54" t="s">
        <v>120</v>
      </c>
      <c r="R76" s="56" t="s">
        <v>24</v>
      </c>
      <c r="T76" s="31">
        <f t="shared" si="137"/>
        <v>5.6999999999999993</v>
      </c>
      <c r="U76" s="31">
        <f t="shared" si="138"/>
        <v>4.08</v>
      </c>
      <c r="V76" s="31">
        <f t="shared" si="139"/>
        <v>2.1</v>
      </c>
      <c r="W76" s="50">
        <f t="shared" si="140"/>
        <v>0.98999999999999988</v>
      </c>
    </row>
    <row r="77" spans="1:23" x14ac:dyDescent="0.35">
      <c r="A77" s="49" t="s">
        <v>47</v>
      </c>
      <c r="B77" s="92" t="s">
        <v>57</v>
      </c>
      <c r="C77" s="82">
        <v>110</v>
      </c>
      <c r="D77" s="83">
        <f t="shared" si="144"/>
        <v>1.08</v>
      </c>
      <c r="E77" s="83">
        <f t="shared" si="135"/>
        <v>0.9</v>
      </c>
      <c r="F77" s="83">
        <f t="shared" si="136"/>
        <v>0.9</v>
      </c>
      <c r="G77" s="41">
        <v>1</v>
      </c>
      <c r="H77" s="41">
        <v>0.98</v>
      </c>
      <c r="I77" s="41">
        <f t="shared" ref="I77:I82" si="154">H77-0.02</f>
        <v>0.96</v>
      </c>
      <c r="J77" s="41">
        <f t="shared" ref="J77" si="155">I77-0.02</f>
        <v>0.94</v>
      </c>
      <c r="K77" s="41">
        <f t="shared" ref="K77" si="156">J77-0.02</f>
        <v>0.91999999999999993</v>
      </c>
      <c r="L77" s="41">
        <f t="shared" ref="L77" si="157">K77-0.02</f>
        <v>0.89999999999999991</v>
      </c>
      <c r="M77" s="41">
        <f t="shared" ref="M77" si="158">L77-0.02</f>
        <v>0.87999999999999989</v>
      </c>
      <c r="N77" s="41">
        <f t="shared" ref="J77:N87" si="159">M77</f>
        <v>0.87999999999999989</v>
      </c>
      <c r="O77" s="41">
        <f t="shared" si="134"/>
        <v>0.87999999999999989</v>
      </c>
      <c r="P77" s="64">
        <f t="shared" si="134"/>
        <v>0.87999999999999989</v>
      </c>
      <c r="Q77" s="54" t="s">
        <v>121</v>
      </c>
      <c r="R77" s="56" t="s">
        <v>57</v>
      </c>
      <c r="T77" s="31">
        <f t="shared" si="137"/>
        <v>6.48</v>
      </c>
      <c r="U77" s="31">
        <f t="shared" si="138"/>
        <v>3.6</v>
      </c>
      <c r="V77" s="31">
        <f t="shared" si="139"/>
        <v>1.8</v>
      </c>
      <c r="W77" s="50">
        <f t="shared" si="140"/>
        <v>0.9900000000000001</v>
      </c>
    </row>
    <row r="78" spans="1:23" x14ac:dyDescent="0.35">
      <c r="A78" s="49" t="s">
        <v>47</v>
      </c>
      <c r="B78" s="92" t="s">
        <v>56</v>
      </c>
      <c r="C78" s="82">
        <v>95</v>
      </c>
      <c r="D78" s="83">
        <f t="shared" si="144"/>
        <v>1.01</v>
      </c>
      <c r="E78" s="83">
        <f t="shared" si="135"/>
        <v>1</v>
      </c>
      <c r="F78" s="83">
        <f t="shared" si="136"/>
        <v>0.99</v>
      </c>
      <c r="G78" s="41">
        <v>1</v>
      </c>
      <c r="H78" s="41">
        <v>0.98</v>
      </c>
      <c r="I78" s="41">
        <f t="shared" si="154"/>
        <v>0.96</v>
      </c>
      <c r="J78" s="41">
        <f>I78-0.01</f>
        <v>0.95</v>
      </c>
      <c r="K78" s="41">
        <f t="shared" ref="K78:K87" si="160">J78</f>
        <v>0.95</v>
      </c>
      <c r="L78" s="41">
        <f t="shared" ref="L78:L87" si="161">K78</f>
        <v>0.95</v>
      </c>
      <c r="M78" s="41">
        <f t="shared" ref="M78:M87" si="162">L78</f>
        <v>0.95</v>
      </c>
      <c r="N78" s="41">
        <f t="shared" ref="N78:N87" si="163">M78</f>
        <v>0.95</v>
      </c>
      <c r="O78" s="41">
        <f t="shared" si="134"/>
        <v>0.95</v>
      </c>
      <c r="P78" s="64">
        <f t="shared" si="134"/>
        <v>0.95</v>
      </c>
      <c r="Q78" s="54" t="s">
        <v>115</v>
      </c>
      <c r="R78" s="57" t="s">
        <v>56</v>
      </c>
      <c r="T78" s="31">
        <f t="shared" si="137"/>
        <v>6.0600000000000005</v>
      </c>
      <c r="U78" s="31">
        <f t="shared" si="138"/>
        <v>4</v>
      </c>
      <c r="V78" s="31">
        <f t="shared" si="139"/>
        <v>1.98</v>
      </c>
      <c r="W78" s="50">
        <f t="shared" si="140"/>
        <v>1.0033333333333334</v>
      </c>
    </row>
    <row r="79" spans="1:23" x14ac:dyDescent="0.35">
      <c r="A79" s="49" t="s">
        <v>47</v>
      </c>
      <c r="B79" s="92" t="s">
        <v>55</v>
      </c>
      <c r="C79" s="82">
        <v>95</v>
      </c>
      <c r="D79" s="83">
        <f t="shared" si="144"/>
        <v>0.95</v>
      </c>
      <c r="E79" s="83">
        <f t="shared" si="135"/>
        <v>1.02</v>
      </c>
      <c r="F79" s="83">
        <f t="shared" si="136"/>
        <v>1.05</v>
      </c>
      <c r="G79" s="41">
        <v>1</v>
      </c>
      <c r="H79" s="41">
        <v>0.98</v>
      </c>
      <c r="I79" s="41">
        <f t="shared" ref="I79" si="164">H79-0.02</f>
        <v>0.96</v>
      </c>
      <c r="J79" s="41">
        <f t="shared" ref="J79" si="165">I79-0.02</f>
        <v>0.94</v>
      </c>
      <c r="K79" s="41">
        <f t="shared" ref="K79" si="166">J79-0.02</f>
        <v>0.91999999999999993</v>
      </c>
      <c r="L79" s="41">
        <f t="shared" ref="L79" si="167">K79-0.02</f>
        <v>0.89999999999999991</v>
      </c>
      <c r="M79" s="41">
        <v>0.92</v>
      </c>
      <c r="N79" s="41">
        <f t="shared" si="163"/>
        <v>0.92</v>
      </c>
      <c r="O79" s="41">
        <f t="shared" si="134"/>
        <v>0.92</v>
      </c>
      <c r="P79" s="64">
        <f t="shared" si="134"/>
        <v>0.92</v>
      </c>
      <c r="Q79" s="54" t="s">
        <v>120</v>
      </c>
      <c r="R79" s="56" t="s">
        <v>55</v>
      </c>
      <c r="T79" s="31">
        <f t="shared" si="137"/>
        <v>5.6999999999999993</v>
      </c>
      <c r="U79" s="31">
        <f t="shared" si="138"/>
        <v>4.08</v>
      </c>
      <c r="V79" s="31">
        <f t="shared" si="139"/>
        <v>2.1</v>
      </c>
      <c r="W79" s="50">
        <f t="shared" si="140"/>
        <v>0.98999999999999988</v>
      </c>
    </row>
    <row r="80" spans="1:23" x14ac:dyDescent="0.35">
      <c r="A80" s="49" t="s">
        <v>47</v>
      </c>
      <c r="B80" s="92" t="s">
        <v>54</v>
      </c>
      <c r="C80" s="82">
        <v>95</v>
      </c>
      <c r="D80" s="83">
        <f t="shared" si="144"/>
        <v>1.01</v>
      </c>
      <c r="E80" s="83">
        <f t="shared" si="135"/>
        <v>1</v>
      </c>
      <c r="F80" s="83">
        <f t="shared" si="136"/>
        <v>0.99</v>
      </c>
      <c r="G80" s="41">
        <v>1</v>
      </c>
      <c r="H80" s="41">
        <v>0.98</v>
      </c>
      <c r="I80" s="41">
        <f t="shared" si="154"/>
        <v>0.96</v>
      </c>
      <c r="J80" s="41">
        <f t="shared" si="159"/>
        <v>0.96</v>
      </c>
      <c r="K80" s="41">
        <f t="shared" si="160"/>
        <v>0.96</v>
      </c>
      <c r="L80" s="41">
        <f t="shared" si="161"/>
        <v>0.96</v>
      </c>
      <c r="M80" s="41">
        <f t="shared" si="162"/>
        <v>0.96</v>
      </c>
      <c r="N80" s="41">
        <f t="shared" si="163"/>
        <v>0.96</v>
      </c>
      <c r="O80" s="41">
        <f t="shared" si="134"/>
        <v>0.96</v>
      </c>
      <c r="P80" s="64">
        <f t="shared" si="134"/>
        <v>0.96</v>
      </c>
      <c r="Q80" s="54" t="s">
        <v>115</v>
      </c>
      <c r="R80" s="56" t="s">
        <v>54</v>
      </c>
      <c r="T80" s="31">
        <f t="shared" si="137"/>
        <v>6.0600000000000005</v>
      </c>
      <c r="U80" s="31">
        <f t="shared" si="138"/>
        <v>4</v>
      </c>
      <c r="V80" s="31">
        <f t="shared" si="139"/>
        <v>1.98</v>
      </c>
      <c r="W80" s="50">
        <f t="shared" si="140"/>
        <v>1.0033333333333334</v>
      </c>
    </row>
    <row r="81" spans="1:23" x14ac:dyDescent="0.35">
      <c r="A81" s="49" t="s">
        <v>47</v>
      </c>
      <c r="B81" s="92" t="s">
        <v>53</v>
      </c>
      <c r="C81" s="82">
        <v>95</v>
      </c>
      <c r="D81" s="83">
        <f t="shared" si="144"/>
        <v>1.01</v>
      </c>
      <c r="E81" s="83">
        <f t="shared" si="135"/>
        <v>1</v>
      </c>
      <c r="F81" s="83">
        <f t="shared" si="136"/>
        <v>0.99</v>
      </c>
      <c r="G81" s="41">
        <v>1</v>
      </c>
      <c r="H81" s="41">
        <v>0.98</v>
      </c>
      <c r="I81" s="41">
        <f t="shared" si="154"/>
        <v>0.96</v>
      </c>
      <c r="J81" s="41">
        <f t="shared" si="159"/>
        <v>0.96</v>
      </c>
      <c r="K81" s="41">
        <f t="shared" si="160"/>
        <v>0.96</v>
      </c>
      <c r="L81" s="41">
        <f t="shared" si="161"/>
        <v>0.96</v>
      </c>
      <c r="M81" s="41">
        <f t="shared" si="162"/>
        <v>0.96</v>
      </c>
      <c r="N81" s="41">
        <f t="shared" si="163"/>
        <v>0.96</v>
      </c>
      <c r="O81" s="41">
        <f t="shared" si="134"/>
        <v>0.96</v>
      </c>
      <c r="P81" s="64">
        <f t="shared" si="134"/>
        <v>0.96</v>
      </c>
      <c r="Q81" s="54" t="s">
        <v>115</v>
      </c>
      <c r="R81" s="57" t="s">
        <v>53</v>
      </c>
      <c r="T81" s="31">
        <f t="shared" si="137"/>
        <v>6.0600000000000005</v>
      </c>
      <c r="U81" s="31">
        <f t="shared" si="138"/>
        <v>4</v>
      </c>
      <c r="V81" s="31">
        <f t="shared" si="139"/>
        <v>1.98</v>
      </c>
      <c r="W81" s="50">
        <f t="shared" si="140"/>
        <v>1.0033333333333334</v>
      </c>
    </row>
    <row r="82" spans="1:23" x14ac:dyDescent="0.35">
      <c r="A82" s="49" t="s">
        <v>47</v>
      </c>
      <c r="B82" s="92" t="s">
        <v>52</v>
      </c>
      <c r="C82" s="82">
        <v>125</v>
      </c>
      <c r="D82" s="83">
        <f t="shared" si="144"/>
        <v>1.08</v>
      </c>
      <c r="E82" s="83">
        <f t="shared" si="135"/>
        <v>0.9</v>
      </c>
      <c r="F82" s="83">
        <f t="shared" si="136"/>
        <v>0.9</v>
      </c>
      <c r="G82" s="41">
        <v>1</v>
      </c>
      <c r="H82" s="41">
        <v>0.98</v>
      </c>
      <c r="I82" s="41">
        <f t="shared" si="154"/>
        <v>0.96</v>
      </c>
      <c r="J82" s="41">
        <f t="shared" si="159"/>
        <v>0.96</v>
      </c>
      <c r="K82" s="41">
        <f t="shared" si="160"/>
        <v>0.96</v>
      </c>
      <c r="L82" s="41">
        <f t="shared" si="161"/>
        <v>0.96</v>
      </c>
      <c r="M82" s="41">
        <f t="shared" si="162"/>
        <v>0.96</v>
      </c>
      <c r="N82" s="41">
        <f t="shared" si="163"/>
        <v>0.96</v>
      </c>
      <c r="O82" s="41">
        <f t="shared" si="134"/>
        <v>0.96</v>
      </c>
      <c r="P82" s="64">
        <f t="shared" si="134"/>
        <v>0.96</v>
      </c>
      <c r="Q82" s="54" t="s">
        <v>121</v>
      </c>
      <c r="R82" s="56" t="s">
        <v>52</v>
      </c>
      <c r="T82" s="31">
        <f t="shared" si="137"/>
        <v>6.48</v>
      </c>
      <c r="U82" s="31">
        <f t="shared" si="138"/>
        <v>3.6</v>
      </c>
      <c r="V82" s="31">
        <f t="shared" si="139"/>
        <v>1.8</v>
      </c>
      <c r="W82" s="50">
        <f t="shared" si="140"/>
        <v>0.9900000000000001</v>
      </c>
    </row>
    <row r="83" spans="1:23" x14ac:dyDescent="0.35">
      <c r="A83" s="49" t="s">
        <v>47</v>
      </c>
      <c r="B83" s="92" t="s">
        <v>51</v>
      </c>
      <c r="C83" s="82">
        <v>95</v>
      </c>
      <c r="D83" s="83">
        <f t="shared" si="144"/>
        <v>1.01</v>
      </c>
      <c r="E83" s="83">
        <f t="shared" si="135"/>
        <v>1</v>
      </c>
      <c r="F83" s="83">
        <f t="shared" si="136"/>
        <v>0.99</v>
      </c>
      <c r="G83" s="41">
        <v>1</v>
      </c>
      <c r="H83" s="41">
        <v>0.98</v>
      </c>
      <c r="I83" s="41">
        <f>H83-0.02</f>
        <v>0.96</v>
      </c>
      <c r="J83" s="41">
        <f t="shared" ref="J83" si="168">I83-0.02</f>
        <v>0.94</v>
      </c>
      <c r="K83" s="41">
        <f t="shared" ref="K83" si="169">J83-0.02</f>
        <v>0.91999999999999993</v>
      </c>
      <c r="L83" s="41">
        <f t="shared" ref="L83" si="170">K83-0.02</f>
        <v>0.89999999999999991</v>
      </c>
      <c r="M83" s="41">
        <f t="shared" ref="M83" si="171">L83-0.02</f>
        <v>0.87999999999999989</v>
      </c>
      <c r="N83" s="41">
        <f t="shared" ref="N83" si="172">M83-0.02</f>
        <v>0.85999999999999988</v>
      </c>
      <c r="O83" s="41">
        <f t="shared" ref="O83" si="173">N83</f>
        <v>0.85999999999999988</v>
      </c>
      <c r="P83" s="64">
        <f t="shared" ref="P83" si="174">O83</f>
        <v>0.85999999999999988</v>
      </c>
      <c r="Q83" s="54" t="s">
        <v>115</v>
      </c>
      <c r="R83" s="56" t="s">
        <v>51</v>
      </c>
      <c r="T83" s="31">
        <f t="shared" si="137"/>
        <v>6.0600000000000005</v>
      </c>
      <c r="U83" s="31">
        <f t="shared" si="138"/>
        <v>4</v>
      </c>
      <c r="V83" s="31">
        <f t="shared" si="139"/>
        <v>1.98</v>
      </c>
      <c r="W83" s="50">
        <f t="shared" si="140"/>
        <v>1.0033333333333334</v>
      </c>
    </row>
    <row r="84" spans="1:23" x14ac:dyDescent="0.35">
      <c r="A84" s="49" t="s">
        <v>47</v>
      </c>
      <c r="B84" s="92" t="s">
        <v>50</v>
      </c>
      <c r="C84" s="82">
        <v>75</v>
      </c>
      <c r="D84" s="83">
        <f t="shared" si="144"/>
        <v>1.01</v>
      </c>
      <c r="E84" s="83">
        <f t="shared" si="135"/>
        <v>1</v>
      </c>
      <c r="F84" s="83">
        <f t="shared" si="136"/>
        <v>0.99</v>
      </c>
      <c r="G84" s="41">
        <v>1</v>
      </c>
      <c r="H84" s="41">
        <v>0.94</v>
      </c>
      <c r="I84" s="41">
        <f t="shared" ref="I84:I87" si="175">H84-0.02</f>
        <v>0.91999999999999993</v>
      </c>
      <c r="J84" s="41">
        <f>I84-0.02</f>
        <v>0.89999999999999991</v>
      </c>
      <c r="K84" s="41">
        <f t="shared" si="160"/>
        <v>0.89999999999999991</v>
      </c>
      <c r="L84" s="41">
        <f t="shared" si="161"/>
        <v>0.89999999999999991</v>
      </c>
      <c r="M84" s="41">
        <f t="shared" si="162"/>
        <v>0.89999999999999991</v>
      </c>
      <c r="N84" s="41">
        <f t="shared" si="163"/>
        <v>0.89999999999999991</v>
      </c>
      <c r="O84" s="41">
        <f t="shared" si="134"/>
        <v>0.89999999999999991</v>
      </c>
      <c r="P84" s="64">
        <f t="shared" si="134"/>
        <v>0.89999999999999991</v>
      </c>
      <c r="Q84" s="54" t="s">
        <v>115</v>
      </c>
      <c r="R84" s="56" t="s">
        <v>50</v>
      </c>
      <c r="T84" s="31">
        <f t="shared" si="137"/>
        <v>6.0600000000000005</v>
      </c>
      <c r="U84" s="31">
        <f t="shared" si="138"/>
        <v>4</v>
      </c>
      <c r="V84" s="31">
        <f t="shared" si="139"/>
        <v>1.98</v>
      </c>
      <c r="W84" s="50">
        <f t="shared" si="140"/>
        <v>1.0033333333333334</v>
      </c>
    </row>
    <row r="85" spans="1:23" x14ac:dyDescent="0.35">
      <c r="A85" s="49" t="s">
        <v>47</v>
      </c>
      <c r="B85" s="92" t="s">
        <v>49</v>
      </c>
      <c r="C85" s="82">
        <v>95</v>
      </c>
      <c r="D85" s="83">
        <f t="shared" si="144"/>
        <v>1.08</v>
      </c>
      <c r="E85" s="83">
        <f t="shared" si="135"/>
        <v>0.9</v>
      </c>
      <c r="F85" s="83">
        <f t="shared" si="136"/>
        <v>0.9</v>
      </c>
      <c r="G85" s="41">
        <v>1</v>
      </c>
      <c r="H85" s="41">
        <v>0.98</v>
      </c>
      <c r="I85" s="41">
        <f t="shared" si="175"/>
        <v>0.96</v>
      </c>
      <c r="J85" s="41">
        <f t="shared" si="159"/>
        <v>0.96</v>
      </c>
      <c r="K85" s="41">
        <f t="shared" si="160"/>
        <v>0.96</v>
      </c>
      <c r="L85" s="41">
        <f t="shared" si="161"/>
        <v>0.96</v>
      </c>
      <c r="M85" s="41">
        <f t="shared" si="162"/>
        <v>0.96</v>
      </c>
      <c r="N85" s="41">
        <f t="shared" si="163"/>
        <v>0.96</v>
      </c>
      <c r="O85" s="41">
        <f t="shared" ref="O85:P104" si="176">N85</f>
        <v>0.96</v>
      </c>
      <c r="P85" s="64">
        <f t="shared" si="176"/>
        <v>0.96</v>
      </c>
      <c r="Q85" s="54" t="s">
        <v>121</v>
      </c>
      <c r="R85" s="56" t="s">
        <v>49</v>
      </c>
      <c r="T85" s="31">
        <f t="shared" si="137"/>
        <v>6.48</v>
      </c>
      <c r="U85" s="31">
        <f t="shared" si="138"/>
        <v>3.6</v>
      </c>
      <c r="V85" s="31">
        <f t="shared" si="139"/>
        <v>1.8</v>
      </c>
      <c r="W85" s="50">
        <f t="shared" si="140"/>
        <v>0.9900000000000001</v>
      </c>
    </row>
    <row r="86" spans="1:23" x14ac:dyDescent="0.35">
      <c r="A86" s="49" t="s">
        <v>47</v>
      </c>
      <c r="B86" s="92" t="s">
        <v>48</v>
      </c>
      <c r="C86" s="82">
        <v>165</v>
      </c>
      <c r="D86" s="83">
        <f t="shared" si="144"/>
        <v>1.01</v>
      </c>
      <c r="E86" s="83">
        <f t="shared" si="135"/>
        <v>1</v>
      </c>
      <c r="F86" s="83">
        <f t="shared" si="136"/>
        <v>0.99</v>
      </c>
      <c r="G86" s="41">
        <v>1</v>
      </c>
      <c r="H86" s="41">
        <v>0.98</v>
      </c>
      <c r="I86" s="41">
        <f t="shared" si="175"/>
        <v>0.96</v>
      </c>
      <c r="J86" s="41">
        <f t="shared" si="159"/>
        <v>0.96</v>
      </c>
      <c r="K86" s="41">
        <f t="shared" si="160"/>
        <v>0.96</v>
      </c>
      <c r="L86" s="41">
        <f t="shared" si="161"/>
        <v>0.96</v>
      </c>
      <c r="M86" s="41">
        <f t="shared" si="162"/>
        <v>0.96</v>
      </c>
      <c r="N86" s="41">
        <f t="shared" si="163"/>
        <v>0.96</v>
      </c>
      <c r="O86" s="41">
        <f t="shared" si="176"/>
        <v>0.96</v>
      </c>
      <c r="P86" s="64">
        <f t="shared" si="176"/>
        <v>0.96</v>
      </c>
      <c r="Q86" s="54" t="s">
        <v>115</v>
      </c>
      <c r="R86" s="57" t="s">
        <v>48</v>
      </c>
      <c r="T86" s="31">
        <f t="shared" si="137"/>
        <v>6.0600000000000005</v>
      </c>
      <c r="U86" s="31">
        <f t="shared" si="138"/>
        <v>4</v>
      </c>
      <c r="V86" s="31">
        <f t="shared" si="139"/>
        <v>1.98</v>
      </c>
      <c r="W86" s="50">
        <f t="shared" si="140"/>
        <v>1.0033333333333334</v>
      </c>
    </row>
    <row r="87" spans="1:23" x14ac:dyDescent="0.35">
      <c r="A87" s="49" t="s">
        <v>47</v>
      </c>
      <c r="B87" s="92" t="s">
        <v>46</v>
      </c>
      <c r="C87" s="82">
        <v>165</v>
      </c>
      <c r="D87" s="83">
        <f t="shared" si="144"/>
        <v>1.01</v>
      </c>
      <c r="E87" s="83">
        <f t="shared" si="135"/>
        <v>1</v>
      </c>
      <c r="F87" s="83">
        <f t="shared" si="136"/>
        <v>0.99</v>
      </c>
      <c r="G87" s="41">
        <v>1</v>
      </c>
      <c r="H87" s="41">
        <v>0.98</v>
      </c>
      <c r="I87" s="41">
        <f t="shared" si="175"/>
        <v>0.96</v>
      </c>
      <c r="J87" s="41">
        <f t="shared" si="159"/>
        <v>0.96</v>
      </c>
      <c r="K87" s="41">
        <f t="shared" si="160"/>
        <v>0.96</v>
      </c>
      <c r="L87" s="41">
        <f t="shared" si="161"/>
        <v>0.96</v>
      </c>
      <c r="M87" s="41">
        <f t="shared" si="162"/>
        <v>0.96</v>
      </c>
      <c r="N87" s="41">
        <f t="shared" si="163"/>
        <v>0.96</v>
      </c>
      <c r="O87" s="41">
        <f t="shared" si="176"/>
        <v>0.96</v>
      </c>
      <c r="P87" s="64">
        <f t="shared" si="176"/>
        <v>0.96</v>
      </c>
      <c r="Q87" s="54" t="s">
        <v>115</v>
      </c>
      <c r="R87" s="56" t="s">
        <v>46</v>
      </c>
      <c r="T87" s="31">
        <f t="shared" si="137"/>
        <v>6.0600000000000005</v>
      </c>
      <c r="U87" s="31">
        <f t="shared" si="138"/>
        <v>4</v>
      </c>
      <c r="V87" s="31">
        <f t="shared" si="139"/>
        <v>1.98</v>
      </c>
      <c r="W87" s="50">
        <f t="shared" si="140"/>
        <v>1.0033333333333334</v>
      </c>
    </row>
    <row r="88" spans="1:23" x14ac:dyDescent="0.35">
      <c r="A88" s="11" t="s">
        <v>1</v>
      </c>
      <c r="B88" s="94" t="s">
        <v>23</v>
      </c>
      <c r="C88" s="79">
        <v>120</v>
      </c>
      <c r="D88" s="80">
        <f t="shared" si="144"/>
        <v>1.01</v>
      </c>
      <c r="E88" s="80">
        <f t="shared" si="135"/>
        <v>1</v>
      </c>
      <c r="F88" s="80">
        <f t="shared" si="136"/>
        <v>0.99</v>
      </c>
      <c r="G88" s="8">
        <v>1</v>
      </c>
      <c r="H88" s="8">
        <f>G88-0.05</f>
        <v>0.95</v>
      </c>
      <c r="I88" s="8">
        <f>H88</f>
        <v>0.95</v>
      </c>
      <c r="J88" s="8">
        <f t="shared" ref="J88:J101" si="177">I88+0.02</f>
        <v>0.97</v>
      </c>
      <c r="K88" s="8">
        <f t="shared" ref="J88:N101" si="178">J88+0.04</f>
        <v>1.01</v>
      </c>
      <c r="L88" s="8">
        <f>K88+0.02</f>
        <v>1.03</v>
      </c>
      <c r="M88" s="8">
        <f>L88+0.02</f>
        <v>1.05</v>
      </c>
      <c r="N88" s="8">
        <f>M88+0.05</f>
        <v>1.1000000000000001</v>
      </c>
      <c r="O88" s="8">
        <f t="shared" si="176"/>
        <v>1.1000000000000001</v>
      </c>
      <c r="P88" s="63">
        <f t="shared" si="176"/>
        <v>1.1000000000000001</v>
      </c>
      <c r="Q88" s="54" t="s">
        <v>115</v>
      </c>
      <c r="R88" s="56" t="s">
        <v>23</v>
      </c>
      <c r="T88" s="31">
        <f t="shared" si="137"/>
        <v>6.0600000000000005</v>
      </c>
      <c r="U88" s="31">
        <f t="shared" si="138"/>
        <v>4</v>
      </c>
      <c r="V88" s="31">
        <f t="shared" si="139"/>
        <v>1.98</v>
      </c>
      <c r="W88" s="50">
        <f t="shared" si="140"/>
        <v>1.0033333333333334</v>
      </c>
    </row>
    <row r="89" spans="1:23" x14ac:dyDescent="0.35">
      <c r="A89" s="11" t="s">
        <v>1</v>
      </c>
      <c r="B89" s="94" t="s">
        <v>22</v>
      </c>
      <c r="C89" s="79">
        <v>125</v>
      </c>
      <c r="D89" s="80">
        <f t="shared" si="144"/>
        <v>1.01</v>
      </c>
      <c r="E89" s="80">
        <f t="shared" si="135"/>
        <v>1</v>
      </c>
      <c r="F89" s="80">
        <f t="shared" si="136"/>
        <v>0.99</v>
      </c>
      <c r="G89" s="8">
        <v>1</v>
      </c>
      <c r="H89" s="8">
        <v>1.06</v>
      </c>
      <c r="I89" s="8">
        <f t="shared" ref="I89:I90" si="179">H89+0.05</f>
        <v>1.1100000000000001</v>
      </c>
      <c r="J89" s="8">
        <f t="shared" si="178"/>
        <v>1.1500000000000001</v>
      </c>
      <c r="K89" s="8">
        <f t="shared" si="178"/>
        <v>1.1900000000000002</v>
      </c>
      <c r="L89" s="8">
        <f t="shared" si="178"/>
        <v>1.2300000000000002</v>
      </c>
      <c r="M89" s="8">
        <f>L89+0.08</f>
        <v>1.3100000000000003</v>
      </c>
      <c r="N89" s="8">
        <f>M89+0.08</f>
        <v>1.3900000000000003</v>
      </c>
      <c r="O89" s="8">
        <f t="shared" si="176"/>
        <v>1.3900000000000003</v>
      </c>
      <c r="P89" s="63">
        <f t="shared" si="176"/>
        <v>1.3900000000000003</v>
      </c>
      <c r="Q89" s="54" t="s">
        <v>115</v>
      </c>
      <c r="R89" s="58" t="s">
        <v>22</v>
      </c>
      <c r="T89" s="31">
        <f t="shared" si="137"/>
        <v>6.0600000000000005</v>
      </c>
      <c r="U89" s="31">
        <f t="shared" si="138"/>
        <v>4</v>
      </c>
      <c r="V89" s="31">
        <f t="shared" si="139"/>
        <v>1.98</v>
      </c>
      <c r="W89" s="50">
        <f t="shared" si="140"/>
        <v>1.0033333333333334</v>
      </c>
    </row>
    <row r="90" spans="1:23" x14ac:dyDescent="0.35">
      <c r="A90" s="11" t="s">
        <v>1</v>
      </c>
      <c r="B90" s="94" t="s">
        <v>21</v>
      </c>
      <c r="C90" s="79">
        <v>125</v>
      </c>
      <c r="D90" s="80">
        <f t="shared" si="144"/>
        <v>1.01</v>
      </c>
      <c r="E90" s="80">
        <f t="shared" si="135"/>
        <v>1</v>
      </c>
      <c r="F90" s="80">
        <f t="shared" si="136"/>
        <v>0.99</v>
      </c>
      <c r="G90" s="8">
        <v>1</v>
      </c>
      <c r="H90" s="8">
        <v>1.06</v>
      </c>
      <c r="I90" s="8">
        <f t="shared" si="179"/>
        <v>1.1100000000000001</v>
      </c>
      <c r="J90" s="8">
        <f t="shared" si="177"/>
        <v>1.1300000000000001</v>
      </c>
      <c r="K90" s="8">
        <f t="shared" si="178"/>
        <v>1.1700000000000002</v>
      </c>
      <c r="L90" s="8">
        <f t="shared" si="178"/>
        <v>1.2100000000000002</v>
      </c>
      <c r="M90" s="8">
        <f t="shared" si="178"/>
        <v>1.2500000000000002</v>
      </c>
      <c r="N90" s="8">
        <f t="shared" si="178"/>
        <v>1.2900000000000003</v>
      </c>
      <c r="O90" s="8">
        <f t="shared" si="176"/>
        <v>1.2900000000000003</v>
      </c>
      <c r="P90" s="63">
        <f t="shared" si="176"/>
        <v>1.2900000000000003</v>
      </c>
      <c r="Q90" s="54" t="s">
        <v>115</v>
      </c>
      <c r="R90" s="56" t="s">
        <v>21</v>
      </c>
      <c r="T90" s="31">
        <f t="shared" si="137"/>
        <v>6.0600000000000005</v>
      </c>
      <c r="U90" s="31">
        <f t="shared" si="138"/>
        <v>4</v>
      </c>
      <c r="V90" s="31">
        <f t="shared" si="139"/>
        <v>1.98</v>
      </c>
      <c r="W90" s="50">
        <f t="shared" si="140"/>
        <v>1.0033333333333334</v>
      </c>
    </row>
    <row r="91" spans="1:23" x14ac:dyDescent="0.35">
      <c r="A91" s="11" t="s">
        <v>1</v>
      </c>
      <c r="B91" s="94" t="s">
        <v>20</v>
      </c>
      <c r="C91" s="79">
        <v>170</v>
      </c>
      <c r="D91" s="80">
        <f t="shared" si="144"/>
        <v>0.95</v>
      </c>
      <c r="E91" s="80">
        <f t="shared" si="135"/>
        <v>1.02</v>
      </c>
      <c r="F91" s="95">
        <v>1.1000000000000001</v>
      </c>
      <c r="G91" s="8">
        <v>1</v>
      </c>
      <c r="H91" s="8">
        <v>1</v>
      </c>
      <c r="I91" s="8">
        <f>H91+0.02</f>
        <v>1.02</v>
      </c>
      <c r="J91" s="8">
        <f>I91+0.04</f>
        <v>1.06</v>
      </c>
      <c r="K91" s="8">
        <f>J91+0.08</f>
        <v>1.1400000000000001</v>
      </c>
      <c r="L91" s="8">
        <f t="shared" si="178"/>
        <v>1.1800000000000002</v>
      </c>
      <c r="M91" s="8">
        <f t="shared" ref="M91:M94" si="180">L91+0.07</f>
        <v>1.2500000000000002</v>
      </c>
      <c r="N91" s="8">
        <f t="shared" ref="N91:P96" si="181">M91+0.1</f>
        <v>1.3500000000000003</v>
      </c>
      <c r="O91" s="8">
        <f t="shared" si="181"/>
        <v>1.4500000000000004</v>
      </c>
      <c r="P91" s="63">
        <f t="shared" si="181"/>
        <v>1.5500000000000005</v>
      </c>
      <c r="Q91" s="54" t="s">
        <v>120</v>
      </c>
      <c r="R91" s="56" t="s">
        <v>20</v>
      </c>
      <c r="T91" s="31">
        <f t="shared" si="137"/>
        <v>5.6999999999999993</v>
      </c>
      <c r="U91" s="31">
        <f t="shared" si="138"/>
        <v>4.08</v>
      </c>
      <c r="V91" s="31">
        <f t="shared" si="139"/>
        <v>2.2000000000000002</v>
      </c>
      <c r="W91" s="50">
        <f t="shared" si="140"/>
        <v>0.99833333333333341</v>
      </c>
    </row>
    <row r="92" spans="1:23" x14ac:dyDescent="0.35">
      <c r="A92" s="11" t="s">
        <v>1</v>
      </c>
      <c r="B92" s="94" t="s">
        <v>19</v>
      </c>
      <c r="C92" s="79">
        <v>160</v>
      </c>
      <c r="D92" s="80">
        <f t="shared" si="144"/>
        <v>0.95</v>
      </c>
      <c r="E92" s="80">
        <f t="shared" si="135"/>
        <v>1.02</v>
      </c>
      <c r="F92" s="95">
        <v>1.1000000000000001</v>
      </c>
      <c r="G92" s="8">
        <v>1</v>
      </c>
      <c r="H92" s="8">
        <v>1</v>
      </c>
      <c r="I92" s="8">
        <f t="shared" ref="I92:I96" si="182">H92+0.02</f>
        <v>1.02</v>
      </c>
      <c r="J92" s="8">
        <f>I92+0.06</f>
        <v>1.08</v>
      </c>
      <c r="K92" s="8">
        <f t="shared" ref="K92:K96" si="183">J92+0.06</f>
        <v>1.1400000000000001</v>
      </c>
      <c r="L92" s="8">
        <f t="shared" si="178"/>
        <v>1.1800000000000002</v>
      </c>
      <c r="M92" s="8">
        <f t="shared" si="180"/>
        <v>1.2500000000000002</v>
      </c>
      <c r="N92" s="8">
        <f t="shared" si="181"/>
        <v>1.3500000000000003</v>
      </c>
      <c r="O92" s="8">
        <f t="shared" ref="O92:O96" si="184">N92+0.1</f>
        <v>1.4500000000000004</v>
      </c>
      <c r="P92" s="63">
        <f t="shared" ref="P92:P96" si="185">O92+0.1</f>
        <v>1.5500000000000005</v>
      </c>
      <c r="Q92" s="54" t="s">
        <v>120</v>
      </c>
      <c r="R92" s="56" t="s">
        <v>19</v>
      </c>
      <c r="T92" s="31">
        <f t="shared" si="137"/>
        <v>5.6999999999999993</v>
      </c>
      <c r="U92" s="31">
        <f t="shared" si="138"/>
        <v>4.08</v>
      </c>
      <c r="V92" s="31">
        <f t="shared" si="139"/>
        <v>2.2000000000000002</v>
      </c>
      <c r="W92" s="50">
        <f t="shared" si="140"/>
        <v>0.99833333333333341</v>
      </c>
    </row>
    <row r="93" spans="1:23" x14ac:dyDescent="0.35">
      <c r="A93" s="11" t="s">
        <v>1</v>
      </c>
      <c r="B93" s="94" t="s">
        <v>18</v>
      </c>
      <c r="C93" s="79">
        <v>120</v>
      </c>
      <c r="D93" s="80">
        <f t="shared" si="144"/>
        <v>0.95</v>
      </c>
      <c r="E93" s="80">
        <f t="shared" si="135"/>
        <v>1.02</v>
      </c>
      <c r="F93" s="80">
        <f t="shared" ref="F93:F113" si="186">VLOOKUP($Q93,$Y$4:$AB$11,4,FALSE)</f>
        <v>1.05</v>
      </c>
      <c r="G93" s="8">
        <v>1</v>
      </c>
      <c r="H93" s="8">
        <v>1</v>
      </c>
      <c r="I93" s="8">
        <f t="shared" si="182"/>
        <v>1.02</v>
      </c>
      <c r="J93" s="8">
        <f>I93+0.06</f>
        <v>1.08</v>
      </c>
      <c r="K93" s="8">
        <f>J93+0.08</f>
        <v>1.1600000000000001</v>
      </c>
      <c r="L93" s="8">
        <f t="shared" si="178"/>
        <v>1.2000000000000002</v>
      </c>
      <c r="M93" s="8">
        <f t="shared" si="180"/>
        <v>1.2700000000000002</v>
      </c>
      <c r="N93" s="8">
        <f t="shared" si="181"/>
        <v>1.3700000000000003</v>
      </c>
      <c r="O93" s="8">
        <f t="shared" si="184"/>
        <v>1.4700000000000004</v>
      </c>
      <c r="P93" s="63">
        <f t="shared" si="185"/>
        <v>1.5700000000000005</v>
      </c>
      <c r="Q93" s="54" t="s">
        <v>120</v>
      </c>
      <c r="R93" s="56" t="s">
        <v>18</v>
      </c>
      <c r="T93" s="31">
        <f t="shared" si="137"/>
        <v>5.6999999999999993</v>
      </c>
      <c r="U93" s="31">
        <f t="shared" si="138"/>
        <v>4.08</v>
      </c>
      <c r="V93" s="31">
        <f t="shared" si="139"/>
        <v>2.1</v>
      </c>
      <c r="W93" s="50">
        <f t="shared" si="140"/>
        <v>0.98999999999999988</v>
      </c>
    </row>
    <row r="94" spans="1:23" x14ac:dyDescent="0.35">
      <c r="A94" s="11" t="s">
        <v>1</v>
      </c>
      <c r="B94" s="94" t="s">
        <v>17</v>
      </c>
      <c r="C94" s="79">
        <v>170</v>
      </c>
      <c r="D94" s="80">
        <f t="shared" si="144"/>
        <v>0.95</v>
      </c>
      <c r="E94" s="80">
        <f t="shared" si="135"/>
        <v>1.02</v>
      </c>
      <c r="F94" s="80">
        <f t="shared" si="186"/>
        <v>1.05</v>
      </c>
      <c r="G94" s="8">
        <v>1</v>
      </c>
      <c r="H94" s="8">
        <v>1</v>
      </c>
      <c r="I94" s="8">
        <f t="shared" si="182"/>
        <v>1.02</v>
      </c>
      <c r="J94" s="8">
        <f t="shared" ref="J94:J96" si="187">I94+0.04</f>
        <v>1.06</v>
      </c>
      <c r="K94" s="8">
        <f t="shared" si="183"/>
        <v>1.1200000000000001</v>
      </c>
      <c r="L94" s="8">
        <f t="shared" si="178"/>
        <v>1.1600000000000001</v>
      </c>
      <c r="M94" s="8">
        <f t="shared" si="180"/>
        <v>1.2300000000000002</v>
      </c>
      <c r="N94" s="8">
        <f t="shared" si="181"/>
        <v>1.3300000000000003</v>
      </c>
      <c r="O94" s="8">
        <f t="shared" si="184"/>
        <v>1.4300000000000004</v>
      </c>
      <c r="P94" s="63">
        <f t="shared" si="185"/>
        <v>1.5300000000000005</v>
      </c>
      <c r="Q94" s="54" t="s">
        <v>120</v>
      </c>
      <c r="R94" s="56" t="s">
        <v>17</v>
      </c>
      <c r="T94" s="31">
        <f t="shared" si="137"/>
        <v>5.6999999999999993</v>
      </c>
      <c r="U94" s="31">
        <f t="shared" si="138"/>
        <v>4.08</v>
      </c>
      <c r="V94" s="31">
        <f t="shared" si="139"/>
        <v>2.1</v>
      </c>
      <c r="W94" s="50">
        <f t="shared" si="140"/>
        <v>0.98999999999999988</v>
      </c>
    </row>
    <row r="95" spans="1:23" x14ac:dyDescent="0.35">
      <c r="A95" s="11" t="s">
        <v>1</v>
      </c>
      <c r="B95" s="94" t="s">
        <v>16</v>
      </c>
      <c r="C95" s="79">
        <v>165</v>
      </c>
      <c r="D95" s="80">
        <f t="shared" si="144"/>
        <v>0.95</v>
      </c>
      <c r="E95" s="80">
        <f t="shared" si="135"/>
        <v>1.02</v>
      </c>
      <c r="F95" s="80">
        <f t="shared" si="186"/>
        <v>1.05</v>
      </c>
      <c r="G95" s="8">
        <v>1</v>
      </c>
      <c r="H95" s="8">
        <v>1</v>
      </c>
      <c r="I95" s="8">
        <f t="shared" si="182"/>
        <v>1.02</v>
      </c>
      <c r="J95" s="8">
        <f>I95+0.06</f>
        <v>1.08</v>
      </c>
      <c r="K95" s="8">
        <f>J95+0.08</f>
        <v>1.1600000000000001</v>
      </c>
      <c r="L95" s="8">
        <f t="shared" ref="L95:M95" si="188">K95+0.07</f>
        <v>1.2300000000000002</v>
      </c>
      <c r="M95" s="8">
        <f t="shared" si="188"/>
        <v>1.3000000000000003</v>
      </c>
      <c r="N95" s="8">
        <f t="shared" si="181"/>
        <v>1.4000000000000004</v>
      </c>
      <c r="O95" s="8">
        <f t="shared" si="184"/>
        <v>1.5000000000000004</v>
      </c>
      <c r="P95" s="63">
        <f t="shared" si="185"/>
        <v>1.6000000000000005</v>
      </c>
      <c r="Q95" s="54" t="s">
        <v>120</v>
      </c>
      <c r="R95" s="56" t="s">
        <v>16</v>
      </c>
      <c r="T95" s="31">
        <f t="shared" si="137"/>
        <v>5.6999999999999993</v>
      </c>
      <c r="U95" s="31">
        <f t="shared" si="138"/>
        <v>4.08</v>
      </c>
      <c r="V95" s="31">
        <f t="shared" si="139"/>
        <v>2.1</v>
      </c>
      <c r="W95" s="50">
        <f t="shared" si="140"/>
        <v>0.98999999999999988</v>
      </c>
    </row>
    <row r="96" spans="1:23" x14ac:dyDescent="0.35">
      <c r="A96" s="11" t="s">
        <v>1</v>
      </c>
      <c r="B96" s="94" t="s">
        <v>15</v>
      </c>
      <c r="C96" s="79">
        <v>160</v>
      </c>
      <c r="D96" s="80">
        <f t="shared" si="144"/>
        <v>0.95</v>
      </c>
      <c r="E96" s="80">
        <f t="shared" si="135"/>
        <v>1.02</v>
      </c>
      <c r="F96" s="80">
        <f t="shared" si="186"/>
        <v>1.05</v>
      </c>
      <c r="G96" s="8">
        <v>1</v>
      </c>
      <c r="H96" s="8">
        <v>1</v>
      </c>
      <c r="I96" s="8">
        <f t="shared" si="182"/>
        <v>1.02</v>
      </c>
      <c r="J96" s="8">
        <f t="shared" si="187"/>
        <v>1.06</v>
      </c>
      <c r="K96" s="8">
        <f t="shared" si="183"/>
        <v>1.1200000000000001</v>
      </c>
      <c r="L96" s="8">
        <f t="shared" si="178"/>
        <v>1.1600000000000001</v>
      </c>
      <c r="M96" s="8">
        <f>L96+0.07</f>
        <v>1.2300000000000002</v>
      </c>
      <c r="N96" s="8">
        <f t="shared" si="181"/>
        <v>1.3300000000000003</v>
      </c>
      <c r="O96" s="8">
        <f t="shared" si="184"/>
        <v>1.4300000000000004</v>
      </c>
      <c r="P96" s="63">
        <f t="shared" si="185"/>
        <v>1.5300000000000005</v>
      </c>
      <c r="Q96" s="54" t="s">
        <v>120</v>
      </c>
      <c r="R96" s="56" t="s">
        <v>15</v>
      </c>
      <c r="T96" s="31">
        <f t="shared" si="137"/>
        <v>5.6999999999999993</v>
      </c>
      <c r="U96" s="31">
        <f t="shared" si="138"/>
        <v>4.08</v>
      </c>
      <c r="V96" s="31">
        <f t="shared" si="139"/>
        <v>2.1</v>
      </c>
      <c r="W96" s="50">
        <f t="shared" si="140"/>
        <v>0.98999999999999988</v>
      </c>
    </row>
    <row r="97" spans="1:23" x14ac:dyDescent="0.35">
      <c r="A97" s="11" t="s">
        <v>1</v>
      </c>
      <c r="B97" s="94" t="s">
        <v>14</v>
      </c>
      <c r="C97" s="79">
        <v>125</v>
      </c>
      <c r="D97" s="80">
        <f t="shared" si="144"/>
        <v>1.01</v>
      </c>
      <c r="E97" s="80">
        <f t="shared" si="135"/>
        <v>1</v>
      </c>
      <c r="F97" s="80">
        <f t="shared" si="186"/>
        <v>0.99</v>
      </c>
      <c r="G97" s="8">
        <v>1</v>
      </c>
      <c r="H97" s="8">
        <v>0.9</v>
      </c>
      <c r="I97" s="8">
        <f>H97</f>
        <v>0.9</v>
      </c>
      <c r="J97" s="8">
        <f t="shared" ref="J97:K97" si="189">I97</f>
        <v>0.9</v>
      </c>
      <c r="K97" s="8">
        <f t="shared" si="189"/>
        <v>0.9</v>
      </c>
      <c r="L97" s="8">
        <f>K97+0.05</f>
        <v>0.95000000000000007</v>
      </c>
      <c r="M97" s="8">
        <f>L97+0.05</f>
        <v>1</v>
      </c>
      <c r="N97" s="8">
        <f>M97+0.05</f>
        <v>1.05</v>
      </c>
      <c r="O97" s="8">
        <f t="shared" si="176"/>
        <v>1.05</v>
      </c>
      <c r="P97" s="63">
        <f t="shared" si="176"/>
        <v>1.05</v>
      </c>
      <c r="Q97" s="54" t="s">
        <v>115</v>
      </c>
      <c r="R97" s="56" t="s">
        <v>14</v>
      </c>
      <c r="T97" s="31">
        <f t="shared" si="137"/>
        <v>6.0600000000000005</v>
      </c>
      <c r="U97" s="31">
        <f t="shared" si="138"/>
        <v>4</v>
      </c>
      <c r="V97" s="31">
        <f t="shared" si="139"/>
        <v>1.98</v>
      </c>
      <c r="W97" s="50">
        <f t="shared" si="140"/>
        <v>1.0033333333333334</v>
      </c>
    </row>
    <row r="98" spans="1:23" x14ac:dyDescent="0.35">
      <c r="A98" s="11" t="s">
        <v>1</v>
      </c>
      <c r="B98" s="94" t="s">
        <v>13</v>
      </c>
      <c r="C98" s="79">
        <v>160</v>
      </c>
      <c r="D98" s="80">
        <f t="shared" si="144"/>
        <v>1.01</v>
      </c>
      <c r="E98" s="80">
        <f t="shared" si="135"/>
        <v>1</v>
      </c>
      <c r="F98" s="80">
        <f t="shared" si="186"/>
        <v>0.99</v>
      </c>
      <c r="G98" s="8">
        <v>1</v>
      </c>
      <c r="H98" s="8">
        <v>1.2</v>
      </c>
      <c r="I98" s="8">
        <f>H98-0.05</f>
        <v>1.1499999999999999</v>
      </c>
      <c r="J98" s="8">
        <f t="shared" si="177"/>
        <v>1.17</v>
      </c>
      <c r="K98" s="8">
        <f t="shared" si="178"/>
        <v>1.21</v>
      </c>
      <c r="L98" s="8">
        <f t="shared" si="178"/>
        <v>1.25</v>
      </c>
      <c r="M98" s="8">
        <f t="shared" si="178"/>
        <v>1.29</v>
      </c>
      <c r="N98" s="8">
        <f t="shared" si="178"/>
        <v>1.33</v>
      </c>
      <c r="O98" s="8">
        <f t="shared" ref="O98:O101" si="190">N98+0.1</f>
        <v>1.4300000000000002</v>
      </c>
      <c r="P98" s="63">
        <f t="shared" ref="P98:P101" si="191">O98+0.1</f>
        <v>1.5300000000000002</v>
      </c>
      <c r="Q98" s="54" t="s">
        <v>115</v>
      </c>
      <c r="R98" s="56" t="s">
        <v>13</v>
      </c>
      <c r="T98" s="31">
        <f t="shared" si="137"/>
        <v>6.0600000000000005</v>
      </c>
      <c r="U98" s="31">
        <f t="shared" si="138"/>
        <v>4</v>
      </c>
      <c r="V98" s="31">
        <f t="shared" si="139"/>
        <v>1.98</v>
      </c>
      <c r="W98" s="50">
        <f t="shared" si="140"/>
        <v>1.0033333333333334</v>
      </c>
    </row>
    <row r="99" spans="1:23" x14ac:dyDescent="0.35">
      <c r="A99" s="11" t="s">
        <v>1</v>
      </c>
      <c r="B99" s="94" t="s">
        <v>119</v>
      </c>
      <c r="C99" s="79">
        <v>160</v>
      </c>
      <c r="D99" s="80">
        <f t="shared" si="144"/>
        <v>0.95</v>
      </c>
      <c r="E99" s="80">
        <f t="shared" si="135"/>
        <v>1.02</v>
      </c>
      <c r="F99" s="80">
        <f t="shared" si="186"/>
        <v>1.05</v>
      </c>
      <c r="G99" s="8">
        <v>1</v>
      </c>
      <c r="H99" s="8">
        <v>1.2</v>
      </c>
      <c r="I99" s="8">
        <f t="shared" ref="I99:I101" si="192">H99-0.05</f>
        <v>1.1499999999999999</v>
      </c>
      <c r="J99" s="8">
        <f t="shared" si="177"/>
        <v>1.17</v>
      </c>
      <c r="K99" s="8">
        <f t="shared" si="178"/>
        <v>1.21</v>
      </c>
      <c r="L99" s="8">
        <f t="shared" si="178"/>
        <v>1.25</v>
      </c>
      <c r="M99" s="8">
        <f t="shared" si="178"/>
        <v>1.29</v>
      </c>
      <c r="N99" s="8">
        <f t="shared" si="178"/>
        <v>1.33</v>
      </c>
      <c r="O99" s="8">
        <f t="shared" si="190"/>
        <v>1.4300000000000002</v>
      </c>
      <c r="P99" s="63">
        <f t="shared" si="191"/>
        <v>1.5300000000000002</v>
      </c>
      <c r="Q99" s="54" t="s">
        <v>120</v>
      </c>
      <c r="R99" s="56" t="s">
        <v>119</v>
      </c>
      <c r="T99" s="31">
        <f t="shared" si="137"/>
        <v>5.6999999999999993</v>
      </c>
      <c r="U99" s="31">
        <f t="shared" si="138"/>
        <v>4.08</v>
      </c>
      <c r="V99" s="31">
        <f t="shared" si="139"/>
        <v>2.1</v>
      </c>
      <c r="W99" s="50">
        <f t="shared" si="140"/>
        <v>0.98999999999999988</v>
      </c>
    </row>
    <row r="100" spans="1:23" x14ac:dyDescent="0.35">
      <c r="A100" s="11" t="s">
        <v>1</v>
      </c>
      <c r="B100" s="94" t="s">
        <v>12</v>
      </c>
      <c r="C100" s="79">
        <v>160</v>
      </c>
      <c r="D100" s="80">
        <f t="shared" si="144"/>
        <v>1.01</v>
      </c>
      <c r="E100" s="80">
        <f t="shared" ref="E100:E113" si="193">VLOOKUP($Q100,$Y$4:$AB$11,3,FALSE)</f>
        <v>1</v>
      </c>
      <c r="F100" s="80">
        <f t="shared" si="186"/>
        <v>0.99</v>
      </c>
      <c r="G100" s="8">
        <v>1</v>
      </c>
      <c r="H100" s="8">
        <v>1.2</v>
      </c>
      <c r="I100" s="8">
        <f t="shared" si="192"/>
        <v>1.1499999999999999</v>
      </c>
      <c r="J100" s="8">
        <f t="shared" si="177"/>
        <v>1.17</v>
      </c>
      <c r="K100" s="8">
        <f t="shared" si="178"/>
        <v>1.21</v>
      </c>
      <c r="L100" s="8">
        <f t="shared" si="178"/>
        <v>1.25</v>
      </c>
      <c r="M100" s="8">
        <f t="shared" si="178"/>
        <v>1.29</v>
      </c>
      <c r="N100" s="8">
        <f t="shared" si="178"/>
        <v>1.33</v>
      </c>
      <c r="O100" s="8">
        <f t="shared" si="190"/>
        <v>1.4300000000000002</v>
      </c>
      <c r="P100" s="63">
        <f t="shared" si="191"/>
        <v>1.5300000000000002</v>
      </c>
      <c r="Q100" s="54" t="s">
        <v>115</v>
      </c>
      <c r="R100" s="56" t="s">
        <v>12</v>
      </c>
      <c r="T100" s="31">
        <f t="shared" ref="T100:T113" si="194">D100*T$3</f>
        <v>6.0600000000000005</v>
      </c>
      <c r="U100" s="31">
        <f t="shared" ref="U100:U113" si="195">E100*U$3</f>
        <v>4</v>
      </c>
      <c r="V100" s="31">
        <f t="shared" ref="V100:V113" si="196">F100*V$3</f>
        <v>1.98</v>
      </c>
      <c r="W100" s="50">
        <f t="shared" si="140"/>
        <v>1.0033333333333334</v>
      </c>
    </row>
    <row r="101" spans="1:23" x14ac:dyDescent="0.35">
      <c r="A101" s="11" t="s">
        <v>1</v>
      </c>
      <c r="B101" s="94" t="s">
        <v>11</v>
      </c>
      <c r="C101" s="79">
        <v>160</v>
      </c>
      <c r="D101" s="80">
        <f t="shared" si="144"/>
        <v>1.01</v>
      </c>
      <c r="E101" s="80">
        <f t="shared" si="193"/>
        <v>1</v>
      </c>
      <c r="F101" s="80">
        <f t="shared" si="186"/>
        <v>0.99</v>
      </c>
      <c r="G101" s="8">
        <v>1</v>
      </c>
      <c r="H101" s="8">
        <v>1.2</v>
      </c>
      <c r="I101" s="8">
        <f t="shared" si="192"/>
        <v>1.1499999999999999</v>
      </c>
      <c r="J101" s="8">
        <f t="shared" si="177"/>
        <v>1.17</v>
      </c>
      <c r="K101" s="8">
        <f t="shared" si="178"/>
        <v>1.21</v>
      </c>
      <c r="L101" s="8">
        <f t="shared" si="178"/>
        <v>1.25</v>
      </c>
      <c r="M101" s="8">
        <f t="shared" si="178"/>
        <v>1.29</v>
      </c>
      <c r="N101" s="8">
        <f t="shared" si="178"/>
        <v>1.33</v>
      </c>
      <c r="O101" s="8">
        <f t="shared" si="190"/>
        <v>1.4300000000000002</v>
      </c>
      <c r="P101" s="63">
        <f t="shared" si="191"/>
        <v>1.5300000000000002</v>
      </c>
      <c r="Q101" s="54" t="s">
        <v>115</v>
      </c>
      <c r="R101" s="56" t="s">
        <v>11</v>
      </c>
      <c r="T101" s="31">
        <f t="shared" si="194"/>
        <v>6.0600000000000005</v>
      </c>
      <c r="U101" s="31">
        <f t="shared" si="195"/>
        <v>4</v>
      </c>
      <c r="V101" s="31">
        <f t="shared" si="196"/>
        <v>1.98</v>
      </c>
      <c r="W101" s="50">
        <f t="shared" si="140"/>
        <v>1.0033333333333334</v>
      </c>
    </row>
    <row r="102" spans="1:23" x14ac:dyDescent="0.35">
      <c r="A102" s="11" t="s">
        <v>1</v>
      </c>
      <c r="B102" s="94" t="s">
        <v>10</v>
      </c>
      <c r="C102" s="79">
        <v>215</v>
      </c>
      <c r="D102" s="80">
        <f t="shared" si="144"/>
        <v>1.01</v>
      </c>
      <c r="E102" s="80">
        <f t="shared" si="193"/>
        <v>1</v>
      </c>
      <c r="F102" s="80">
        <f t="shared" si="186"/>
        <v>0.99</v>
      </c>
      <c r="G102" s="8">
        <v>1</v>
      </c>
      <c r="H102" s="8">
        <v>0.85</v>
      </c>
      <c r="I102" s="8">
        <f>H102-0.05</f>
        <v>0.79999999999999993</v>
      </c>
      <c r="J102" s="8">
        <f t="shared" ref="J102:K103" si="197">I102</f>
        <v>0.79999999999999993</v>
      </c>
      <c r="K102" s="8">
        <f>J102+0.05</f>
        <v>0.85</v>
      </c>
      <c r="L102" s="8">
        <f>K102+0.1</f>
        <v>0.95</v>
      </c>
      <c r="M102" s="8">
        <f>L102+0.1</f>
        <v>1.05</v>
      </c>
      <c r="N102" s="8">
        <f>M102+0.1</f>
        <v>1.1500000000000001</v>
      </c>
      <c r="O102" s="8">
        <f>N102+0.1</f>
        <v>1.2500000000000002</v>
      </c>
      <c r="P102" s="63">
        <f>O102+0.1</f>
        <v>1.3500000000000003</v>
      </c>
      <c r="Q102" s="54" t="s">
        <v>115</v>
      </c>
      <c r="R102" s="56" t="s">
        <v>10</v>
      </c>
      <c r="T102" s="31">
        <f t="shared" si="194"/>
        <v>6.0600000000000005</v>
      </c>
      <c r="U102" s="31">
        <f t="shared" si="195"/>
        <v>4</v>
      </c>
      <c r="V102" s="31">
        <f t="shared" si="196"/>
        <v>1.98</v>
      </c>
      <c r="W102" s="50">
        <f t="shared" si="140"/>
        <v>1.0033333333333334</v>
      </c>
    </row>
    <row r="103" spans="1:23" x14ac:dyDescent="0.35">
      <c r="A103" s="11" t="s">
        <v>1</v>
      </c>
      <c r="B103" s="94" t="s">
        <v>9</v>
      </c>
      <c r="C103" s="79">
        <v>200</v>
      </c>
      <c r="D103" s="80">
        <f t="shared" si="144"/>
        <v>0.87</v>
      </c>
      <c r="E103" s="80">
        <f t="shared" si="193"/>
        <v>1.07</v>
      </c>
      <c r="F103" s="80">
        <f t="shared" si="186"/>
        <v>1.1000000000000001</v>
      </c>
      <c r="G103" s="8">
        <v>1</v>
      </c>
      <c r="H103" s="8">
        <v>0.85</v>
      </c>
      <c r="I103" s="8">
        <f>H103</f>
        <v>0.85</v>
      </c>
      <c r="J103" s="8">
        <f t="shared" si="197"/>
        <v>0.85</v>
      </c>
      <c r="K103" s="8">
        <f t="shared" si="197"/>
        <v>0.85</v>
      </c>
      <c r="L103" s="8">
        <f>K103+0.06</f>
        <v>0.90999999999999992</v>
      </c>
      <c r="M103" s="8">
        <f>L103+0.06</f>
        <v>0.97</v>
      </c>
      <c r="N103" s="8">
        <f>M103+0.06</f>
        <v>1.03</v>
      </c>
      <c r="O103" s="8">
        <f>N103+0.06</f>
        <v>1.0900000000000001</v>
      </c>
      <c r="P103" s="63">
        <f>O103+0.06</f>
        <v>1.1500000000000001</v>
      </c>
      <c r="Q103" s="54" t="s">
        <v>118</v>
      </c>
      <c r="R103" s="56" t="s">
        <v>9</v>
      </c>
      <c r="T103" s="31">
        <f t="shared" si="194"/>
        <v>5.22</v>
      </c>
      <c r="U103" s="31">
        <f t="shared" si="195"/>
        <v>4.28</v>
      </c>
      <c r="V103" s="31">
        <f t="shared" si="196"/>
        <v>2.2000000000000002</v>
      </c>
      <c r="W103" s="50">
        <f t="shared" si="140"/>
        <v>0.97499999999999998</v>
      </c>
    </row>
    <row r="104" spans="1:23" x14ac:dyDescent="0.35">
      <c r="A104" s="11" t="s">
        <v>1</v>
      </c>
      <c r="B104" s="94" t="s">
        <v>8</v>
      </c>
      <c r="C104" s="79">
        <v>110</v>
      </c>
      <c r="D104" s="80">
        <f t="shared" si="144"/>
        <v>1.01</v>
      </c>
      <c r="E104" s="80">
        <f t="shared" si="193"/>
        <v>1</v>
      </c>
      <c r="F104" s="80">
        <f t="shared" si="186"/>
        <v>0.99</v>
      </c>
      <c r="G104" s="8">
        <v>1</v>
      </c>
      <c r="H104" s="8">
        <v>1.07</v>
      </c>
      <c r="I104" s="8">
        <v>1.1499999999999999</v>
      </c>
      <c r="J104" s="8">
        <f t="shared" ref="J104:J113" si="198">I104+0.02</f>
        <v>1.17</v>
      </c>
      <c r="K104" s="8">
        <f t="shared" ref="K104:N110" si="199">J104+0.04</f>
        <v>1.21</v>
      </c>
      <c r="L104" s="8">
        <f t="shared" si="199"/>
        <v>1.25</v>
      </c>
      <c r="M104" s="8">
        <f t="shared" si="199"/>
        <v>1.29</v>
      </c>
      <c r="N104" s="8">
        <f t="shared" si="199"/>
        <v>1.33</v>
      </c>
      <c r="O104" s="8">
        <f t="shared" si="176"/>
        <v>1.33</v>
      </c>
      <c r="P104" s="63">
        <f t="shared" si="176"/>
        <v>1.33</v>
      </c>
      <c r="Q104" s="54" t="s">
        <v>115</v>
      </c>
      <c r="R104" s="56" t="s">
        <v>8</v>
      </c>
      <c r="T104" s="31">
        <f t="shared" si="194"/>
        <v>6.0600000000000005</v>
      </c>
      <c r="U104" s="31">
        <f t="shared" si="195"/>
        <v>4</v>
      </c>
      <c r="V104" s="31">
        <f t="shared" si="196"/>
        <v>1.98</v>
      </c>
      <c r="W104" s="50">
        <f t="shared" si="140"/>
        <v>1.0033333333333334</v>
      </c>
    </row>
    <row r="105" spans="1:23" x14ac:dyDescent="0.35">
      <c r="A105" s="11" t="s">
        <v>1</v>
      </c>
      <c r="B105" s="94" t="s">
        <v>7</v>
      </c>
      <c r="C105" s="79">
        <v>125</v>
      </c>
      <c r="D105" s="80">
        <f t="shared" si="144"/>
        <v>1.01</v>
      </c>
      <c r="E105" s="80">
        <f t="shared" si="193"/>
        <v>1</v>
      </c>
      <c r="F105" s="80">
        <f t="shared" si="186"/>
        <v>0.99</v>
      </c>
      <c r="G105" s="8">
        <v>1</v>
      </c>
      <c r="H105" s="8">
        <v>1</v>
      </c>
      <c r="I105" s="8">
        <v>0.9</v>
      </c>
      <c r="J105" s="8">
        <f t="shared" ref="J105:P105" si="200">I105</f>
        <v>0.9</v>
      </c>
      <c r="K105" s="8">
        <f t="shared" si="200"/>
        <v>0.9</v>
      </c>
      <c r="L105" s="8">
        <f>K105+0.05</f>
        <v>0.95000000000000007</v>
      </c>
      <c r="M105" s="8">
        <f>L105+0.05</f>
        <v>1</v>
      </c>
      <c r="N105" s="8">
        <f>M105+0.05</f>
        <v>1.05</v>
      </c>
      <c r="O105" s="8">
        <f>N105+0.05</f>
        <v>1.1000000000000001</v>
      </c>
      <c r="P105" s="63">
        <f t="shared" si="200"/>
        <v>1.1000000000000001</v>
      </c>
      <c r="Q105" s="54" t="s">
        <v>115</v>
      </c>
      <c r="R105" s="56" t="s">
        <v>7</v>
      </c>
      <c r="T105" s="31">
        <f t="shared" si="194"/>
        <v>6.0600000000000005</v>
      </c>
      <c r="U105" s="31">
        <f t="shared" si="195"/>
        <v>4</v>
      </c>
      <c r="V105" s="31">
        <f t="shared" si="196"/>
        <v>1.98</v>
      </c>
      <c r="W105" s="50">
        <f t="shared" si="140"/>
        <v>1.0033333333333334</v>
      </c>
    </row>
    <row r="106" spans="1:23" x14ac:dyDescent="0.35">
      <c r="A106" s="11" t="s">
        <v>1</v>
      </c>
      <c r="B106" s="94" t="s">
        <v>6</v>
      </c>
      <c r="C106" s="79">
        <v>125</v>
      </c>
      <c r="D106" s="80">
        <f t="shared" si="144"/>
        <v>1.01</v>
      </c>
      <c r="E106" s="80">
        <f t="shared" si="193"/>
        <v>1</v>
      </c>
      <c r="F106" s="80">
        <f t="shared" si="186"/>
        <v>0.99</v>
      </c>
      <c r="G106" s="8">
        <v>1</v>
      </c>
      <c r="H106" s="8">
        <v>1.06</v>
      </c>
      <c r="I106" s="8">
        <f t="shared" ref="I106:I113" si="201">H106+0.05</f>
        <v>1.1100000000000001</v>
      </c>
      <c r="J106" s="8">
        <f t="shared" si="198"/>
        <v>1.1300000000000001</v>
      </c>
      <c r="K106" s="8">
        <f t="shared" si="199"/>
        <v>1.1700000000000002</v>
      </c>
      <c r="L106" s="8">
        <f t="shared" si="199"/>
        <v>1.2100000000000002</v>
      </c>
      <c r="M106" s="8">
        <f t="shared" si="199"/>
        <v>1.2500000000000002</v>
      </c>
      <c r="N106" s="8">
        <f t="shared" si="199"/>
        <v>1.2900000000000003</v>
      </c>
      <c r="O106" s="8">
        <f t="shared" ref="O106:P113" si="202">N106</f>
        <v>1.2900000000000003</v>
      </c>
      <c r="P106" s="63">
        <f t="shared" si="202"/>
        <v>1.2900000000000003</v>
      </c>
      <c r="Q106" s="54" t="s">
        <v>115</v>
      </c>
      <c r="R106" s="57" t="s">
        <v>6</v>
      </c>
      <c r="T106" s="31">
        <f t="shared" si="194"/>
        <v>6.0600000000000005</v>
      </c>
      <c r="U106" s="31">
        <f t="shared" si="195"/>
        <v>4</v>
      </c>
      <c r="V106" s="31">
        <f t="shared" si="196"/>
        <v>1.98</v>
      </c>
      <c r="W106" s="50">
        <f t="shared" si="140"/>
        <v>1.0033333333333334</v>
      </c>
    </row>
    <row r="107" spans="1:23" x14ac:dyDescent="0.35">
      <c r="A107" s="11" t="s">
        <v>1</v>
      </c>
      <c r="B107" s="94" t="s">
        <v>5</v>
      </c>
      <c r="C107" s="79">
        <v>120</v>
      </c>
      <c r="D107" s="80">
        <f t="shared" si="144"/>
        <v>1.01</v>
      </c>
      <c r="E107" s="80">
        <f t="shared" si="193"/>
        <v>1</v>
      </c>
      <c r="F107" s="80">
        <f t="shared" si="186"/>
        <v>0.99</v>
      </c>
      <c r="G107" s="8">
        <v>1</v>
      </c>
      <c r="H107" s="8">
        <v>1.02</v>
      </c>
      <c r="I107" s="8">
        <f t="shared" si="201"/>
        <v>1.07</v>
      </c>
      <c r="J107" s="8">
        <f t="shared" si="198"/>
        <v>1.0900000000000001</v>
      </c>
      <c r="K107" s="8">
        <f t="shared" si="199"/>
        <v>1.1300000000000001</v>
      </c>
      <c r="L107" s="8">
        <f t="shared" si="199"/>
        <v>1.1700000000000002</v>
      </c>
      <c r="M107" s="8">
        <f t="shared" si="199"/>
        <v>1.2100000000000002</v>
      </c>
      <c r="N107" s="8">
        <f>M107+0.06</f>
        <v>1.2700000000000002</v>
      </c>
      <c r="O107" s="8">
        <f>N107+0.06</f>
        <v>1.3300000000000003</v>
      </c>
      <c r="P107" s="63">
        <f>O107+0.06</f>
        <v>1.3900000000000003</v>
      </c>
      <c r="Q107" s="54" t="s">
        <v>115</v>
      </c>
      <c r="R107" s="56" t="s">
        <v>5</v>
      </c>
      <c r="T107" s="31">
        <f t="shared" si="194"/>
        <v>6.0600000000000005</v>
      </c>
      <c r="U107" s="31">
        <f t="shared" si="195"/>
        <v>4</v>
      </c>
      <c r="V107" s="31">
        <f t="shared" si="196"/>
        <v>1.98</v>
      </c>
      <c r="W107" s="50">
        <f t="shared" si="140"/>
        <v>1.0033333333333334</v>
      </c>
    </row>
    <row r="108" spans="1:23" x14ac:dyDescent="0.35">
      <c r="A108" s="11" t="s">
        <v>1</v>
      </c>
      <c r="B108" s="94" t="s">
        <v>4</v>
      </c>
      <c r="C108" s="79">
        <v>125</v>
      </c>
      <c r="D108" s="80">
        <f t="shared" si="144"/>
        <v>1.01</v>
      </c>
      <c r="E108" s="80">
        <f t="shared" si="193"/>
        <v>1</v>
      </c>
      <c r="F108" s="80">
        <f t="shared" si="186"/>
        <v>0.99</v>
      </c>
      <c r="G108" s="8">
        <v>1</v>
      </c>
      <c r="H108" s="8">
        <v>1.06</v>
      </c>
      <c r="I108" s="8">
        <f t="shared" si="201"/>
        <v>1.1100000000000001</v>
      </c>
      <c r="J108" s="8">
        <f t="shared" si="198"/>
        <v>1.1300000000000001</v>
      </c>
      <c r="K108" s="8">
        <f t="shared" si="199"/>
        <v>1.1700000000000002</v>
      </c>
      <c r="L108" s="8">
        <f t="shared" si="199"/>
        <v>1.2100000000000002</v>
      </c>
      <c r="M108" s="8">
        <f t="shared" si="199"/>
        <v>1.2500000000000002</v>
      </c>
      <c r="N108" s="8">
        <f t="shared" si="199"/>
        <v>1.2900000000000003</v>
      </c>
      <c r="O108" s="8">
        <f t="shared" si="202"/>
        <v>1.2900000000000003</v>
      </c>
      <c r="P108" s="63">
        <f t="shared" si="202"/>
        <v>1.2900000000000003</v>
      </c>
      <c r="Q108" s="54" t="s">
        <v>115</v>
      </c>
      <c r="R108" s="57" t="s">
        <v>4</v>
      </c>
      <c r="T108" s="31">
        <f t="shared" si="194"/>
        <v>6.0600000000000005</v>
      </c>
      <c r="U108" s="31">
        <f t="shared" si="195"/>
        <v>4</v>
      </c>
      <c r="V108" s="31">
        <f t="shared" si="196"/>
        <v>1.98</v>
      </c>
      <c r="W108" s="50">
        <f t="shared" si="140"/>
        <v>1.0033333333333334</v>
      </c>
    </row>
    <row r="109" spans="1:23" x14ac:dyDescent="0.35">
      <c r="A109" s="11" t="s">
        <v>1</v>
      </c>
      <c r="B109" s="94" t="s">
        <v>3</v>
      </c>
      <c r="C109" s="79">
        <v>125</v>
      </c>
      <c r="D109" s="80">
        <f t="shared" si="144"/>
        <v>1.01</v>
      </c>
      <c r="E109" s="80">
        <f t="shared" si="193"/>
        <v>1</v>
      </c>
      <c r="F109" s="80">
        <f t="shared" si="186"/>
        <v>0.99</v>
      </c>
      <c r="G109" s="8">
        <v>1</v>
      </c>
      <c r="H109" s="8">
        <v>1.06</v>
      </c>
      <c r="I109" s="8">
        <f t="shared" si="201"/>
        <v>1.1100000000000001</v>
      </c>
      <c r="J109" s="8">
        <f t="shared" si="198"/>
        <v>1.1300000000000001</v>
      </c>
      <c r="K109" s="8">
        <f t="shared" si="199"/>
        <v>1.1700000000000002</v>
      </c>
      <c r="L109" s="8">
        <f t="shared" si="199"/>
        <v>1.2100000000000002</v>
      </c>
      <c r="M109" s="8">
        <f t="shared" si="199"/>
        <v>1.2500000000000002</v>
      </c>
      <c r="N109" s="8">
        <f t="shared" si="199"/>
        <v>1.2900000000000003</v>
      </c>
      <c r="O109" s="8">
        <f t="shared" si="202"/>
        <v>1.2900000000000003</v>
      </c>
      <c r="P109" s="63">
        <f t="shared" si="202"/>
        <v>1.2900000000000003</v>
      </c>
      <c r="Q109" s="54" t="s">
        <v>115</v>
      </c>
      <c r="R109" s="56" t="s">
        <v>3</v>
      </c>
      <c r="T109" s="31">
        <f t="shared" si="194"/>
        <v>6.0600000000000005</v>
      </c>
      <c r="U109" s="31">
        <f t="shared" si="195"/>
        <v>4</v>
      </c>
      <c r="V109" s="31">
        <f t="shared" si="196"/>
        <v>1.98</v>
      </c>
      <c r="W109" s="50">
        <f t="shared" si="140"/>
        <v>1.0033333333333334</v>
      </c>
    </row>
    <row r="110" spans="1:23" x14ac:dyDescent="0.35">
      <c r="A110" s="11" t="s">
        <v>1</v>
      </c>
      <c r="B110" s="94" t="s">
        <v>117</v>
      </c>
      <c r="C110" s="79">
        <v>155</v>
      </c>
      <c r="D110" s="80">
        <f t="shared" si="144"/>
        <v>1.01</v>
      </c>
      <c r="E110" s="80">
        <f t="shared" si="193"/>
        <v>1</v>
      </c>
      <c r="F110" s="80">
        <f t="shared" si="186"/>
        <v>0.99</v>
      </c>
      <c r="G110" s="8">
        <v>1</v>
      </c>
      <c r="H110" s="8">
        <v>0.97</v>
      </c>
      <c r="I110" s="8">
        <f>H110</f>
        <v>0.97</v>
      </c>
      <c r="J110" s="8">
        <f>I110</f>
        <v>0.97</v>
      </c>
      <c r="K110" s="8">
        <f>J110</f>
        <v>0.97</v>
      </c>
      <c r="L110" s="8">
        <f>K110</f>
        <v>0.97</v>
      </c>
      <c r="M110" s="8">
        <f>L110</f>
        <v>0.97</v>
      </c>
      <c r="N110" s="8">
        <f t="shared" si="199"/>
        <v>1.01</v>
      </c>
      <c r="O110" s="8">
        <f t="shared" si="202"/>
        <v>1.01</v>
      </c>
      <c r="P110" s="63">
        <f t="shared" si="202"/>
        <v>1.01</v>
      </c>
      <c r="Q110" s="54" t="s">
        <v>115</v>
      </c>
      <c r="R110" s="56" t="s">
        <v>117</v>
      </c>
      <c r="T110" s="31">
        <f t="shared" si="194"/>
        <v>6.0600000000000005</v>
      </c>
      <c r="U110" s="31">
        <f t="shared" si="195"/>
        <v>4</v>
      </c>
      <c r="V110" s="31">
        <f t="shared" si="196"/>
        <v>1.98</v>
      </c>
      <c r="W110" s="50">
        <f t="shared" si="140"/>
        <v>1.0033333333333334</v>
      </c>
    </row>
    <row r="111" spans="1:23" x14ac:dyDescent="0.35">
      <c r="A111" s="11" t="s">
        <v>1</v>
      </c>
      <c r="B111" s="94" t="s">
        <v>2</v>
      </c>
      <c r="C111" s="79">
        <v>145</v>
      </c>
      <c r="D111" s="80">
        <f t="shared" si="144"/>
        <v>1.01</v>
      </c>
      <c r="E111" s="80">
        <f t="shared" si="193"/>
        <v>1</v>
      </c>
      <c r="F111" s="80">
        <f t="shared" si="186"/>
        <v>0.99</v>
      </c>
      <c r="G111" s="8">
        <v>1</v>
      </c>
      <c r="H111" s="8">
        <v>1.03</v>
      </c>
      <c r="I111" s="8">
        <f t="shared" si="201"/>
        <v>1.08</v>
      </c>
      <c r="J111" s="8">
        <f t="shared" si="198"/>
        <v>1.1000000000000001</v>
      </c>
      <c r="K111" s="8">
        <f t="shared" ref="K111:P111" si="203">J111+0.1</f>
        <v>1.2000000000000002</v>
      </c>
      <c r="L111" s="8">
        <f t="shared" si="203"/>
        <v>1.3000000000000003</v>
      </c>
      <c r="M111" s="8">
        <f t="shared" si="203"/>
        <v>1.4000000000000004</v>
      </c>
      <c r="N111" s="8">
        <f t="shared" si="203"/>
        <v>1.5000000000000004</v>
      </c>
      <c r="O111" s="8">
        <f t="shared" si="203"/>
        <v>1.6000000000000005</v>
      </c>
      <c r="P111" s="63">
        <f t="shared" si="203"/>
        <v>1.7000000000000006</v>
      </c>
      <c r="Q111" s="54" t="s">
        <v>115</v>
      </c>
      <c r="R111" s="56" t="s">
        <v>2</v>
      </c>
      <c r="T111" s="31">
        <f t="shared" si="194"/>
        <v>6.0600000000000005</v>
      </c>
      <c r="U111" s="31">
        <f t="shared" si="195"/>
        <v>4</v>
      </c>
      <c r="V111" s="31">
        <f t="shared" si="196"/>
        <v>1.98</v>
      </c>
      <c r="W111" s="50">
        <f t="shared" si="140"/>
        <v>1.0033333333333334</v>
      </c>
    </row>
    <row r="112" spans="1:23" x14ac:dyDescent="0.35">
      <c r="A112" s="11" t="s">
        <v>1</v>
      </c>
      <c r="B112" s="94" t="s">
        <v>116</v>
      </c>
      <c r="C112" s="79">
        <v>160</v>
      </c>
      <c r="D112" s="80">
        <f t="shared" si="144"/>
        <v>1.01</v>
      </c>
      <c r="E112" s="80">
        <f t="shared" si="193"/>
        <v>1</v>
      </c>
      <c r="F112" s="80">
        <f t="shared" si="186"/>
        <v>0.99</v>
      </c>
      <c r="G112" s="8">
        <v>1</v>
      </c>
      <c r="H112" s="8">
        <v>1.03</v>
      </c>
      <c r="I112" s="8">
        <f t="shared" si="201"/>
        <v>1.08</v>
      </c>
      <c r="J112" s="8">
        <f t="shared" si="198"/>
        <v>1.1000000000000001</v>
      </c>
      <c r="K112" s="8">
        <f>J112+0.07</f>
        <v>1.1700000000000002</v>
      </c>
      <c r="L112" s="8">
        <f>K112+0.1</f>
        <v>1.2700000000000002</v>
      </c>
      <c r="M112" s="8">
        <f>L112+0.1</f>
        <v>1.3700000000000003</v>
      </c>
      <c r="N112" s="8">
        <f>M112+0.1</f>
        <v>1.4700000000000004</v>
      </c>
      <c r="O112" s="8">
        <f>N112+0.1</f>
        <v>1.5700000000000005</v>
      </c>
      <c r="P112" s="63">
        <f t="shared" si="202"/>
        <v>1.5700000000000005</v>
      </c>
      <c r="Q112" s="54" t="s">
        <v>115</v>
      </c>
      <c r="R112" s="56" t="s">
        <v>116</v>
      </c>
      <c r="T112" s="31">
        <f t="shared" si="194"/>
        <v>6.0600000000000005</v>
      </c>
      <c r="U112" s="31">
        <f t="shared" si="195"/>
        <v>4</v>
      </c>
      <c r="V112" s="31">
        <f t="shared" si="196"/>
        <v>1.98</v>
      </c>
      <c r="W112" s="50">
        <f t="shared" si="140"/>
        <v>1.0033333333333334</v>
      </c>
    </row>
    <row r="113" spans="1:23" ht="15" thickBot="1" x14ac:dyDescent="0.4">
      <c r="A113" s="11" t="s">
        <v>1</v>
      </c>
      <c r="B113" s="96" t="s">
        <v>0</v>
      </c>
      <c r="C113" s="97">
        <v>125</v>
      </c>
      <c r="D113" s="98">
        <f t="shared" si="144"/>
        <v>1.01</v>
      </c>
      <c r="E113" s="98">
        <f t="shared" si="193"/>
        <v>1</v>
      </c>
      <c r="F113" s="98">
        <f t="shared" si="186"/>
        <v>0.99</v>
      </c>
      <c r="G113" s="70">
        <v>1</v>
      </c>
      <c r="H113" s="70">
        <v>1.06</v>
      </c>
      <c r="I113" s="70">
        <f t="shared" si="201"/>
        <v>1.1100000000000001</v>
      </c>
      <c r="J113" s="70">
        <f t="shared" si="198"/>
        <v>1.1300000000000001</v>
      </c>
      <c r="K113" s="70">
        <f>J113+0.07</f>
        <v>1.2000000000000002</v>
      </c>
      <c r="L113" s="70">
        <f>K113+0.1</f>
        <v>1.3000000000000003</v>
      </c>
      <c r="M113" s="70">
        <f>L113+0.1</f>
        <v>1.4000000000000004</v>
      </c>
      <c r="N113" s="70">
        <f>M113+0.1</f>
        <v>1.5000000000000004</v>
      </c>
      <c r="O113" s="70">
        <f t="shared" si="202"/>
        <v>1.5000000000000004</v>
      </c>
      <c r="P113" s="71">
        <f t="shared" si="202"/>
        <v>1.5000000000000004</v>
      </c>
      <c r="Q113" s="54" t="s">
        <v>115</v>
      </c>
      <c r="R113" s="56" t="s">
        <v>0</v>
      </c>
      <c r="T113" s="31">
        <f t="shared" si="194"/>
        <v>6.0600000000000005</v>
      </c>
      <c r="U113" s="31">
        <f t="shared" si="195"/>
        <v>4</v>
      </c>
      <c r="V113" s="31">
        <f t="shared" si="196"/>
        <v>1.98</v>
      </c>
      <c r="W113" s="50">
        <f t="shared" si="140"/>
        <v>1.0033333333333334</v>
      </c>
    </row>
    <row r="114" spans="1:23" x14ac:dyDescent="0.35">
      <c r="C114" s="52"/>
      <c r="D114" s="30"/>
      <c r="E114" s="30"/>
      <c r="F114" s="30"/>
      <c r="G114" s="29"/>
      <c r="H114" s="29"/>
      <c r="I114" s="29"/>
      <c r="J114" s="29"/>
      <c r="K114" s="29"/>
      <c r="L114" s="29"/>
      <c r="M114" s="29"/>
      <c r="N114" s="29"/>
      <c r="O114" s="29"/>
      <c r="P114" s="29"/>
    </row>
    <row r="115" spans="1:23" x14ac:dyDescent="0.35">
      <c r="C115" s="52"/>
      <c r="D115" s="30"/>
      <c r="E115" s="30"/>
      <c r="F115" s="30"/>
      <c r="G115" s="29"/>
      <c r="H115" s="29"/>
      <c r="I115" s="29"/>
      <c r="J115" s="29"/>
      <c r="K115" s="29"/>
      <c r="L115" s="29"/>
      <c r="M115" s="29"/>
      <c r="N115" s="29"/>
      <c r="O115" s="29"/>
      <c r="P115" s="29"/>
    </row>
    <row r="116" spans="1:23" x14ac:dyDescent="0.35">
      <c r="C116" s="52"/>
      <c r="D116" s="30"/>
      <c r="E116" s="30"/>
      <c r="F116" s="30"/>
      <c r="G116" s="29"/>
      <c r="H116" s="29"/>
      <c r="I116" s="29"/>
      <c r="J116" s="29"/>
      <c r="K116" s="29"/>
      <c r="L116" s="29"/>
      <c r="M116" s="29"/>
      <c r="N116" s="29"/>
      <c r="O116" s="29"/>
      <c r="P116" s="29"/>
    </row>
    <row r="117" spans="1:23" x14ac:dyDescent="0.35">
      <c r="C117" s="52"/>
      <c r="D117" s="30"/>
      <c r="E117" s="30"/>
      <c r="F117" s="30"/>
      <c r="G117" s="29"/>
      <c r="H117" s="29"/>
      <c r="I117" s="29"/>
      <c r="J117" s="29"/>
      <c r="K117" s="29"/>
      <c r="L117" s="29"/>
      <c r="M117" s="29"/>
      <c r="N117" s="29"/>
      <c r="O117" s="29"/>
      <c r="P117" s="29"/>
    </row>
    <row r="118" spans="1:23" x14ac:dyDescent="0.35">
      <c r="C118" s="52"/>
      <c r="D118" s="30"/>
      <c r="E118" s="30"/>
      <c r="F118" s="30"/>
      <c r="G118" s="29"/>
      <c r="H118" s="29"/>
      <c r="I118" s="29"/>
      <c r="J118" s="29"/>
      <c r="K118" s="29"/>
      <c r="L118" s="29"/>
      <c r="M118" s="29"/>
      <c r="N118" s="29"/>
      <c r="O118" s="29"/>
      <c r="P118" s="29"/>
    </row>
    <row r="119" spans="1:23" x14ac:dyDescent="0.35">
      <c r="C119" s="52"/>
      <c r="D119" s="30"/>
      <c r="E119" s="30"/>
      <c r="F119" s="30"/>
      <c r="G119" s="29"/>
      <c r="H119" s="29"/>
      <c r="I119" s="29"/>
      <c r="J119" s="29"/>
      <c r="K119" s="29"/>
      <c r="L119" s="29"/>
      <c r="M119" s="29"/>
      <c r="N119" s="29"/>
      <c r="O119" s="29"/>
      <c r="P119" s="29"/>
    </row>
    <row r="120" spans="1:23" x14ac:dyDescent="0.35">
      <c r="C120" s="52"/>
      <c r="D120" s="30"/>
      <c r="E120" s="30"/>
      <c r="F120" s="30"/>
      <c r="G120" s="29"/>
      <c r="H120" s="29"/>
      <c r="I120" s="29"/>
      <c r="J120" s="29"/>
      <c r="K120" s="29"/>
      <c r="L120" s="29"/>
      <c r="M120" s="29"/>
      <c r="N120" s="29"/>
      <c r="O120" s="29"/>
      <c r="P120" s="29"/>
    </row>
    <row r="121" spans="1:23" x14ac:dyDescent="0.35">
      <c r="C121" s="52"/>
      <c r="D121" s="30"/>
      <c r="E121" s="30"/>
      <c r="F121" s="30"/>
      <c r="G121" s="29"/>
      <c r="H121" s="29"/>
      <c r="I121" s="29"/>
      <c r="J121" s="29"/>
      <c r="K121" s="29"/>
      <c r="L121" s="29"/>
      <c r="M121" s="29"/>
      <c r="N121" s="29"/>
      <c r="O121" s="29"/>
      <c r="P121" s="29"/>
    </row>
    <row r="122" spans="1:23" x14ac:dyDescent="0.35">
      <c r="C122" s="52"/>
      <c r="D122" s="30"/>
      <c r="E122" s="30"/>
      <c r="F122" s="30"/>
      <c r="G122" s="29"/>
      <c r="H122" s="29"/>
      <c r="I122" s="29"/>
      <c r="J122" s="29"/>
      <c r="K122" s="29"/>
      <c r="L122" s="29"/>
      <c r="M122" s="29"/>
      <c r="N122" s="29"/>
      <c r="O122" s="29"/>
      <c r="P122" s="29"/>
    </row>
    <row r="123" spans="1:23" x14ac:dyDescent="0.35">
      <c r="G123" s="29"/>
      <c r="H123" s="29"/>
      <c r="I123" s="29"/>
      <c r="J123" s="29"/>
      <c r="K123" s="29"/>
      <c r="L123" s="29"/>
      <c r="M123" s="29"/>
      <c r="N123" s="29"/>
      <c r="O123" s="29"/>
      <c r="P123" s="29"/>
    </row>
  </sheetData>
  <sortState ref="A4:AE114">
    <sortCondition ref="A4:A114" customList="WORLD,NAM,SAM,EU,ROE,AFR,RUS,CAS,MEA,ASP"/>
    <sortCondition ref="B4:B114"/>
  </sortState>
  <conditionalFormatting sqref="W4:W113">
    <cfRule type="cellIs" dxfId="0" priority="76" operator="notBetween">
      <formula>0.96</formula>
      <formula>1.01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Readme</vt:lpstr>
      <vt:lpstr>GlobLoss</vt:lpstr>
      <vt:lpstr>PCapCalib</vt:lpstr>
      <vt:lpstr>PCostCalib</vt:lpstr>
      <vt:lpstr>PriceCalib</vt:lpstr>
      <vt:lpstr>GlobalLoss</vt:lpstr>
      <vt:lpstr>PriceCalib</vt:lpstr>
      <vt:lpstr>ProdCapCalib</vt:lpstr>
      <vt:lpstr>ProdCostCalib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2019-05-09T10:35:59Z</dcterms:modified>
</cp:coreProperties>
</file>