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udolfge\Dropbox\GGM_2018\GGM-Open-Source\data\set-nav\"/>
    </mc:Choice>
  </mc:AlternateContent>
  <bookViews>
    <workbookView xWindow="0" yWindow="0" windowWidth="38400" windowHeight="12260"/>
  </bookViews>
  <sheets>
    <sheet name="read me" sheetId="7" r:id="rId1"/>
    <sheet name="SET-Nav" sheetId="3" r:id="rId2"/>
    <sheet name="seasons" sheetId="8" r:id="rId3"/>
    <sheet name="WEO" sheetId="13" r:id="rId4"/>
  </sheets>
  <definedNames>
    <definedName name="Cons_seasons">seasons!$B$5:$E$32</definedName>
    <definedName name="SETNav_EU_scenarios">'SET-Nav'!$D$2:$BO$55</definedName>
    <definedName name="TWH2BCM">'SET-Nav'!#REF!</definedName>
    <definedName name="WEO_ROW_scenarios">WEO!$A$1:$X$224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2" i="8" l="1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</calcChain>
</file>

<file path=xl/sharedStrings.xml><?xml version="1.0" encoding="utf-8"?>
<sst xmlns="http://schemas.openxmlformats.org/spreadsheetml/2006/main" count="1435" uniqueCount="222">
  <si>
    <t>AT</t>
  </si>
  <si>
    <t>Building</t>
  </si>
  <si>
    <t>Reference</t>
  </si>
  <si>
    <t>BE</t>
  </si>
  <si>
    <t>BG</t>
  </si>
  <si>
    <t>CY</t>
  </si>
  <si>
    <t>CZ</t>
  </si>
  <si>
    <t>DE</t>
  </si>
  <si>
    <t>DK</t>
  </si>
  <si>
    <t>EE</t>
  </si>
  <si>
    <t>ES</t>
  </si>
  <si>
    <t>FI</t>
  </si>
  <si>
    <t>FR</t>
  </si>
  <si>
    <t>UK</t>
  </si>
  <si>
    <t>GR</t>
  </si>
  <si>
    <t>HR</t>
  </si>
  <si>
    <t>HU</t>
  </si>
  <si>
    <t>IE</t>
  </si>
  <si>
    <t>IT</t>
  </si>
  <si>
    <t>LT</t>
  </si>
  <si>
    <t>LV</t>
  </si>
  <si>
    <t>NL</t>
  </si>
  <si>
    <t>PL</t>
  </si>
  <si>
    <t>PT</t>
  </si>
  <si>
    <t>RO</t>
  </si>
  <si>
    <t>SE</t>
  </si>
  <si>
    <t>SI</t>
  </si>
  <si>
    <t>SK</t>
  </si>
  <si>
    <t>Directed Vision</t>
  </si>
  <si>
    <t>Transport</t>
  </si>
  <si>
    <t>Industry</t>
  </si>
  <si>
    <t>Austria</t>
  </si>
  <si>
    <t>EU</t>
  </si>
  <si>
    <t>AUT</t>
  </si>
  <si>
    <t>Belgium</t>
  </si>
  <si>
    <t>BEL</t>
  </si>
  <si>
    <t>Bulgaria</t>
  </si>
  <si>
    <t>BGR</t>
  </si>
  <si>
    <t>Cyprus</t>
  </si>
  <si>
    <t>CYP</t>
  </si>
  <si>
    <t>Czech Republic</t>
  </si>
  <si>
    <t>CZE</t>
  </si>
  <si>
    <t>Germany</t>
  </si>
  <si>
    <t>DEU</t>
  </si>
  <si>
    <t>Denmark</t>
  </si>
  <si>
    <t>DNK</t>
  </si>
  <si>
    <t>Spain</t>
  </si>
  <si>
    <t>ESP</t>
  </si>
  <si>
    <t>Estonia</t>
  </si>
  <si>
    <t>EST</t>
  </si>
  <si>
    <t>Finland</t>
  </si>
  <si>
    <t>FIN</t>
  </si>
  <si>
    <t>France</t>
  </si>
  <si>
    <t>FRA</t>
  </si>
  <si>
    <t>United Kingdom</t>
  </si>
  <si>
    <t>GBR</t>
  </si>
  <si>
    <t>Greece</t>
  </si>
  <si>
    <t>GRC</t>
  </si>
  <si>
    <t>Croatia</t>
  </si>
  <si>
    <t>HRV</t>
  </si>
  <si>
    <t>Hungary</t>
  </si>
  <si>
    <t>HUN</t>
  </si>
  <si>
    <t>Ireland</t>
  </si>
  <si>
    <t>IRL</t>
  </si>
  <si>
    <t>Italy</t>
  </si>
  <si>
    <t>ITA</t>
  </si>
  <si>
    <t>Lithuania</t>
  </si>
  <si>
    <t>LTU</t>
  </si>
  <si>
    <t>Latvia</t>
  </si>
  <si>
    <t>LVA</t>
  </si>
  <si>
    <t>Netherlands</t>
  </si>
  <si>
    <t>NLD</t>
  </si>
  <si>
    <t>Poland</t>
  </si>
  <si>
    <t>POL</t>
  </si>
  <si>
    <t>Portugal</t>
  </si>
  <si>
    <t>PRT</t>
  </si>
  <si>
    <t>Romania</t>
  </si>
  <si>
    <t>ROM</t>
  </si>
  <si>
    <t>Slovakia</t>
  </si>
  <si>
    <t>SVK</t>
  </si>
  <si>
    <t>Slovenia</t>
  </si>
  <si>
    <t>SVN</t>
  </si>
  <si>
    <t>Sweden</t>
  </si>
  <si>
    <t>SWE</t>
  </si>
  <si>
    <t>Power Sector</t>
  </si>
  <si>
    <t>RES</t>
  </si>
  <si>
    <t>IND</t>
  </si>
  <si>
    <t>TRA</t>
  </si>
  <si>
    <t>POW</t>
  </si>
  <si>
    <t>Prod</t>
  </si>
  <si>
    <t>Cons</t>
  </si>
  <si>
    <t>L</t>
  </si>
  <si>
    <t>H</t>
  </si>
  <si>
    <t>NOR</t>
  </si>
  <si>
    <t>SRB</t>
  </si>
  <si>
    <t>N</t>
  </si>
  <si>
    <t>Node</t>
  </si>
  <si>
    <t>VNM</t>
  </si>
  <si>
    <t>ASP</t>
  </si>
  <si>
    <t>TWN</t>
  </si>
  <si>
    <t>THA</t>
  </si>
  <si>
    <t>SGP</t>
  </si>
  <si>
    <t>PNG</t>
  </si>
  <si>
    <t>PHL</t>
  </si>
  <si>
    <t>PAK</t>
  </si>
  <si>
    <t>NZL</t>
  </si>
  <si>
    <t>MYS</t>
  </si>
  <si>
    <t>MMR</t>
  </si>
  <si>
    <t>KOR</t>
  </si>
  <si>
    <t>JPN</t>
  </si>
  <si>
    <t>IND_W</t>
  </si>
  <si>
    <t>IND_S</t>
  </si>
  <si>
    <t>IND_N</t>
  </si>
  <si>
    <t>IND_E</t>
  </si>
  <si>
    <t>IDN</t>
  </si>
  <si>
    <t>CHN</t>
  </si>
  <si>
    <t>CHN_SW</t>
  </si>
  <si>
    <t>CHN_SE</t>
  </si>
  <si>
    <t>CHN_NE</t>
  </si>
  <si>
    <t>CHN_W</t>
  </si>
  <si>
    <t>CHN_N</t>
  </si>
  <si>
    <t>CHN_E</t>
  </si>
  <si>
    <t>BRN</t>
  </si>
  <si>
    <t>BGD</t>
  </si>
  <si>
    <t>AUS</t>
  </si>
  <si>
    <t>UZB</t>
  </si>
  <si>
    <t>CAS</t>
  </si>
  <si>
    <t>TKM</t>
  </si>
  <si>
    <t>KAZ</t>
  </si>
  <si>
    <t>AZE</t>
  </si>
  <si>
    <t>RUS</t>
  </si>
  <si>
    <t>RUS_W</t>
  </si>
  <si>
    <t>RUS_VU</t>
  </si>
  <si>
    <t>RUS_E</t>
  </si>
  <si>
    <t>RUS_S</t>
  </si>
  <si>
    <t>ZAF</t>
  </si>
  <si>
    <t>AFR</t>
  </si>
  <si>
    <t>TZA</t>
  </si>
  <si>
    <t>TUN</t>
  </si>
  <si>
    <t>NGA</t>
  </si>
  <si>
    <t>MOZ</t>
  </si>
  <si>
    <t>LBY</t>
  </si>
  <si>
    <t>GNQ</t>
  </si>
  <si>
    <t>EGY</t>
  </si>
  <si>
    <t>DZA</t>
  </si>
  <si>
    <t>COG</t>
  </si>
  <si>
    <t>AGO</t>
  </si>
  <si>
    <t>YEM</t>
  </si>
  <si>
    <t>MEA</t>
  </si>
  <si>
    <t>SYR</t>
  </si>
  <si>
    <t>SAU</t>
  </si>
  <si>
    <t>QAT</t>
  </si>
  <si>
    <t>OMN</t>
  </si>
  <si>
    <t>KWT</t>
  </si>
  <si>
    <t>ISR</t>
  </si>
  <si>
    <t>IRQ</t>
  </si>
  <si>
    <t>IRN</t>
  </si>
  <si>
    <t>BHR</t>
  </si>
  <si>
    <t>ARE</t>
  </si>
  <si>
    <t>UKR</t>
  </si>
  <si>
    <t>ROE</t>
  </si>
  <si>
    <t>TUR</t>
  </si>
  <si>
    <t>CHE</t>
  </si>
  <si>
    <t>BLR</t>
  </si>
  <si>
    <t>ALB</t>
  </si>
  <si>
    <t>VEN</t>
  </si>
  <si>
    <t>SAM</t>
  </si>
  <si>
    <t>TTO</t>
  </si>
  <si>
    <t>PER</t>
  </si>
  <si>
    <t>ECU</t>
  </si>
  <si>
    <t>COL</t>
  </si>
  <si>
    <t>CHL</t>
  </si>
  <si>
    <t>BRA</t>
  </si>
  <si>
    <t>BOL</t>
  </si>
  <si>
    <t>ARG</t>
  </si>
  <si>
    <t>USA</t>
  </si>
  <si>
    <t>USA_AK</t>
  </si>
  <si>
    <t>NAM</t>
  </si>
  <si>
    <t>USA_9</t>
  </si>
  <si>
    <t>USA_8</t>
  </si>
  <si>
    <t>USA_7</t>
  </si>
  <si>
    <t>USA_6</t>
  </si>
  <si>
    <t>USA_5</t>
  </si>
  <si>
    <t>USA_4</t>
  </si>
  <si>
    <t>USA_3</t>
  </si>
  <si>
    <t>USA_2</t>
  </si>
  <si>
    <t>USA_1</t>
  </si>
  <si>
    <t>MEX</t>
  </si>
  <si>
    <t>CAN</t>
  </si>
  <si>
    <t>CAN_W</t>
  </si>
  <si>
    <t>CAN_E</t>
  </si>
  <si>
    <t>CN</t>
  </si>
  <si>
    <t>Rgn</t>
  </si>
  <si>
    <t>WEO</t>
  </si>
  <si>
    <t>SCEN</t>
  </si>
  <si>
    <t>Scen</t>
  </si>
  <si>
    <t>SDS</t>
  </si>
  <si>
    <t>P</t>
  </si>
  <si>
    <t>days</t>
  </si>
  <si>
    <t>Rest</t>
  </si>
  <si>
    <t>Apr-Sep</t>
  </si>
  <si>
    <t>Dec-Jan</t>
  </si>
  <si>
    <t>NPS</t>
  </si>
  <si>
    <t>Vision</t>
  </si>
  <si>
    <t>Ref</t>
  </si>
  <si>
    <t>SET-Nav</t>
  </si>
  <si>
    <t>PRIMES Reference 2016 gas demand projections transformed to bcm/year</t>
  </si>
  <si>
    <t>SET-Nav gas demand projections for Pathway Directed Vision, transformed to bcm/year</t>
  </si>
  <si>
    <t>seasons</t>
  </si>
  <si>
    <t>Consumption nodes</t>
  </si>
  <si>
    <t>Seasonal load factors for EU countries based on Eurostat data 2014-2017</t>
  </si>
  <si>
    <t>Note that production references are all from PRIMES 2016 since SET-Nav did not produce own production projections</t>
  </si>
  <si>
    <t>Values overruled by the GGM modeling team are highlighted</t>
  </si>
  <si>
    <t>Yearly production and consumption projections by country and sector shares for EU countries.</t>
  </si>
  <si>
    <t>Yearly production and consumption projections by country and sector shares for non-EU countries.</t>
  </si>
  <si>
    <t>Regional splits, interpolatoins and extrapolations for not reported years are documented in the data documentation.</t>
  </si>
  <si>
    <t>Sustainable Development Scenario - WEO 2017</t>
  </si>
  <si>
    <t>New Policies Scenario - WEO 2017</t>
  </si>
  <si>
    <t>Worksheet</t>
  </si>
  <si>
    <t>Full name</t>
  </si>
  <si>
    <t>Created manually</t>
  </si>
  <si>
    <t>CHECK yearly load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</si>
</sst>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0.0"/>
    <numFmt numFmtId="166" formatCode="_-* #,##0.00_-;\-* #,##0.00_-;_-* &quot;-&quot;??_-;_-@_-"/>
    <numFmt numFmtId="167" formatCode="0.0%"/>
  </numFmts>
  <fonts count="3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</font>
    <font>
      <sz val="9"/>
      <name val="Geneva"/>
    </font>
    <font>
      <sz val="8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sz val="6"/>
      <name val="Arial"/>
      <family val="2"/>
    </font>
    <font>
      <sz val="7"/>
      <color indexed="8"/>
      <name val="Arial"/>
      <family val="2"/>
    </font>
    <font>
      <b/>
      <sz val="7"/>
      <color indexed="9"/>
      <name val="Arial"/>
      <family val="2"/>
    </font>
    <font>
      <sz val="6.5"/>
      <name val="Arial"/>
      <family val="2"/>
    </font>
    <font>
      <b/>
      <sz val="8.5"/>
      <color indexed="50"/>
      <name val="Arial"/>
      <family val="2"/>
    </font>
    <font>
      <b/>
      <sz val="7"/>
      <name val="Arial"/>
      <family val="2"/>
    </font>
    <font>
      <sz val="14"/>
      <color indexed="50"/>
      <name val="Arial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38"/>
    </font>
    <font>
      <sz val="11"/>
      <name val="Arial"/>
      <family val="2"/>
    </font>
    <font>
      <b/>
      <sz val="11"/>
      <name val="Arial"/>
      <family val="2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50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6" fillId="0" borderId="0"/>
    <xf numFmtId="0" fontId="5" fillId="0" borderId="0"/>
    <xf numFmtId="9" fontId="8" fillId="0" borderId="0" applyFont="0" applyFill="0" applyBorder="0" applyAlignment="0" applyProtection="0"/>
    <xf numFmtId="0" fontId="9" fillId="0" borderId="0" applyFill="0" applyBorder="0"/>
    <xf numFmtId="0" fontId="21" fillId="0" borderId="0"/>
    <xf numFmtId="0" fontId="15" fillId="0" borderId="0">
      <alignment horizontal="right"/>
    </xf>
    <xf numFmtId="0" fontId="19" fillId="0" borderId="0"/>
    <xf numFmtId="0" fontId="14" fillId="0" borderId="0"/>
    <xf numFmtId="0" fontId="17" fillId="0" borderId="0"/>
    <xf numFmtId="0" fontId="20" fillId="0" borderId="10" applyNumberFormat="0" applyAlignment="0"/>
    <xf numFmtId="0" fontId="12" fillId="0" borderId="0" applyAlignment="0">
      <alignment horizontal="left"/>
    </xf>
    <xf numFmtId="0" fontId="12" fillId="0" borderId="0">
      <alignment horizontal="right"/>
    </xf>
    <xf numFmtId="167" fontId="12" fillId="0" borderId="0">
      <alignment horizontal="right"/>
    </xf>
    <xf numFmtId="165" fontId="16" fillId="0" borderId="0">
      <alignment horizontal="right"/>
    </xf>
    <xf numFmtId="0" fontId="18" fillId="0" borderId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6" fillId="0" borderId="0"/>
    <xf numFmtId="0" fontId="6" fillId="0" borderId="0"/>
    <xf numFmtId="164" fontId="4" fillId="0" borderId="0" applyFont="0" applyFill="0" applyBorder="0" applyAlignment="0" applyProtection="0"/>
    <xf numFmtId="0" fontId="11" fillId="0" borderId="0" applyFill="0" applyBorder="0"/>
    <xf numFmtId="167" fontId="10" fillId="0" borderId="0" applyFont="0" applyFill="0" applyBorder="0" applyAlignment="0" applyProtection="0"/>
    <xf numFmtId="0" fontId="11" fillId="0" borderId="0" applyFill="0" applyBorder="0"/>
    <xf numFmtId="167" fontId="10" fillId="0" borderId="0" applyFont="0" applyFill="0" applyBorder="0" applyAlignment="0" applyProtection="0"/>
    <xf numFmtId="0" fontId="11" fillId="0" borderId="0" applyFill="0" applyBorder="0"/>
    <xf numFmtId="167" fontId="10" fillId="0" borderId="0" applyFont="0" applyFill="0" applyBorder="0" applyAlignment="0" applyProtection="0"/>
    <xf numFmtId="0" fontId="11" fillId="0" borderId="0" applyFill="0" applyBorder="0"/>
    <xf numFmtId="0" fontId="13" fillId="0" borderId="0"/>
    <xf numFmtId="0" fontId="11" fillId="0" borderId="0" applyFill="0" applyBorder="0"/>
    <xf numFmtId="0" fontId="11" fillId="0" borderId="0" applyFill="0" applyBorder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24" fillId="0" borderId="0"/>
    <xf numFmtId="0" fontId="26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</cellStyleXfs>
  <cellXfs count="69">
    <xf numFmtId="0" fontId="0" fillId="0" borderId="0" xfId="0"/>
    <xf numFmtId="165" fontId="0" fillId="0" borderId="0" xfId="0" applyNumberFormat="1"/>
    <xf numFmtId="0" fontId="5" fillId="0" borderId="0" xfId="1" applyFont="1" applyAlignment="1">
      <alignment horizontal="left"/>
    </xf>
    <xf numFmtId="0" fontId="0" fillId="2" borderId="1" xfId="0" applyFill="1" applyBorder="1" applyAlignment="1">
      <alignment horizontal="center"/>
    </xf>
    <xf numFmtId="0" fontId="7" fillId="2" borderId="0" xfId="1" applyFont="1" applyFill="1"/>
    <xf numFmtId="0" fontId="0" fillId="0" borderId="0" xfId="1" applyFont="1" applyAlignment="1">
      <alignment horizontal="left"/>
    </xf>
    <xf numFmtId="0" fontId="0" fillId="0" borderId="0" xfId="2" applyFont="1" applyAlignment="1">
      <alignment horizontal="left"/>
    </xf>
    <xf numFmtId="0" fontId="7" fillId="2" borderId="0" xfId="2" applyFont="1" applyFill="1"/>
    <xf numFmtId="165" fontId="0" fillId="0" borderId="2" xfId="0" applyNumberFormat="1" applyBorder="1"/>
    <xf numFmtId="165" fontId="0" fillId="0" borderId="3" xfId="0" applyNumberFormat="1" applyBorder="1"/>
    <xf numFmtId="165" fontId="0" fillId="0" borderId="4" xfId="0" applyNumberFormat="1" applyBorder="1"/>
    <xf numFmtId="165" fontId="0" fillId="0" borderId="5" xfId="0" applyNumberFormat="1" applyBorder="1"/>
    <xf numFmtId="165" fontId="0" fillId="0" borderId="6" xfId="0" applyNumberFormat="1" applyBorder="1"/>
    <xf numFmtId="165" fontId="0" fillId="0" borderId="7" xfId="0" applyNumberFormat="1" applyBorder="1"/>
    <xf numFmtId="165" fontId="0" fillId="0" borderId="8" xfId="0" applyNumberFormat="1" applyBorder="1"/>
    <xf numFmtId="165" fontId="0" fillId="0" borderId="9" xfId="0" applyNumberFormat="1" applyBorder="1"/>
    <xf numFmtId="9" fontId="0" fillId="0" borderId="6" xfId="3" applyFont="1" applyBorder="1"/>
    <xf numFmtId="9" fontId="0" fillId="0" borderId="0" xfId="3" applyFont="1"/>
    <xf numFmtId="9" fontId="0" fillId="0" borderId="5" xfId="3" applyFont="1" applyBorder="1"/>
    <xf numFmtId="9" fontId="0" fillId="0" borderId="4" xfId="3" applyFont="1" applyBorder="1"/>
    <xf numFmtId="9" fontId="0" fillId="0" borderId="3" xfId="3" applyFont="1" applyBorder="1"/>
    <xf numFmtId="9" fontId="0" fillId="0" borderId="2" xfId="3" applyFont="1" applyBorder="1"/>
    <xf numFmtId="0" fontId="0" fillId="2" borderId="0" xfId="0" applyFill="1" applyAlignment="1">
      <alignment horizontal="center"/>
    </xf>
    <xf numFmtId="9" fontId="0" fillId="0" borderId="7" xfId="3" applyFont="1" applyBorder="1"/>
    <xf numFmtId="9" fontId="0" fillId="0" borderId="8" xfId="3" applyFont="1" applyBorder="1"/>
    <xf numFmtId="9" fontId="0" fillId="0" borderId="9" xfId="3" applyFont="1" applyBorder="1"/>
    <xf numFmtId="0" fontId="23" fillId="0" borderId="0" xfId="0" applyFont="1"/>
    <xf numFmtId="0" fontId="23" fillId="2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0" fontId="5" fillId="0" borderId="8" xfId="1" applyFont="1" applyBorder="1" applyAlignment="1">
      <alignment horizontal="left"/>
    </xf>
    <xf numFmtId="0" fontId="0" fillId="0" borderId="8" xfId="0" applyBorder="1"/>
    <xf numFmtId="0" fontId="0" fillId="2" borderId="8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7" fillId="2" borderId="8" xfId="1" applyFont="1" applyFill="1" applyBorder="1"/>
    <xf numFmtId="0" fontId="23" fillId="2" borderId="12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2" fontId="0" fillId="4" borderId="9" xfId="0" applyNumberFormat="1" applyFill="1" applyBorder="1"/>
    <xf numFmtId="2" fontId="0" fillId="4" borderId="8" xfId="0" applyNumberFormat="1" applyFill="1" applyBorder="1"/>
    <xf numFmtId="0" fontId="0" fillId="4" borderId="7" xfId="0" applyFill="1" applyBorder="1"/>
    <xf numFmtId="0" fontId="27" fillId="0" borderId="7" xfId="37" applyFont="1" applyBorder="1"/>
    <xf numFmtId="2" fontId="0" fillId="4" borderId="6" xfId="0" applyNumberFormat="1" applyFill="1" applyBorder="1"/>
    <xf numFmtId="2" fontId="0" fillId="4" borderId="0" xfId="0" applyNumberFormat="1" applyFill="1"/>
    <xf numFmtId="0" fontId="0" fillId="4" borderId="5" xfId="0" applyFill="1" applyBorder="1"/>
    <xf numFmtId="0" fontId="27" fillId="0" borderId="5" xfId="37" applyFont="1" applyBorder="1"/>
    <xf numFmtId="0" fontId="27" fillId="0" borderId="5" xfId="37" quotePrefix="1" applyFont="1" applyBorder="1"/>
    <xf numFmtId="0" fontId="0" fillId="4" borderId="4" xfId="0" applyFill="1" applyBorder="1"/>
    <xf numFmtId="0" fontId="0" fillId="4" borderId="3" xfId="0" applyFill="1" applyBorder="1"/>
    <xf numFmtId="0" fontId="0" fillId="4" borderId="2" xfId="0" applyFill="1" applyBorder="1"/>
    <xf numFmtId="0" fontId="25" fillId="0" borderId="0" xfId="0" applyFont="1"/>
    <xf numFmtId="2" fontId="25" fillId="0" borderId="0" xfId="0" applyNumberFormat="1" applyFont="1"/>
    <xf numFmtId="0" fontId="25" fillId="6" borderId="0" xfId="0" applyFont="1" applyFill="1"/>
    <xf numFmtId="0" fontId="25" fillId="0" borderId="8" xfId="0" applyFont="1" applyBorder="1"/>
    <xf numFmtId="2" fontId="25" fillId="0" borderId="8" xfId="0" applyNumberFormat="1" applyFont="1" applyBorder="1"/>
    <xf numFmtId="2" fontId="25" fillId="5" borderId="0" xfId="0" applyNumberFormat="1" applyFont="1" applyFill="1"/>
    <xf numFmtId="165" fontId="28" fillId="3" borderId="0" xfId="0" applyNumberFormat="1" applyFont="1" applyFill="1"/>
    <xf numFmtId="165" fontId="0" fillId="7" borderId="5" xfId="0" applyNumberFormat="1" applyFill="1" applyBorder="1"/>
    <xf numFmtId="0" fontId="25" fillId="0" borderId="0" xfId="0" applyFont="1" applyBorder="1"/>
    <xf numFmtId="2" fontId="25" fillId="0" borderId="0" xfId="0" applyNumberFormat="1" applyFont="1" applyBorder="1"/>
    <xf numFmtId="0" fontId="25" fillId="0" borderId="0" xfId="0" applyFont="1" applyFill="1" applyBorder="1"/>
    <xf numFmtId="2" fontId="25" fillId="0" borderId="0" xfId="0" applyNumberFormat="1" applyFont="1" applyFill="1" applyBorder="1"/>
    <xf numFmtId="2" fontId="0" fillId="0" borderId="0" xfId="0" applyNumberFormat="1" applyAlignment="1">
      <alignment horizontal="center"/>
    </xf>
    <xf numFmtId="2" fontId="28" fillId="3" borderId="0" xfId="0" applyNumberFormat="1" applyFont="1" applyFill="1"/>
    <xf numFmtId="2" fontId="28" fillId="3" borderId="6" xfId="0" applyNumberFormat="1" applyFont="1" applyFill="1" applyBorder="1"/>
    <xf numFmtId="0" fontId="25" fillId="6" borderId="0" xfId="0" applyFont="1" applyFill="1" applyAlignment="1">
      <alignment horizontal="right"/>
    </xf>
    <xf numFmtId="2" fontId="25" fillId="8" borderId="0" xfId="0" applyNumberFormat="1" applyFont="1" applyFill="1"/>
    <xf numFmtId="0" fontId="29" fillId="0" borderId="0" xfId="0" applyFont="1"/>
    <xf numFmtId="0" fontId="0" fillId="0" borderId="0" xfId="0" applyAlignment="1">
      <alignment horizontal="center"/>
    </xf>
    <xf numFmtId="0" fontId="26" fillId="0" borderId="0" xfId="37" applyAlignment="1">
      <alignment horizontal="center"/>
    </xf>
    <xf numFmtId="0" fontId="0" fillId="0" borderId="0" xfId="0" applyAlignment="1">
      <alignment horizontal="left"/>
    </xf>
  </cellXfs>
  <cellStyles count="42">
    <cellStyle name="C01_Main head" xfId="5"/>
    <cellStyle name="C02_Column heads" xfId="6"/>
    <cellStyle name="C03_Sub head bold" xfId="7"/>
    <cellStyle name="C03a_Sub head" xfId="8"/>
    <cellStyle name="C04_Total text white bold" xfId="9"/>
    <cellStyle name="C04a_Total text black with rule" xfId="10"/>
    <cellStyle name="C05_Main text" xfId="11"/>
    <cellStyle name="C06_Figs" xfId="12"/>
    <cellStyle name="C07_Figs 1 dec percent" xfId="13"/>
    <cellStyle name="C08_Figs 1 decimal" xfId="14"/>
    <cellStyle name="C09_Notes" xfId="15"/>
    <cellStyle name="Comma 3 2" xfId="21"/>
    <cellStyle name="Comma 5" xfId="18"/>
    <cellStyle name="Komma 2" xfId="16"/>
    <cellStyle name="Normal" xfId="0" builtinId="0"/>
    <cellStyle name="Normal 2" xfId="29"/>
    <cellStyle name="Normal 3" xfId="19"/>
    <cellStyle name="Normal 3 2" xfId="20"/>
    <cellStyle name="Normal 3 6" xfId="33"/>
    <cellStyle name="Normal 33" xfId="24"/>
    <cellStyle name="Normal 4" xfId="38"/>
    <cellStyle name="Normal 4 2" xfId="41"/>
    <cellStyle name="Normal 42" xfId="28"/>
    <cellStyle name="Normal 5" xfId="1"/>
    <cellStyle name="Normal 5 2" xfId="2"/>
    <cellStyle name="Normal 5 2 2" xfId="35"/>
    <cellStyle name="Normal 6" xfId="40"/>
    <cellStyle name="Normal 8" xfId="22"/>
    <cellStyle name="Normal 8 2" xfId="30"/>
    <cellStyle name="Normal 8 7" xfId="31"/>
    <cellStyle name="Normal 9 10" xfId="26"/>
    <cellStyle name="Percent" xfId="3" builtinId="5"/>
    <cellStyle name="Percent 2" xfId="39"/>
    <cellStyle name="Percent 2 10" xfId="27"/>
    <cellStyle name="Percent 3" xfId="23"/>
    <cellStyle name="Percent 8" xfId="25"/>
    <cellStyle name="Prozent 2" xfId="17"/>
    <cellStyle name="Prozent 3" xfId="34"/>
    <cellStyle name="Standard 2" xfId="4"/>
    <cellStyle name="Standard 3" xfId="32"/>
    <cellStyle name="Standard 3 2" xfId="36"/>
    <cellStyle name="Standard 4" xfId="37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6"/>
  <sheetViews>
    <sheetView tabSelected="1" workbookViewId="0">
      <selection activeCell="A4" sqref="A4"/>
    </sheetView>
  </sheetViews>
  <sheetFormatPr defaultColWidth="10.81640625" defaultRowHeight="14.5"/>
  <cols>
    <col min="1" max="1" width="10.08984375" bestFit="1" customWidth="1"/>
    <col min="2" max="2" width="7.54296875" bestFit="1" customWidth="1"/>
    <col min="3" max="3" width="19" bestFit="1" customWidth="1"/>
    <col min="4" max="4" width="10.54296875" customWidth="1"/>
  </cols>
  <sheetData>
    <row r="2" spans="1:5">
      <c r="A2" s="26" t="s">
        <v>218</v>
      </c>
    </row>
    <row r="3" spans="1:5">
      <c r="B3" t="s">
        <v>205</v>
      </c>
      <c r="E3" t="s">
        <v>213</v>
      </c>
    </row>
    <row r="4" spans="1:5">
      <c r="E4" t="s">
        <v>211</v>
      </c>
    </row>
    <row r="5" spans="1:5">
      <c r="E5" t="s">
        <v>212</v>
      </c>
    </row>
    <row r="6" spans="1:5">
      <c r="C6" s="65" t="s">
        <v>219</v>
      </c>
      <c r="D6" s="65" t="s">
        <v>194</v>
      </c>
    </row>
    <row r="7" spans="1:5">
      <c r="C7" t="s">
        <v>28</v>
      </c>
      <c r="D7" t="s">
        <v>203</v>
      </c>
      <c r="E7" t="s">
        <v>207</v>
      </c>
    </row>
    <row r="8" spans="1:5">
      <c r="C8" t="s">
        <v>2</v>
      </c>
      <c r="D8" t="s">
        <v>204</v>
      </c>
      <c r="E8" t="s">
        <v>206</v>
      </c>
    </row>
    <row r="11" spans="1:5">
      <c r="B11" t="s">
        <v>208</v>
      </c>
      <c r="C11" t="s">
        <v>209</v>
      </c>
      <c r="E11" t="s">
        <v>210</v>
      </c>
    </row>
    <row r="13" spans="1:5">
      <c r="B13" t="s">
        <v>193</v>
      </c>
      <c r="E13" t="s">
        <v>214</v>
      </c>
    </row>
    <row r="14" spans="1:5">
      <c r="E14" t="s">
        <v>215</v>
      </c>
    </row>
    <row r="15" spans="1:5">
      <c r="C15" t="s">
        <v>196</v>
      </c>
      <c r="E15" t="s">
        <v>216</v>
      </c>
    </row>
    <row r="16" spans="1:5">
      <c r="C16" t="s">
        <v>202</v>
      </c>
      <c r="E16" t="s">
        <v>217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55"/>
  <sheetViews>
    <sheetView zoomScale="60" zoomScaleNormal="60" workbookViewId="0"/>
  </sheetViews>
  <sheetFormatPr defaultColWidth="10.81640625" defaultRowHeight="14.5"/>
  <cols>
    <col min="2" max="2" width="5.453125" customWidth="1"/>
    <col min="3" max="3" width="18.453125" bestFit="1" customWidth="1"/>
    <col min="4" max="4" width="8.26953125" bestFit="1" customWidth="1"/>
    <col min="5" max="5" width="8.7265625" bestFit="1" customWidth="1"/>
    <col min="6" max="6" width="6.453125" customWidth="1"/>
    <col min="7" max="7" width="10.81640625" customWidth="1"/>
    <col min="8" max="15" width="6.81640625" customWidth="1"/>
    <col min="16" max="27" width="6" customWidth="1"/>
    <col min="28" max="28" width="8.81640625" bestFit="1" customWidth="1"/>
    <col min="29" max="67" width="5.453125" bestFit="1" customWidth="1"/>
  </cols>
  <sheetData>
    <row r="1" spans="1:67">
      <c r="AB1" t="s">
        <v>1</v>
      </c>
      <c r="AL1" t="s">
        <v>30</v>
      </c>
      <c r="AV1" t="s">
        <v>84</v>
      </c>
      <c r="BF1" t="s">
        <v>29</v>
      </c>
    </row>
    <row r="2" spans="1:67">
      <c r="F2" t="s">
        <v>96</v>
      </c>
      <c r="H2" s="26" t="s">
        <v>90</v>
      </c>
      <c r="I2" s="26" t="s">
        <v>90</v>
      </c>
      <c r="J2" s="26" t="s">
        <v>90</v>
      </c>
      <c r="K2" s="26" t="s">
        <v>90</v>
      </c>
      <c r="L2" s="26" t="s">
        <v>90</v>
      </c>
      <c r="M2" s="26" t="s">
        <v>90</v>
      </c>
      <c r="N2" s="26" t="s">
        <v>90</v>
      </c>
      <c r="O2" s="26" t="s">
        <v>90</v>
      </c>
      <c r="P2" s="26" t="s">
        <v>90</v>
      </c>
      <c r="Q2" s="26" t="s">
        <v>90</v>
      </c>
      <c r="R2" s="26" t="s">
        <v>89</v>
      </c>
      <c r="S2" s="26" t="s">
        <v>89</v>
      </c>
      <c r="T2" s="26" t="s">
        <v>89</v>
      </c>
      <c r="U2" s="26" t="s">
        <v>89</v>
      </c>
      <c r="V2" s="26" t="s">
        <v>89</v>
      </c>
      <c r="W2" s="26" t="s">
        <v>89</v>
      </c>
      <c r="X2" s="26" t="s">
        <v>89</v>
      </c>
      <c r="Y2" s="26" t="s">
        <v>89</v>
      </c>
      <c r="Z2" s="26" t="s">
        <v>89</v>
      </c>
      <c r="AA2" s="26" t="s">
        <v>89</v>
      </c>
      <c r="AB2" s="28" t="s">
        <v>85</v>
      </c>
      <c r="AC2" s="28" t="s">
        <v>85</v>
      </c>
      <c r="AD2" s="28" t="s">
        <v>85</v>
      </c>
      <c r="AE2" s="28" t="s">
        <v>85</v>
      </c>
      <c r="AF2" s="28" t="s">
        <v>85</v>
      </c>
      <c r="AG2" s="28" t="s">
        <v>85</v>
      </c>
      <c r="AH2" s="28" t="s">
        <v>85</v>
      </c>
      <c r="AI2" s="28" t="s">
        <v>85</v>
      </c>
      <c r="AJ2" s="28" t="s">
        <v>85</v>
      </c>
      <c r="AK2" s="28" t="s">
        <v>85</v>
      </c>
      <c r="AL2" s="28" t="s">
        <v>86</v>
      </c>
      <c r="AM2" s="28" t="s">
        <v>86</v>
      </c>
      <c r="AN2" s="28" t="s">
        <v>86</v>
      </c>
      <c r="AO2" s="28" t="s">
        <v>86</v>
      </c>
      <c r="AP2" s="28" t="s">
        <v>86</v>
      </c>
      <c r="AQ2" s="28" t="s">
        <v>86</v>
      </c>
      <c r="AR2" s="28" t="s">
        <v>86</v>
      </c>
      <c r="AS2" s="28" t="s">
        <v>86</v>
      </c>
      <c r="AT2" s="28" t="s">
        <v>86</v>
      </c>
      <c r="AU2" s="28" t="s">
        <v>86</v>
      </c>
      <c r="AV2" s="28" t="s">
        <v>88</v>
      </c>
      <c r="AW2" s="28" t="s">
        <v>88</v>
      </c>
      <c r="AX2" s="28" t="s">
        <v>88</v>
      </c>
      <c r="AY2" s="28" t="s">
        <v>88</v>
      </c>
      <c r="AZ2" s="28" t="s">
        <v>88</v>
      </c>
      <c r="BA2" s="28" t="s">
        <v>88</v>
      </c>
      <c r="BB2" s="28" t="s">
        <v>88</v>
      </c>
      <c r="BC2" s="28" t="s">
        <v>88</v>
      </c>
      <c r="BD2" s="28" t="s">
        <v>88</v>
      </c>
      <c r="BE2" s="28" t="s">
        <v>88</v>
      </c>
      <c r="BF2" s="28" t="s">
        <v>87</v>
      </c>
      <c r="BG2" s="28" t="s">
        <v>87</v>
      </c>
      <c r="BH2" s="28" t="s">
        <v>87</v>
      </c>
      <c r="BI2" s="28" t="s">
        <v>87</v>
      </c>
      <c r="BJ2" s="28" t="s">
        <v>87</v>
      </c>
      <c r="BK2" s="28" t="s">
        <v>87</v>
      </c>
      <c r="BL2" s="28" t="s">
        <v>87</v>
      </c>
      <c r="BM2" s="28" t="s">
        <v>87</v>
      </c>
      <c r="BN2" s="28" t="s">
        <v>87</v>
      </c>
      <c r="BO2" s="28" t="s">
        <v>87</v>
      </c>
    </row>
    <row r="3" spans="1:67" ht="15" thickBot="1">
      <c r="A3" s="30"/>
      <c r="B3" s="30"/>
      <c r="C3" s="30" t="s">
        <v>219</v>
      </c>
      <c r="D3" s="35" t="s">
        <v>194</v>
      </c>
      <c r="E3" s="30"/>
      <c r="F3" s="30"/>
      <c r="G3" s="35" t="s">
        <v>95</v>
      </c>
      <c r="H3">
        <v>2015</v>
      </c>
      <c r="I3">
        <v>2020</v>
      </c>
      <c r="J3">
        <v>2025</v>
      </c>
      <c r="K3">
        <v>2030</v>
      </c>
      <c r="L3">
        <v>2035</v>
      </c>
      <c r="M3">
        <v>2040</v>
      </c>
      <c r="N3">
        <v>2045</v>
      </c>
      <c r="O3">
        <v>2050</v>
      </c>
      <c r="P3">
        <v>2055</v>
      </c>
      <c r="Q3">
        <v>2060</v>
      </c>
      <c r="R3">
        <v>2015</v>
      </c>
      <c r="S3">
        <v>2020</v>
      </c>
      <c r="T3">
        <v>2025</v>
      </c>
      <c r="U3">
        <v>2030</v>
      </c>
      <c r="V3">
        <v>2035</v>
      </c>
      <c r="W3">
        <v>2040</v>
      </c>
      <c r="X3">
        <v>2045</v>
      </c>
      <c r="Y3">
        <v>2050</v>
      </c>
      <c r="Z3">
        <v>2055</v>
      </c>
      <c r="AA3">
        <v>2060</v>
      </c>
      <c r="AB3">
        <v>2015</v>
      </c>
      <c r="AC3">
        <v>2020</v>
      </c>
      <c r="AD3">
        <v>2025</v>
      </c>
      <c r="AE3">
        <v>2030</v>
      </c>
      <c r="AF3">
        <v>2035</v>
      </c>
      <c r="AG3">
        <v>2040</v>
      </c>
      <c r="AH3">
        <v>2045</v>
      </c>
      <c r="AI3">
        <v>2050</v>
      </c>
      <c r="AJ3">
        <v>2055</v>
      </c>
      <c r="AK3">
        <v>2060</v>
      </c>
      <c r="AL3">
        <v>2015</v>
      </c>
      <c r="AM3">
        <v>2020</v>
      </c>
      <c r="AN3">
        <v>2025</v>
      </c>
      <c r="AO3">
        <v>2030</v>
      </c>
      <c r="AP3">
        <v>2035</v>
      </c>
      <c r="AQ3">
        <v>2040</v>
      </c>
      <c r="AR3">
        <v>2045</v>
      </c>
      <c r="AS3">
        <v>2050</v>
      </c>
      <c r="AT3">
        <v>2055</v>
      </c>
      <c r="AU3">
        <v>2060</v>
      </c>
      <c r="AV3">
        <v>2015</v>
      </c>
      <c r="AW3">
        <v>2020</v>
      </c>
      <c r="AX3">
        <v>2025</v>
      </c>
      <c r="AY3">
        <v>2030</v>
      </c>
      <c r="AZ3">
        <v>2035</v>
      </c>
      <c r="BA3">
        <v>2040</v>
      </c>
      <c r="BB3">
        <v>2045</v>
      </c>
      <c r="BC3">
        <v>2050</v>
      </c>
      <c r="BD3">
        <v>2055</v>
      </c>
      <c r="BE3">
        <v>2060</v>
      </c>
      <c r="BF3">
        <v>2015</v>
      </c>
      <c r="BG3">
        <v>2020</v>
      </c>
      <c r="BH3">
        <v>2025</v>
      </c>
      <c r="BI3">
        <v>2030</v>
      </c>
      <c r="BJ3">
        <v>2035</v>
      </c>
      <c r="BK3">
        <v>2040</v>
      </c>
      <c r="BL3">
        <v>2045</v>
      </c>
      <c r="BM3">
        <v>2050</v>
      </c>
      <c r="BN3">
        <v>2055</v>
      </c>
      <c r="BO3">
        <v>2060</v>
      </c>
    </row>
    <row r="4" spans="1:67">
      <c r="A4" s="2" t="s">
        <v>31</v>
      </c>
      <c r="B4" t="s">
        <v>0</v>
      </c>
      <c r="C4" t="s">
        <v>28</v>
      </c>
      <c r="D4" s="27" t="s">
        <v>203</v>
      </c>
      <c r="E4" s="3" t="s">
        <v>32</v>
      </c>
      <c r="F4" s="4" t="s">
        <v>33</v>
      </c>
      <c r="G4" s="22" t="s">
        <v>33</v>
      </c>
      <c r="H4" s="8">
        <v>9.4262092982163725</v>
      </c>
      <c r="I4" s="9">
        <v>7.9176840230452106</v>
      </c>
      <c r="J4" s="9">
        <v>6.9999614896129598</v>
      </c>
      <c r="K4" s="9">
        <v>6.3220337757099117</v>
      </c>
      <c r="L4" s="9">
        <v>5.8909130939921051</v>
      </c>
      <c r="M4" s="9">
        <v>5.6359659145297369</v>
      </c>
      <c r="N4" s="9">
        <v>5.1802354825236403</v>
      </c>
      <c r="O4" s="9">
        <v>4.7659612645746687</v>
      </c>
      <c r="P4" s="9">
        <v>4.7659612645746687</v>
      </c>
      <c r="Q4" s="10">
        <v>4.7659612645746687</v>
      </c>
      <c r="R4" s="8">
        <v>1.4109700000000001</v>
      </c>
      <c r="S4" s="9">
        <v>1.2732060000000001</v>
      </c>
      <c r="T4" s="9">
        <v>0.74881399999999998</v>
      </c>
      <c r="U4" s="9">
        <v>0.50883800000000001</v>
      </c>
      <c r="V4" s="9">
        <v>0.174427</v>
      </c>
      <c r="W4" s="9">
        <v>5.4439000000000001E-2</v>
      </c>
      <c r="X4" s="9">
        <v>0</v>
      </c>
      <c r="Y4" s="9">
        <v>0</v>
      </c>
      <c r="Z4" s="9">
        <v>0</v>
      </c>
      <c r="AA4" s="9">
        <v>0</v>
      </c>
      <c r="AB4" s="21">
        <v>0.1503231201592963</v>
      </c>
      <c r="AC4" s="20">
        <v>0.17076996602081082</v>
      </c>
      <c r="AD4" s="20">
        <v>0.17933131240285763</v>
      </c>
      <c r="AE4" s="20">
        <v>0.18004463215418665</v>
      </c>
      <c r="AF4" s="20">
        <v>0.13713672454949175</v>
      </c>
      <c r="AG4" s="20">
        <v>0.10494379456731652</v>
      </c>
      <c r="AH4" s="20">
        <v>8.5265378057085173E-2</v>
      </c>
      <c r="AI4" s="20">
        <v>6.7425878006101642E-2</v>
      </c>
      <c r="AJ4" s="20">
        <v>6.7425878006101642E-2</v>
      </c>
      <c r="AK4" s="19">
        <v>6.7425878006101642E-2</v>
      </c>
      <c r="AL4" s="21">
        <v>0.63046105260495078</v>
      </c>
      <c r="AM4" s="20">
        <v>0.611073383709548</v>
      </c>
      <c r="AN4" s="20">
        <v>0.62139594853712665</v>
      </c>
      <c r="AO4" s="20">
        <v>0.65110101669539777</v>
      </c>
      <c r="AP4" s="20">
        <v>0.67100116016948541</v>
      </c>
      <c r="AQ4" s="20">
        <v>0.68232658519817524</v>
      </c>
      <c r="AR4" s="20">
        <v>0.72562574724180651</v>
      </c>
      <c r="AS4" s="20">
        <v>0.77322413103944876</v>
      </c>
      <c r="AT4" s="20">
        <v>0.77322413103944876</v>
      </c>
      <c r="AU4" s="19">
        <v>0.77322413103944876</v>
      </c>
      <c r="AV4" s="21">
        <v>0.21921582723575292</v>
      </c>
      <c r="AW4" s="20">
        <v>0.21815602180077262</v>
      </c>
      <c r="AX4" s="20">
        <v>0.19831632355981266</v>
      </c>
      <c r="AY4" s="20">
        <v>0.16594704239771893</v>
      </c>
      <c r="AZ4" s="20">
        <v>0.18531366008098329</v>
      </c>
      <c r="BA4" s="20">
        <v>0.20124510039916157</v>
      </c>
      <c r="BB4" s="20">
        <v>0.17136659158458692</v>
      </c>
      <c r="BC4" s="20">
        <v>0.13454328194852921</v>
      </c>
      <c r="BD4" s="20">
        <v>0.13454328194852921</v>
      </c>
      <c r="BE4" s="20">
        <v>0.13454328194852921</v>
      </c>
      <c r="BF4" s="21">
        <v>0</v>
      </c>
      <c r="BG4" s="20">
        <v>6.2846886874614268E-7</v>
      </c>
      <c r="BH4" s="20">
        <v>9.5641550020318753E-4</v>
      </c>
      <c r="BI4" s="20">
        <v>2.9073087526965921E-3</v>
      </c>
      <c r="BJ4" s="20">
        <v>6.5484552000394927E-3</v>
      </c>
      <c r="BK4" s="20">
        <v>1.148451983534665E-2</v>
      </c>
      <c r="BL4" s="20">
        <v>1.7742283116521387E-2</v>
      </c>
      <c r="BM4" s="20">
        <v>2.4806709005920378E-2</v>
      </c>
      <c r="BN4" s="20">
        <v>2.4806709005920378E-2</v>
      </c>
      <c r="BO4" s="19">
        <v>2.4806709005920378E-2</v>
      </c>
    </row>
    <row r="5" spans="1:67">
      <c r="A5" s="2" t="s">
        <v>34</v>
      </c>
      <c r="B5" t="s">
        <v>3</v>
      </c>
      <c r="C5" t="s">
        <v>28</v>
      </c>
      <c r="D5" s="27" t="s">
        <v>203</v>
      </c>
      <c r="E5" s="3" t="s">
        <v>32</v>
      </c>
      <c r="F5" s="4" t="s">
        <v>35</v>
      </c>
      <c r="G5" s="22" t="s">
        <v>35</v>
      </c>
      <c r="H5" s="11">
        <v>17.353065769951264</v>
      </c>
      <c r="I5" s="1">
        <v>15.635997521244247</v>
      </c>
      <c r="J5" s="1">
        <v>13.979310646393605</v>
      </c>
      <c r="K5" s="1">
        <v>12.497734155036317</v>
      </c>
      <c r="L5" s="1">
        <v>12.087147296518948</v>
      </c>
      <c r="M5" s="1">
        <v>11.923495820209297</v>
      </c>
      <c r="N5" s="1">
        <v>12.762543885208686</v>
      </c>
      <c r="O5" s="1">
        <v>13.653918687463879</v>
      </c>
      <c r="P5" s="1">
        <v>13.653918687463879</v>
      </c>
      <c r="Q5" s="12">
        <v>13.653918687463879</v>
      </c>
      <c r="R5" s="1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8">
        <v>0.26266924398797276</v>
      </c>
      <c r="AC5" s="17">
        <v>0.25785601202829073</v>
      </c>
      <c r="AD5" s="17">
        <v>0.25056791105577964</v>
      </c>
      <c r="AE5" s="17">
        <v>0.24241994288053376</v>
      </c>
      <c r="AF5" s="17">
        <v>0.1807690766513301</v>
      </c>
      <c r="AG5" s="17">
        <v>0.12914777726899138</v>
      </c>
      <c r="AH5" s="17">
        <v>7.6823489636032305E-2</v>
      </c>
      <c r="AI5" s="17">
        <v>3.7029790931022231E-2</v>
      </c>
      <c r="AJ5" s="17">
        <v>3.7029790931022231E-2</v>
      </c>
      <c r="AK5" s="16">
        <v>3.7029790931022231E-2</v>
      </c>
      <c r="AL5" s="18">
        <v>0.49904208465142841</v>
      </c>
      <c r="AM5" s="17">
        <v>0.54296001018154139</v>
      </c>
      <c r="AN5" s="17">
        <v>0.59881868862897769</v>
      </c>
      <c r="AO5" s="17">
        <v>0.66704378137428388</v>
      </c>
      <c r="AP5" s="17">
        <v>0.69078633347692864</v>
      </c>
      <c r="AQ5" s="17">
        <v>0.70285500216489449</v>
      </c>
      <c r="AR5" s="17">
        <v>0.65881043763642555</v>
      </c>
      <c r="AS5" s="17">
        <v>0.61568271075398695</v>
      </c>
      <c r="AT5" s="17">
        <v>0.61568271075398695</v>
      </c>
      <c r="AU5" s="16">
        <v>0.61568271075398695</v>
      </c>
      <c r="AV5" s="18">
        <v>0.23828867136059892</v>
      </c>
      <c r="AW5" s="17">
        <v>0.19511672985419498</v>
      </c>
      <c r="AX5" s="17">
        <v>0.14068293294988302</v>
      </c>
      <c r="AY5" s="17">
        <v>7.0609290404474348E-2</v>
      </c>
      <c r="AZ5" s="17">
        <v>9.9025005255467924E-2</v>
      </c>
      <c r="BA5" s="17">
        <v>0.1267584214866106</v>
      </c>
      <c r="BB5" s="17">
        <v>0.21688328604678414</v>
      </c>
      <c r="BC5" s="17">
        <v>0.29475504400094726</v>
      </c>
      <c r="BD5" s="17">
        <v>0.29475504400094726</v>
      </c>
      <c r="BE5" s="17">
        <v>0.29475504400094726</v>
      </c>
      <c r="BF5" s="18">
        <v>0</v>
      </c>
      <c r="BG5" s="17">
        <v>4.0672479359729159E-3</v>
      </c>
      <c r="BH5" s="17">
        <v>9.9304673653596801E-3</v>
      </c>
      <c r="BI5" s="17">
        <v>1.9926985340707942E-2</v>
      </c>
      <c r="BJ5" s="17">
        <v>2.9419584616273298E-2</v>
      </c>
      <c r="BK5" s="17">
        <v>4.1238799079503605E-2</v>
      </c>
      <c r="BL5" s="17">
        <v>4.7482786680757907E-2</v>
      </c>
      <c r="BM5" s="17">
        <v>5.2532454314043485E-2</v>
      </c>
      <c r="BN5" s="17">
        <v>5.2532454314043485E-2</v>
      </c>
      <c r="BO5" s="16">
        <v>5.2532454314043485E-2</v>
      </c>
    </row>
    <row r="6" spans="1:67">
      <c r="A6" s="2" t="s">
        <v>36</v>
      </c>
      <c r="B6" t="s">
        <v>4</v>
      </c>
      <c r="C6" t="s">
        <v>28</v>
      </c>
      <c r="D6" s="27" t="s">
        <v>203</v>
      </c>
      <c r="E6" s="3" t="s">
        <v>32</v>
      </c>
      <c r="F6" s="4" t="s">
        <v>37</v>
      </c>
      <c r="G6" s="22" t="s">
        <v>37</v>
      </c>
      <c r="H6" s="11">
        <v>3.2776443859551656</v>
      </c>
      <c r="I6" s="1">
        <v>2.724054920812232</v>
      </c>
      <c r="J6" s="1">
        <v>2.3187636659598563</v>
      </c>
      <c r="K6" s="1">
        <v>1.9874029992539382</v>
      </c>
      <c r="L6" s="1">
        <v>1.9523981419760876</v>
      </c>
      <c r="M6" s="1">
        <v>1.9328930405032718</v>
      </c>
      <c r="N6" s="1">
        <v>1.9366396851251428</v>
      </c>
      <c r="O6" s="1">
        <v>1.9544555261527077</v>
      </c>
      <c r="P6" s="1">
        <v>1.9544555261527077</v>
      </c>
      <c r="Q6" s="12">
        <v>1.9544555261527077</v>
      </c>
      <c r="R6" s="11">
        <v>0.138875</v>
      </c>
      <c r="S6" s="1">
        <v>0.142208</v>
      </c>
      <c r="T6" s="1">
        <v>0.146652</v>
      </c>
      <c r="U6" s="1">
        <v>0.15776200000000001</v>
      </c>
      <c r="V6" s="1">
        <v>0.19109200000000001</v>
      </c>
      <c r="W6" s="1">
        <v>0.205535</v>
      </c>
      <c r="X6" s="1">
        <v>0.208868</v>
      </c>
      <c r="Y6" s="1">
        <v>0.212201</v>
      </c>
      <c r="Z6" s="1">
        <v>0.212201</v>
      </c>
      <c r="AA6" s="1">
        <v>0.212201</v>
      </c>
      <c r="AB6" s="18">
        <v>3.8045883722874443E-2</v>
      </c>
      <c r="AC6" s="17">
        <v>4.2350757538796455E-2</v>
      </c>
      <c r="AD6" s="17">
        <v>4.4820845217703326E-2</v>
      </c>
      <c r="AE6" s="17">
        <v>4.4442641290995427E-2</v>
      </c>
      <c r="AF6" s="17">
        <v>3.2493552167071248E-2</v>
      </c>
      <c r="AG6" s="17">
        <v>2.1716379394465607E-2</v>
      </c>
      <c r="AH6" s="17">
        <v>1.3631406507768465E-2</v>
      </c>
      <c r="AI6" s="17">
        <v>7.633480550453999E-3</v>
      </c>
      <c r="AJ6" s="17">
        <v>7.633480550453999E-3</v>
      </c>
      <c r="AK6" s="16">
        <v>7.633480550453999E-3</v>
      </c>
      <c r="AL6" s="18">
        <v>0.63413821830297301</v>
      </c>
      <c r="AM6" s="17">
        <v>0.66088779751658999</v>
      </c>
      <c r="AN6" s="17">
        <v>0.71789873786962533</v>
      </c>
      <c r="AO6" s="17">
        <v>0.80488931614041515</v>
      </c>
      <c r="AP6" s="17">
        <v>0.80310374046696797</v>
      </c>
      <c r="AQ6" s="17">
        <v>0.80102224952932555</v>
      </c>
      <c r="AR6" s="17">
        <v>0.79887367289664934</v>
      </c>
      <c r="AS6" s="17">
        <v>0.79642316763504151</v>
      </c>
      <c r="AT6" s="17">
        <v>0.79642316763504151</v>
      </c>
      <c r="AU6" s="16">
        <v>0.79642316763504151</v>
      </c>
      <c r="AV6" s="18">
        <v>0.3278158979741525</v>
      </c>
      <c r="AW6" s="17">
        <v>0.29140186043978927</v>
      </c>
      <c r="AX6" s="17">
        <v>0.22129267145276446</v>
      </c>
      <c r="AY6" s="17">
        <v>0.11696477284080789</v>
      </c>
      <c r="AZ6" s="17">
        <v>0.11479359778057439</v>
      </c>
      <c r="BA6" s="17">
        <v>0.11164066979517133</v>
      </c>
      <c r="BB6" s="17">
        <v>0.11074526968431264</v>
      </c>
      <c r="BC6" s="17">
        <v>0.10906254549390418</v>
      </c>
      <c r="BD6" s="17">
        <v>0.10906254549390418</v>
      </c>
      <c r="BE6" s="17">
        <v>0.10906254549390418</v>
      </c>
      <c r="BF6" s="18">
        <v>0</v>
      </c>
      <c r="BG6" s="17">
        <v>5.3595845048243669E-3</v>
      </c>
      <c r="BH6" s="17">
        <v>1.5987745459906777E-2</v>
      </c>
      <c r="BI6" s="17">
        <v>3.3703269727781739E-2</v>
      </c>
      <c r="BJ6" s="17">
        <v>4.9609109585386377E-2</v>
      </c>
      <c r="BK6" s="17">
        <v>6.5620701281037447E-2</v>
      </c>
      <c r="BL6" s="17">
        <v>7.674965091126959E-2</v>
      </c>
      <c r="BM6" s="17">
        <v>8.6880806320600426E-2</v>
      </c>
      <c r="BN6" s="17">
        <v>8.6880806320600426E-2</v>
      </c>
      <c r="BO6" s="16">
        <v>8.6880806320600426E-2</v>
      </c>
    </row>
    <row r="7" spans="1:67">
      <c r="A7" s="5" t="s">
        <v>38</v>
      </c>
      <c r="B7" t="s">
        <v>5</v>
      </c>
      <c r="C7" t="s">
        <v>28</v>
      </c>
      <c r="D7" s="27" t="s">
        <v>203</v>
      </c>
      <c r="E7" s="3" t="s">
        <v>32</v>
      </c>
      <c r="F7" s="4" t="s">
        <v>39</v>
      </c>
      <c r="G7" s="22" t="s">
        <v>39</v>
      </c>
      <c r="H7" s="54">
        <v>0.05</v>
      </c>
      <c r="I7" s="1">
        <v>0.10581301095777422</v>
      </c>
      <c r="J7" s="1">
        <v>0.18138472726975438</v>
      </c>
      <c r="K7" s="1">
        <v>0.23913349592377192</v>
      </c>
      <c r="L7" s="1">
        <v>0.24656851361719295</v>
      </c>
      <c r="M7" s="1">
        <v>0.24541555606368418</v>
      </c>
      <c r="N7" s="1">
        <v>0.23011129112201753</v>
      </c>
      <c r="O7" s="1">
        <v>0.21306851871438592</v>
      </c>
      <c r="P7" s="1">
        <v>0.21306851871438592</v>
      </c>
      <c r="Q7" s="12">
        <v>0.21306851871438592</v>
      </c>
      <c r="R7" s="54">
        <v>0.05</v>
      </c>
      <c r="S7" s="54">
        <v>0.10581301095777422</v>
      </c>
      <c r="T7" s="1">
        <v>2.2097790000000002</v>
      </c>
      <c r="U7" s="1">
        <v>3.1907920000000001</v>
      </c>
      <c r="V7" s="1">
        <v>4.3873389999999999</v>
      </c>
      <c r="W7" s="1">
        <v>5.2316989999999999</v>
      </c>
      <c r="X7" s="1">
        <v>5.4983389999999996</v>
      </c>
      <c r="Y7" s="1">
        <v>5.3683519999999998</v>
      </c>
      <c r="Z7" s="1">
        <v>5.3683519999999998</v>
      </c>
      <c r="AA7" s="1">
        <v>5.3683519999999998</v>
      </c>
      <c r="AB7" s="18">
        <v>8.4210526315789467E-4</v>
      </c>
      <c r="AC7" s="17">
        <v>1.3098246611976533E-3</v>
      </c>
      <c r="AD7" s="17">
        <v>1.5136963714725863E-3</v>
      </c>
      <c r="AE7" s="17">
        <v>1.8707894488994477E-3</v>
      </c>
      <c r="AF7" s="17">
        <v>2.9207923916619426E-3</v>
      </c>
      <c r="AG7" s="17">
        <v>3.6851207780716107E-3</v>
      </c>
      <c r="AH7" s="17">
        <v>4.1970538211099622E-3</v>
      </c>
      <c r="AI7" s="17">
        <v>4.0551982664202022E-3</v>
      </c>
      <c r="AJ7" s="17">
        <v>4.0551982664202022E-3</v>
      </c>
      <c r="AK7" s="16">
        <v>4.0551982664202022E-3</v>
      </c>
      <c r="AL7" s="18">
        <v>0</v>
      </c>
      <c r="AM7" s="17">
        <v>0.68871902696777165</v>
      </c>
      <c r="AN7" s="17">
        <v>0.63756152163414082</v>
      </c>
      <c r="AO7" s="17">
        <v>0.5871031351467062</v>
      </c>
      <c r="AP7" s="17">
        <v>0.65238322218726452</v>
      </c>
      <c r="AQ7" s="17">
        <v>0.70326568205100137</v>
      </c>
      <c r="AR7" s="17">
        <v>0.7892928734934388</v>
      </c>
      <c r="AS7" s="17">
        <v>0.88706216864472209</v>
      </c>
      <c r="AT7" s="17">
        <v>0.88706216864472209</v>
      </c>
      <c r="AU7" s="16">
        <v>0.88706216864472209</v>
      </c>
      <c r="AV7" s="18">
        <v>0</v>
      </c>
      <c r="AW7" s="17">
        <v>0.30673109154628592</v>
      </c>
      <c r="AX7" s="17">
        <v>0.35787070763249657</v>
      </c>
      <c r="AY7" s="17">
        <v>0.40717182123105622</v>
      </c>
      <c r="AZ7" s="17">
        <v>0.33797232303031</v>
      </c>
      <c r="BA7" s="17">
        <v>0.28237103925087992</v>
      </c>
      <c r="BB7" s="17">
        <v>0.19060189923296822</v>
      </c>
      <c r="BC7" s="17">
        <v>8.6456003649567764E-2</v>
      </c>
      <c r="BD7" s="17">
        <v>8.6456003649567764E-2</v>
      </c>
      <c r="BE7" s="17">
        <v>8.6456003649567764E-2</v>
      </c>
      <c r="BF7" s="18">
        <v>0</v>
      </c>
      <c r="BG7" s="17">
        <v>3.2400568247447394E-3</v>
      </c>
      <c r="BH7" s="17">
        <v>3.054074361890086E-3</v>
      </c>
      <c r="BI7" s="17">
        <v>3.8542541733380801E-3</v>
      </c>
      <c r="BJ7" s="17">
        <v>6.7236623907635318E-3</v>
      </c>
      <c r="BK7" s="17">
        <v>1.0678157920047174E-2</v>
      </c>
      <c r="BL7" s="17">
        <v>1.5908173452482972E-2</v>
      </c>
      <c r="BM7" s="17">
        <v>2.2426629439290021E-2</v>
      </c>
      <c r="BN7" s="17">
        <v>2.2426629439290021E-2</v>
      </c>
      <c r="BO7" s="16">
        <v>2.2426629439290021E-2</v>
      </c>
    </row>
    <row r="8" spans="1:67">
      <c r="A8" s="2" t="s">
        <v>40</v>
      </c>
      <c r="B8" t="s">
        <v>6</v>
      </c>
      <c r="C8" t="s">
        <v>28</v>
      </c>
      <c r="D8" s="27" t="s">
        <v>203</v>
      </c>
      <c r="E8" s="3" t="s">
        <v>32</v>
      </c>
      <c r="F8" s="4" t="s">
        <v>41</v>
      </c>
      <c r="G8" s="22" t="s">
        <v>41</v>
      </c>
      <c r="H8" s="11">
        <v>8.5607161915302132</v>
      </c>
      <c r="I8" s="1">
        <v>7.3277560248487985</v>
      </c>
      <c r="J8" s="1">
        <v>6.4241762735924253</v>
      </c>
      <c r="K8" s="1">
        <v>5.7587396774341215</v>
      </c>
      <c r="L8" s="1">
        <v>5.10783918986328</v>
      </c>
      <c r="M8" s="1">
        <v>4.5532447332026225</v>
      </c>
      <c r="N8" s="1">
        <v>4.1013445661094288</v>
      </c>
      <c r="O8" s="1">
        <v>3.7231113014564921</v>
      </c>
      <c r="P8" s="1">
        <v>3.7231113014564921</v>
      </c>
      <c r="Q8" s="12">
        <v>3.7231113014564921</v>
      </c>
      <c r="R8" s="11">
        <v>0.212201</v>
      </c>
      <c r="S8" s="1">
        <v>0.20109099999999999</v>
      </c>
      <c r="T8" s="1">
        <v>0.19664699999999999</v>
      </c>
      <c r="U8" s="1">
        <v>0.18998100000000001</v>
      </c>
      <c r="V8" s="1">
        <v>0.181093</v>
      </c>
      <c r="W8" s="1">
        <v>0.179982</v>
      </c>
      <c r="X8" s="1">
        <v>0.179982</v>
      </c>
      <c r="Y8" s="1">
        <v>0.169983</v>
      </c>
      <c r="Z8" s="1">
        <v>0.169983</v>
      </c>
      <c r="AA8" s="1">
        <v>0.169983</v>
      </c>
      <c r="AB8" s="18">
        <v>0.34430561247844449</v>
      </c>
      <c r="AC8" s="17">
        <v>0.3368117815377778</v>
      </c>
      <c r="AD8" s="17">
        <v>0.31516922097885175</v>
      </c>
      <c r="AE8" s="17">
        <v>0.28444028304983016</v>
      </c>
      <c r="AF8" s="17">
        <v>0.22035719625643591</v>
      </c>
      <c r="AG8" s="17">
        <v>0.15033485868160357</v>
      </c>
      <c r="AH8" s="17">
        <v>9.7546315892958452E-2</v>
      </c>
      <c r="AI8" s="17">
        <v>5.0316575401071172E-2</v>
      </c>
      <c r="AJ8" s="17">
        <v>5.0316575401071172E-2</v>
      </c>
      <c r="AK8" s="16">
        <v>5.0316575401071172E-2</v>
      </c>
      <c r="AL8" s="18">
        <v>0.50307512235801655</v>
      </c>
      <c r="AM8" s="17">
        <v>0.49938774283786241</v>
      </c>
      <c r="AN8" s="17">
        <v>0.5139998525206213</v>
      </c>
      <c r="AO8" s="17">
        <v>0.5417928271119159</v>
      </c>
      <c r="AP8" s="17">
        <v>0.58888298005568984</v>
      </c>
      <c r="AQ8" s="17">
        <v>0.64026154210761432</v>
      </c>
      <c r="AR8" s="17">
        <v>0.69406404394735932</v>
      </c>
      <c r="AS8" s="17">
        <v>0.74745701116304786</v>
      </c>
      <c r="AT8" s="17">
        <v>0.74745701116304786</v>
      </c>
      <c r="AU8" s="16">
        <v>0.74745701116304786</v>
      </c>
      <c r="AV8" s="18">
        <v>0.15261926516353896</v>
      </c>
      <c r="AW8" s="17">
        <v>0.16379637981418807</v>
      </c>
      <c r="AX8" s="17">
        <v>0.17029258803743302</v>
      </c>
      <c r="AY8" s="17">
        <v>0.17151657368990583</v>
      </c>
      <c r="AZ8" s="17">
        <v>0.18538755613932115</v>
      </c>
      <c r="BA8" s="17">
        <v>0.19900980596749951</v>
      </c>
      <c r="BB8" s="17">
        <v>0.19217061186460993</v>
      </c>
      <c r="BC8" s="17">
        <v>0.18000413748960892</v>
      </c>
      <c r="BD8" s="17">
        <v>0.18000413748960892</v>
      </c>
      <c r="BE8" s="17">
        <v>0.18000413748960892</v>
      </c>
      <c r="BF8" s="18">
        <v>0</v>
      </c>
      <c r="BG8" s="17">
        <v>4.0958101717065487E-6</v>
      </c>
      <c r="BH8" s="17">
        <v>5.3833846309405699E-4</v>
      </c>
      <c r="BI8" s="17">
        <v>2.2503161483481394E-3</v>
      </c>
      <c r="BJ8" s="17">
        <v>5.3722675485530155E-3</v>
      </c>
      <c r="BK8" s="17">
        <v>1.0393793243282639E-2</v>
      </c>
      <c r="BL8" s="17">
        <v>1.6219028295072376E-2</v>
      </c>
      <c r="BM8" s="17">
        <v>2.2222275946271988E-2</v>
      </c>
      <c r="BN8" s="17">
        <v>2.2222275946271988E-2</v>
      </c>
      <c r="BO8" s="16">
        <v>2.2222275946271988E-2</v>
      </c>
    </row>
    <row r="9" spans="1:67">
      <c r="A9" s="2" t="s">
        <v>42</v>
      </c>
      <c r="B9" t="s">
        <v>7</v>
      </c>
      <c r="C9" t="s">
        <v>28</v>
      </c>
      <c r="D9" s="27" t="s">
        <v>203</v>
      </c>
      <c r="E9" s="3" t="s">
        <v>32</v>
      </c>
      <c r="F9" s="4" t="s">
        <v>43</v>
      </c>
      <c r="G9" s="22" t="s">
        <v>43</v>
      </c>
      <c r="H9" s="11">
        <v>88.982165286745314</v>
      </c>
      <c r="I9" s="1">
        <v>79.106410495575076</v>
      </c>
      <c r="J9" s="1">
        <v>71.088616155121827</v>
      </c>
      <c r="K9" s="1">
        <v>63.912008554107636</v>
      </c>
      <c r="L9" s="1">
        <v>56.786257093763155</v>
      </c>
      <c r="M9" s="1">
        <v>49.490530897445609</v>
      </c>
      <c r="N9" s="1">
        <v>45.336433384960692</v>
      </c>
      <c r="O9" s="1">
        <v>44.303616628567042</v>
      </c>
      <c r="P9" s="1">
        <v>44.303616628567042</v>
      </c>
      <c r="Q9" s="12">
        <v>44.303616628567042</v>
      </c>
      <c r="R9" s="11">
        <v>11.942139000000001</v>
      </c>
      <c r="S9" s="1">
        <v>10.993345</v>
      </c>
      <c r="T9" s="1">
        <v>9.1868590000000001</v>
      </c>
      <c r="U9" s="1">
        <v>6.8993099999999998</v>
      </c>
      <c r="V9" s="1">
        <v>4.887289</v>
      </c>
      <c r="W9" s="1">
        <v>3.0641379999999998</v>
      </c>
      <c r="X9" s="1">
        <v>2.840827</v>
      </c>
      <c r="Y9" s="1">
        <v>2.6219600000000001</v>
      </c>
      <c r="Z9" s="1">
        <v>2.6219600000000001</v>
      </c>
      <c r="AA9" s="1">
        <v>2.6219600000000001</v>
      </c>
      <c r="AB9" s="18">
        <v>0.34629057394166679</v>
      </c>
      <c r="AC9" s="17">
        <v>0.3637003580913426</v>
      </c>
      <c r="AD9" s="17">
        <v>0.36786776759377987</v>
      </c>
      <c r="AE9" s="17">
        <v>0.37022635001512638</v>
      </c>
      <c r="AF9" s="17">
        <v>0.28776138702506382</v>
      </c>
      <c r="AG9" s="17">
        <v>0.18631403895952761</v>
      </c>
      <c r="AH9" s="17">
        <v>7.7099526426778267E-2</v>
      </c>
      <c r="AI9" s="17">
        <v>1.5769909733220733E-2</v>
      </c>
      <c r="AJ9" s="17">
        <v>1.5769909733220733E-2</v>
      </c>
      <c r="AK9" s="16">
        <v>1.5769909733220733E-2</v>
      </c>
      <c r="AL9" s="18">
        <v>0.4735711869190794</v>
      </c>
      <c r="AM9" s="17">
        <v>0.47802023630165075</v>
      </c>
      <c r="AN9" s="17">
        <v>0.50382623178031538</v>
      </c>
      <c r="AO9" s="17">
        <v>0.53921660495119883</v>
      </c>
      <c r="AP9" s="17">
        <v>0.58082234874552352</v>
      </c>
      <c r="AQ9" s="17">
        <v>0.63044287193971915</v>
      </c>
      <c r="AR9" s="17">
        <v>0.65458132599010133</v>
      </c>
      <c r="AS9" s="17">
        <v>0.64160623339010314</v>
      </c>
      <c r="AT9" s="17">
        <v>0.64160623339010314</v>
      </c>
      <c r="AU9" s="16">
        <v>0.64160623339010314</v>
      </c>
      <c r="AV9" s="18">
        <v>0.17946053007642748</v>
      </c>
      <c r="AW9" s="17">
        <v>0.15629932738672625</v>
      </c>
      <c r="AX9" s="17">
        <v>0.12322325892588873</v>
      </c>
      <c r="AY9" s="17">
        <v>8.0661886154466775E-2</v>
      </c>
      <c r="AZ9" s="17">
        <v>0.11555334760712455</v>
      </c>
      <c r="BA9" s="17">
        <v>0.1610090033009296</v>
      </c>
      <c r="BB9" s="17">
        <v>0.2387510882276018</v>
      </c>
      <c r="BC9" s="17">
        <v>0.30877444331672765</v>
      </c>
      <c r="BD9" s="17">
        <v>0.30877444331672765</v>
      </c>
      <c r="BE9" s="17">
        <v>0.30877444331672765</v>
      </c>
      <c r="BF9" s="18">
        <v>6.7770906282631964E-4</v>
      </c>
      <c r="BG9" s="17">
        <v>1.9800782202803119E-3</v>
      </c>
      <c r="BH9" s="17">
        <v>5.08274170001602E-3</v>
      </c>
      <c r="BI9" s="17">
        <v>9.8951588792079576E-3</v>
      </c>
      <c r="BJ9" s="17">
        <v>1.5862916622288E-2</v>
      </c>
      <c r="BK9" s="17">
        <v>2.2234085799823701E-2</v>
      </c>
      <c r="BL9" s="17">
        <v>2.956805935551865E-2</v>
      </c>
      <c r="BM9" s="17">
        <v>3.3849413559948416E-2</v>
      </c>
      <c r="BN9" s="17">
        <v>3.3849413559948416E-2</v>
      </c>
      <c r="BO9" s="16">
        <v>3.3849413559948416E-2</v>
      </c>
    </row>
    <row r="10" spans="1:67">
      <c r="A10" s="2" t="s">
        <v>44</v>
      </c>
      <c r="B10" t="s">
        <v>8</v>
      </c>
      <c r="C10" t="s">
        <v>28</v>
      </c>
      <c r="D10" s="27" t="s">
        <v>203</v>
      </c>
      <c r="E10" s="3" t="s">
        <v>32</v>
      </c>
      <c r="F10" s="4" t="s">
        <v>45</v>
      </c>
      <c r="G10" s="22" t="s">
        <v>45</v>
      </c>
      <c r="H10" s="11">
        <v>3.0139957699805064</v>
      </c>
      <c r="I10" s="1">
        <v>2.9373360782529732</v>
      </c>
      <c r="J10" s="1">
        <v>2.867818877983034</v>
      </c>
      <c r="K10" s="1">
        <v>2.7772368184049121</v>
      </c>
      <c r="L10" s="1">
        <v>2.4187289073137719</v>
      </c>
      <c r="M10" s="1">
        <v>2.1099334795639471</v>
      </c>
      <c r="N10" s="1">
        <v>1.7530351983122807</v>
      </c>
      <c r="O10" s="1">
        <v>1.4563224879254386</v>
      </c>
      <c r="P10" s="1">
        <v>1.4563224879254386</v>
      </c>
      <c r="Q10" s="12">
        <v>1.4563224879254386</v>
      </c>
      <c r="R10" s="11">
        <v>4.6528679999999998</v>
      </c>
      <c r="S10" s="1">
        <v>4.2884599999999997</v>
      </c>
      <c r="T10" s="1">
        <v>2.7341709999999999</v>
      </c>
      <c r="U10" s="1">
        <v>2.189781</v>
      </c>
      <c r="V10" s="1">
        <v>1.6876089999999999</v>
      </c>
      <c r="W10" s="1">
        <v>1.5376240000000001</v>
      </c>
      <c r="X10" s="1">
        <v>1.36653</v>
      </c>
      <c r="Y10" s="1">
        <v>1.0565610000000001</v>
      </c>
      <c r="Z10" s="1">
        <v>1.0565610000000001</v>
      </c>
      <c r="AA10" s="1">
        <v>1.0565610000000001</v>
      </c>
      <c r="AB10" s="18">
        <v>0.25381151815956621</v>
      </c>
      <c r="AC10" s="17">
        <v>0.21711013707896454</v>
      </c>
      <c r="AD10" s="17">
        <v>0.18017543934964164</v>
      </c>
      <c r="AE10" s="17">
        <v>0.14525007625414152</v>
      </c>
      <c r="AF10" s="17">
        <v>0.10160984388267549</v>
      </c>
      <c r="AG10" s="17">
        <v>6.6972261880532402E-2</v>
      </c>
      <c r="AH10" s="17">
        <v>3.3859569734255815E-2</v>
      </c>
      <c r="AI10" s="17">
        <v>1.9028342787075544E-2</v>
      </c>
      <c r="AJ10" s="17">
        <v>1.9028342787075544E-2</v>
      </c>
      <c r="AK10" s="16">
        <v>1.9028342787075544E-2</v>
      </c>
      <c r="AL10" s="18">
        <v>0.43149352168175681</v>
      </c>
      <c r="AM10" s="17">
        <v>0.44525834253943758</v>
      </c>
      <c r="AN10" s="17">
        <v>0.46002599193535698</v>
      </c>
      <c r="AO10" s="17">
        <v>0.46801534667646622</v>
      </c>
      <c r="AP10" s="17">
        <v>0.51897548462187593</v>
      </c>
      <c r="AQ10" s="17">
        <v>0.57189588187009244</v>
      </c>
      <c r="AR10" s="17">
        <v>0.6635043014361216</v>
      </c>
      <c r="AS10" s="17">
        <v>0.77528345341125049</v>
      </c>
      <c r="AT10" s="17">
        <v>0.77528345341125049</v>
      </c>
      <c r="AU10" s="16">
        <v>0.77528345341125049</v>
      </c>
      <c r="AV10" s="18">
        <v>0.31469496015867698</v>
      </c>
      <c r="AW10" s="17">
        <v>0.33462666680661102</v>
      </c>
      <c r="AX10" s="17">
        <v>0.35474091176784989</v>
      </c>
      <c r="AY10" s="17">
        <v>0.37870533005859419</v>
      </c>
      <c r="AZ10" s="17">
        <v>0.36574959687793385</v>
      </c>
      <c r="BA10" s="17">
        <v>0.34007890134878332</v>
      </c>
      <c r="BB10" s="17">
        <v>0.27220958422030184</v>
      </c>
      <c r="BC10" s="17">
        <v>0.16263026028015565</v>
      </c>
      <c r="BD10" s="17">
        <v>0.16263026028015565</v>
      </c>
      <c r="BE10" s="17">
        <v>0.16263026028015565</v>
      </c>
      <c r="BF10" s="18">
        <v>0</v>
      </c>
      <c r="BG10" s="17">
        <v>3.004853574986855E-3</v>
      </c>
      <c r="BH10" s="17">
        <v>5.0576569471516382E-3</v>
      </c>
      <c r="BI10" s="17">
        <v>8.0292470107981261E-3</v>
      </c>
      <c r="BJ10" s="17">
        <v>1.3665074617514686E-2</v>
      </c>
      <c r="BK10" s="17">
        <v>2.1052954900591923E-2</v>
      </c>
      <c r="BL10" s="17">
        <v>3.0426544609320656E-2</v>
      </c>
      <c r="BM10" s="17">
        <v>4.3057943521518274E-2</v>
      </c>
      <c r="BN10" s="17">
        <v>4.3057943521518274E-2</v>
      </c>
      <c r="BO10" s="16">
        <v>4.3057943521518274E-2</v>
      </c>
    </row>
    <row r="11" spans="1:67">
      <c r="A11" s="2" t="s">
        <v>46</v>
      </c>
      <c r="B11" t="s">
        <v>10</v>
      </c>
      <c r="C11" t="s">
        <v>28</v>
      </c>
      <c r="D11" s="27" t="s">
        <v>203</v>
      </c>
      <c r="E11" s="3" t="s">
        <v>32</v>
      </c>
      <c r="F11" s="4" t="s">
        <v>47</v>
      </c>
      <c r="G11" s="22" t="s">
        <v>47</v>
      </c>
      <c r="H11" s="11">
        <v>33.09427659601365</v>
      </c>
      <c r="I11" s="1">
        <v>26.237962951603222</v>
      </c>
      <c r="J11" s="1">
        <v>20.748067569096683</v>
      </c>
      <c r="K11" s="1">
        <v>15.932014681253158</v>
      </c>
      <c r="L11" s="1">
        <v>14.037809520463421</v>
      </c>
      <c r="M11" s="1">
        <v>12.569096729097717</v>
      </c>
      <c r="N11" s="1">
        <v>11.586255745369051</v>
      </c>
      <c r="O11" s="1">
        <v>11.092016726461086</v>
      </c>
      <c r="P11" s="1">
        <v>11.092016726461086</v>
      </c>
      <c r="Q11" s="12">
        <v>11.092016726461086</v>
      </c>
      <c r="R11" s="11">
        <v>4.6662000000000002E-2</v>
      </c>
      <c r="S11" s="1">
        <v>5.2217E-2</v>
      </c>
      <c r="T11" s="1">
        <v>5.9993999999999999E-2</v>
      </c>
      <c r="U11" s="1">
        <v>6.5548999999999996E-2</v>
      </c>
      <c r="V11" s="1">
        <v>6.2216E-2</v>
      </c>
      <c r="W11" s="1">
        <v>5.6661000000000003E-2</v>
      </c>
      <c r="X11" s="1">
        <v>5.5550000000000002E-2</v>
      </c>
      <c r="Y11" s="1">
        <v>5.3328E-2</v>
      </c>
      <c r="Z11" s="1">
        <v>5.3328E-2</v>
      </c>
      <c r="AA11" s="1">
        <v>5.3328E-2</v>
      </c>
      <c r="AB11" s="18">
        <v>0.13240125287217561</v>
      </c>
      <c r="AC11" s="17">
        <v>0.14786426159302127</v>
      </c>
      <c r="AD11" s="17">
        <v>0.16563901492218994</v>
      </c>
      <c r="AE11" s="17">
        <v>0.19049407414468894</v>
      </c>
      <c r="AF11" s="17">
        <v>0.16305075483891662</v>
      </c>
      <c r="AG11" s="17">
        <v>0.13253803111219434</v>
      </c>
      <c r="AH11" s="17">
        <v>9.8755697878251739E-2</v>
      </c>
      <c r="AI11" s="17">
        <v>6.5131480730709762E-2</v>
      </c>
      <c r="AJ11" s="17">
        <v>6.5131480730709762E-2</v>
      </c>
      <c r="AK11" s="16">
        <v>6.5131480730709762E-2</v>
      </c>
      <c r="AL11" s="18">
        <v>0.58468011912063256</v>
      </c>
      <c r="AM11" s="17">
        <v>0.6058223587862962</v>
      </c>
      <c r="AN11" s="17">
        <v>0.66254341794919547</v>
      </c>
      <c r="AO11" s="17">
        <v>0.76626765580817369</v>
      </c>
      <c r="AP11" s="17">
        <v>0.76859417834347588</v>
      </c>
      <c r="AQ11" s="17">
        <v>0.76783528004043833</v>
      </c>
      <c r="AR11" s="17">
        <v>0.76536877063884379</v>
      </c>
      <c r="AS11" s="17">
        <v>0.76200129100736158</v>
      </c>
      <c r="AT11" s="17">
        <v>0.76200129100736158</v>
      </c>
      <c r="AU11" s="16">
        <v>0.76200129100736158</v>
      </c>
      <c r="AV11" s="18">
        <v>0.28291862800719175</v>
      </c>
      <c r="AW11" s="17">
        <v>0.24499801584273523</v>
      </c>
      <c r="AX11" s="17">
        <v>0.16837762768638276</v>
      </c>
      <c r="AY11" s="17">
        <v>3.5072270582455316E-2</v>
      </c>
      <c r="AZ11" s="17">
        <v>5.4426945073270644E-2</v>
      </c>
      <c r="BA11" s="17">
        <v>7.7117573880236739E-2</v>
      </c>
      <c r="BB11" s="17">
        <v>0.10410096042971249</v>
      </c>
      <c r="BC11" s="17">
        <v>0.13009198342605954</v>
      </c>
      <c r="BD11" s="17">
        <v>0.13009198342605954</v>
      </c>
      <c r="BE11" s="17">
        <v>0.13009198342605954</v>
      </c>
      <c r="BF11" s="18">
        <v>0</v>
      </c>
      <c r="BG11" s="17">
        <v>1.3153637779470984E-3</v>
      </c>
      <c r="BH11" s="17">
        <v>3.439939442231808E-3</v>
      </c>
      <c r="BI11" s="17">
        <v>8.1659994646821246E-3</v>
      </c>
      <c r="BJ11" s="17">
        <v>1.3928121744336788E-2</v>
      </c>
      <c r="BK11" s="17">
        <v>2.2509114967130595E-2</v>
      </c>
      <c r="BL11" s="17">
        <v>3.1774571053192112E-2</v>
      </c>
      <c r="BM11" s="17">
        <v>4.277524483586919E-2</v>
      </c>
      <c r="BN11" s="17">
        <v>4.277524483586919E-2</v>
      </c>
      <c r="BO11" s="16">
        <v>4.277524483586919E-2</v>
      </c>
    </row>
    <row r="12" spans="1:67">
      <c r="A12" s="6" t="s">
        <v>48</v>
      </c>
      <c r="B12" t="s">
        <v>9</v>
      </c>
      <c r="C12" t="s">
        <v>28</v>
      </c>
      <c r="D12" s="27" t="s">
        <v>203</v>
      </c>
      <c r="E12" s="3" t="s">
        <v>32</v>
      </c>
      <c r="F12" s="7" t="s">
        <v>49</v>
      </c>
      <c r="G12" s="22" t="s">
        <v>49</v>
      </c>
      <c r="H12" s="11">
        <v>0.46642345027290444</v>
      </c>
      <c r="I12" s="1">
        <v>0.48440586143623349</v>
      </c>
      <c r="J12" s="1">
        <v>0.50626153753151171</v>
      </c>
      <c r="K12" s="1">
        <v>0.53540195738178942</v>
      </c>
      <c r="L12" s="1">
        <v>0.48800585130057894</v>
      </c>
      <c r="M12" s="1">
        <v>0.44046785236802544</v>
      </c>
      <c r="N12" s="1">
        <v>0.37938646130437637</v>
      </c>
      <c r="O12" s="1">
        <v>0.31815594805389341</v>
      </c>
      <c r="P12" s="1">
        <v>0.31815594805389341</v>
      </c>
      <c r="Q12" s="12">
        <v>0.31815594805389341</v>
      </c>
      <c r="R12" s="1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8">
        <v>0.15346720177234671</v>
      </c>
      <c r="AC12" s="17">
        <v>0.15214514494412604</v>
      </c>
      <c r="AD12" s="17">
        <v>0.14721085339772089</v>
      </c>
      <c r="AE12" s="17">
        <v>0.13691140005802416</v>
      </c>
      <c r="AF12" s="17">
        <v>0.11833335249393168</v>
      </c>
      <c r="AG12" s="17">
        <v>9.4184144191835559E-2</v>
      </c>
      <c r="AH12" s="17">
        <v>7.1865801923879161E-2</v>
      </c>
      <c r="AI12" s="17">
        <v>4.7943497097046206E-2</v>
      </c>
      <c r="AJ12" s="17">
        <v>4.7943497097046206E-2</v>
      </c>
      <c r="AK12" s="16">
        <v>4.7943497097046206E-2</v>
      </c>
      <c r="AL12" s="18">
        <v>0.45044081660481278</v>
      </c>
      <c r="AM12" s="17">
        <v>0.40596927307099429</v>
      </c>
      <c r="AN12" s="17">
        <v>0.3777434367276461</v>
      </c>
      <c r="AO12" s="17">
        <v>0.36069695396673407</v>
      </c>
      <c r="AP12" s="17">
        <v>0.40492800211170438</v>
      </c>
      <c r="AQ12" s="17">
        <v>0.45893182641627539</v>
      </c>
      <c r="AR12" s="17">
        <v>0.54229315936036271</v>
      </c>
      <c r="AS12" s="17">
        <v>0.65098694922062583</v>
      </c>
      <c r="AT12" s="17">
        <v>0.65098694922062583</v>
      </c>
      <c r="AU12" s="16">
        <v>0.65098694922062583</v>
      </c>
      <c r="AV12" s="18">
        <v>0.39609198162284054</v>
      </c>
      <c r="AW12" s="17">
        <v>0.42689434608340654</v>
      </c>
      <c r="AX12" s="17">
        <v>0.45200680133710464</v>
      </c>
      <c r="AY12" s="17">
        <v>0.46857728016029326</v>
      </c>
      <c r="AZ12" s="17">
        <v>0.42331243942643265</v>
      </c>
      <c r="BA12" s="17">
        <v>0.36842802688536525</v>
      </c>
      <c r="BB12" s="17">
        <v>0.27976842007558633</v>
      </c>
      <c r="BC12" s="17">
        <v>0.15715563485718753</v>
      </c>
      <c r="BD12" s="17">
        <v>0.15715563485718753</v>
      </c>
      <c r="BE12" s="17">
        <v>0.15715563485718753</v>
      </c>
      <c r="BF12" s="18">
        <v>0</v>
      </c>
      <c r="BG12" s="17">
        <v>1.4991235901473046E-2</v>
      </c>
      <c r="BH12" s="17">
        <v>2.3038908537528432E-2</v>
      </c>
      <c r="BI12" s="17">
        <v>3.3814365814948635E-2</v>
      </c>
      <c r="BJ12" s="17">
        <v>5.3426205967931226E-2</v>
      </c>
      <c r="BK12" s="17">
        <v>7.8456002506523778E-2</v>
      </c>
      <c r="BL12" s="17">
        <v>0.10607261864017183</v>
      </c>
      <c r="BM12" s="17">
        <v>0.14391391882514029</v>
      </c>
      <c r="BN12" s="17">
        <v>0.14391391882514029</v>
      </c>
      <c r="BO12" s="16">
        <v>0.14391391882514029</v>
      </c>
    </row>
    <row r="13" spans="1:67">
      <c r="A13" s="2" t="s">
        <v>50</v>
      </c>
      <c r="B13" t="s">
        <v>11</v>
      </c>
      <c r="C13" t="s">
        <v>28</v>
      </c>
      <c r="D13" s="27" t="s">
        <v>203</v>
      </c>
      <c r="E13" s="3" t="s">
        <v>32</v>
      </c>
      <c r="F13" s="4" t="s">
        <v>51</v>
      </c>
      <c r="G13" s="22" t="s">
        <v>51</v>
      </c>
      <c r="H13" s="11">
        <v>3.1790037621832354</v>
      </c>
      <c r="I13" s="1">
        <v>3.4357470750350223</v>
      </c>
      <c r="J13" s="1">
        <v>3.7917947626724677</v>
      </c>
      <c r="K13" s="1">
        <v>4.173131930062544</v>
      </c>
      <c r="L13" s="1">
        <v>4.2885061637103234</v>
      </c>
      <c r="M13" s="1">
        <v>4.3323697922088424</v>
      </c>
      <c r="N13" s="1">
        <v>3.947355925776856</v>
      </c>
      <c r="O13" s="1">
        <v>3.5553818531890649</v>
      </c>
      <c r="P13" s="1">
        <v>3.5553818531890649</v>
      </c>
      <c r="Q13" s="12">
        <v>3.5553818531890649</v>
      </c>
      <c r="R13" s="1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8">
        <v>9.5861985965627946E-3</v>
      </c>
      <c r="AC13" s="17">
        <v>6.9818059287734668E-3</v>
      </c>
      <c r="AD13" s="17">
        <v>4.7827187003435237E-3</v>
      </c>
      <c r="AE13" s="17">
        <v>3.0117478343042012E-3</v>
      </c>
      <c r="AF13" s="17">
        <v>1.8789514178686843E-3</v>
      </c>
      <c r="AG13" s="17">
        <v>1.221324199908089E-3</v>
      </c>
      <c r="AH13" s="17">
        <v>8.331137483075738E-4</v>
      </c>
      <c r="AI13" s="17">
        <v>5.0479439796190717E-4</v>
      </c>
      <c r="AJ13" s="17">
        <v>5.0479439796190717E-4</v>
      </c>
      <c r="AK13" s="16">
        <v>5.0479439796190717E-4</v>
      </c>
      <c r="AL13" s="18">
        <v>0.48169244826923702</v>
      </c>
      <c r="AM13" s="17">
        <v>0.49108038036280577</v>
      </c>
      <c r="AN13" s="17">
        <v>0.51238316813638007</v>
      </c>
      <c r="AO13" s="17">
        <v>0.53040142927616096</v>
      </c>
      <c r="AP13" s="17">
        <v>0.57490963748884238</v>
      </c>
      <c r="AQ13" s="17">
        <v>0.60942650168952939</v>
      </c>
      <c r="AR13" s="17">
        <v>0.69890152588505083</v>
      </c>
      <c r="AS13" s="17">
        <v>0.80826429647861708</v>
      </c>
      <c r="AT13" s="17">
        <v>0.80826429647861708</v>
      </c>
      <c r="AU13" s="16">
        <v>0.80826429647861708</v>
      </c>
      <c r="AV13" s="18">
        <v>0.5087213531342003</v>
      </c>
      <c r="AW13" s="17">
        <v>0.49899153503174876</v>
      </c>
      <c r="AX13" s="17">
        <v>0.47776592135797719</v>
      </c>
      <c r="AY13" s="17">
        <v>0.45739553932481447</v>
      </c>
      <c r="AZ13" s="17">
        <v>0.40929477325878905</v>
      </c>
      <c r="BA13" s="17">
        <v>0.36971783637801242</v>
      </c>
      <c r="BB13" s="17">
        <v>0.27344531002733252</v>
      </c>
      <c r="BC13" s="17">
        <v>0.15666883807713144</v>
      </c>
      <c r="BD13" s="17">
        <v>0.15666883807713144</v>
      </c>
      <c r="BE13" s="17">
        <v>0.15666883807713144</v>
      </c>
      <c r="BF13" s="18">
        <v>0</v>
      </c>
      <c r="BG13" s="17">
        <v>2.9462786766720453E-3</v>
      </c>
      <c r="BH13" s="17">
        <v>5.068191805299097E-3</v>
      </c>
      <c r="BI13" s="17">
        <v>9.1912835647202078E-3</v>
      </c>
      <c r="BJ13" s="17">
        <v>1.3916637834499916E-2</v>
      </c>
      <c r="BK13" s="17">
        <v>1.9634337732550099E-2</v>
      </c>
      <c r="BL13" s="17">
        <v>2.6820050339309075E-2</v>
      </c>
      <c r="BM13" s="17">
        <v>3.4562071046289555E-2</v>
      </c>
      <c r="BN13" s="17">
        <v>3.4562071046289555E-2</v>
      </c>
      <c r="BO13" s="16">
        <v>3.4562071046289555E-2</v>
      </c>
    </row>
    <row r="14" spans="1:67">
      <c r="A14" s="2" t="s">
        <v>52</v>
      </c>
      <c r="B14" t="s">
        <v>12</v>
      </c>
      <c r="C14" t="s">
        <v>28</v>
      </c>
      <c r="D14" s="27" t="s">
        <v>203</v>
      </c>
      <c r="E14" s="3" t="s">
        <v>32</v>
      </c>
      <c r="F14" s="4" t="s">
        <v>53</v>
      </c>
      <c r="G14" s="22" t="s">
        <v>53</v>
      </c>
      <c r="H14" s="11">
        <v>47.958866510428848</v>
      </c>
      <c r="I14" s="1">
        <v>40.731866096286581</v>
      </c>
      <c r="J14" s="1">
        <v>34.738253221664813</v>
      </c>
      <c r="K14" s="1">
        <v>29.71140233355403</v>
      </c>
      <c r="L14" s="1">
        <v>25.738051619551314</v>
      </c>
      <c r="M14" s="1">
        <v>23.006017550595871</v>
      </c>
      <c r="N14" s="1">
        <v>20.173776292629569</v>
      </c>
      <c r="O14" s="1">
        <v>17.877050031740129</v>
      </c>
      <c r="P14" s="1">
        <v>17.877050031740129</v>
      </c>
      <c r="Q14" s="12">
        <v>17.877050031740129</v>
      </c>
      <c r="R14" s="11">
        <v>0.33774399999999999</v>
      </c>
      <c r="S14" s="1">
        <v>0.32663399999999998</v>
      </c>
      <c r="T14" s="1">
        <v>0.31774600000000003</v>
      </c>
      <c r="U14" s="1">
        <v>0.30663600000000002</v>
      </c>
      <c r="V14" s="1">
        <v>0.29774800000000001</v>
      </c>
      <c r="W14" s="1">
        <v>0.33663300000000002</v>
      </c>
      <c r="X14" s="1">
        <v>0.32774500000000001</v>
      </c>
      <c r="Y14" s="1">
        <v>0.31774600000000003</v>
      </c>
      <c r="Z14" s="1">
        <v>0.31774600000000003</v>
      </c>
      <c r="AA14" s="1">
        <v>0.31774600000000003</v>
      </c>
      <c r="AB14" s="18">
        <v>0.39080401409787308</v>
      </c>
      <c r="AC14" s="17">
        <v>0.41184832625977691</v>
      </c>
      <c r="AD14" s="17">
        <v>0.42908602881364644</v>
      </c>
      <c r="AE14" s="17">
        <v>0.440913394665437</v>
      </c>
      <c r="AF14" s="17">
        <v>0.34977470056074716</v>
      </c>
      <c r="AG14" s="17">
        <v>0.25071781364885709</v>
      </c>
      <c r="AH14" s="17">
        <v>0.17839600283197518</v>
      </c>
      <c r="AI14" s="17">
        <v>0.10513234213776676</v>
      </c>
      <c r="AJ14" s="17">
        <v>0.10513234213776676</v>
      </c>
      <c r="AK14" s="16">
        <v>0.10513234213776676</v>
      </c>
      <c r="AL14" s="18">
        <v>0.50299406835603411</v>
      </c>
      <c r="AM14" s="17">
        <v>0.49969822189997926</v>
      </c>
      <c r="AN14" s="17">
        <v>0.50971954680761289</v>
      </c>
      <c r="AO14" s="17">
        <v>0.53515322618082373</v>
      </c>
      <c r="AP14" s="17">
        <v>0.56868811245422057</v>
      </c>
      <c r="AQ14" s="17">
        <v>0.59582430247938523</v>
      </c>
      <c r="AR14" s="17">
        <v>0.64301062592230762</v>
      </c>
      <c r="AS14" s="17">
        <v>0.69218366234990991</v>
      </c>
      <c r="AT14" s="17">
        <v>0.69218366234990991</v>
      </c>
      <c r="AU14" s="16">
        <v>0.69218366234990991</v>
      </c>
      <c r="AV14" s="18">
        <v>0.10620191754609287</v>
      </c>
      <c r="AW14" s="17">
        <v>8.6701502007353895E-2</v>
      </c>
      <c r="AX14" s="17">
        <v>5.6701306795928927E-2</v>
      </c>
      <c r="AY14" s="17">
        <v>1.3728558896779396E-2</v>
      </c>
      <c r="AZ14" s="17">
        <v>6.2948643609284025E-2</v>
      </c>
      <c r="BA14" s="17">
        <v>0.12311805527060959</v>
      </c>
      <c r="BB14" s="17">
        <v>0.132315249603975</v>
      </c>
      <c r="BC14" s="17">
        <v>0.14018757828767167</v>
      </c>
      <c r="BD14" s="17">
        <v>0.14018757828767167</v>
      </c>
      <c r="BE14" s="17">
        <v>0.14018757828767167</v>
      </c>
      <c r="BF14" s="18">
        <v>0</v>
      </c>
      <c r="BG14" s="17">
        <v>1.751949832889868E-3</v>
      </c>
      <c r="BH14" s="17">
        <v>4.4931175828117707E-3</v>
      </c>
      <c r="BI14" s="17">
        <v>1.0204820256959984E-2</v>
      </c>
      <c r="BJ14" s="17">
        <v>1.858854337574839E-2</v>
      </c>
      <c r="BK14" s="17">
        <v>3.0339828601148266E-2</v>
      </c>
      <c r="BL14" s="17">
        <v>4.6278121641742144E-2</v>
      </c>
      <c r="BM14" s="17">
        <v>6.2496417224651782E-2</v>
      </c>
      <c r="BN14" s="17">
        <v>6.2496417224651782E-2</v>
      </c>
      <c r="BO14" s="16">
        <v>6.2496417224651782E-2</v>
      </c>
    </row>
    <row r="15" spans="1:67">
      <c r="A15" s="2" t="s">
        <v>54</v>
      </c>
      <c r="B15" t="s">
        <v>13</v>
      </c>
      <c r="C15" t="s">
        <v>28</v>
      </c>
      <c r="D15" s="27" t="s">
        <v>203</v>
      </c>
      <c r="E15" s="3" t="s">
        <v>32</v>
      </c>
      <c r="F15" s="4" t="s">
        <v>55</v>
      </c>
      <c r="G15" s="22" t="s">
        <v>55</v>
      </c>
      <c r="H15" s="11">
        <v>69.368285689226312</v>
      </c>
      <c r="I15" s="1">
        <v>56.004944993193064</v>
      </c>
      <c r="J15" s="1">
        <v>44.029291146747219</v>
      </c>
      <c r="K15" s="1">
        <v>33.084235854031412</v>
      </c>
      <c r="L15" s="1">
        <v>27.997478568221833</v>
      </c>
      <c r="M15" s="1">
        <v>24.096113700162672</v>
      </c>
      <c r="N15" s="1">
        <v>19.316943252459911</v>
      </c>
      <c r="O15" s="1">
        <v>15.311079891280773</v>
      </c>
      <c r="P15" s="1">
        <v>15.311079891280773</v>
      </c>
      <c r="Q15" s="12">
        <v>15.311079891280773</v>
      </c>
      <c r="R15" s="11">
        <v>38.048417000000001</v>
      </c>
      <c r="S15" s="1">
        <v>29.795909000000002</v>
      </c>
      <c r="T15" s="1">
        <v>25.261918000000001</v>
      </c>
      <c r="U15" s="1">
        <v>17.875990000000002</v>
      </c>
      <c r="V15" s="1">
        <v>13.746403000000001</v>
      </c>
      <c r="W15" s="1">
        <v>9.5179369999999999</v>
      </c>
      <c r="X15" s="1">
        <v>6.7482139999999999</v>
      </c>
      <c r="Y15" s="1">
        <v>2.4142030000000001</v>
      </c>
      <c r="Z15" s="1">
        <v>2.4142030000000001</v>
      </c>
      <c r="AA15" s="1">
        <v>2.4142030000000001</v>
      </c>
      <c r="AB15" s="18">
        <v>0.46986633165257463</v>
      </c>
      <c r="AC15" s="17">
        <v>0.51081640630696445</v>
      </c>
      <c r="AD15" s="17">
        <v>0.54981671792519027</v>
      </c>
      <c r="AE15" s="17">
        <v>0.60518184659624485</v>
      </c>
      <c r="AF15" s="17">
        <v>0.48729034094799445</v>
      </c>
      <c r="AG15" s="17">
        <v>0.34662461525048716</v>
      </c>
      <c r="AH15" s="17">
        <v>0.2651735792516674</v>
      </c>
      <c r="AI15" s="17">
        <v>0.17634133810032784</v>
      </c>
      <c r="AJ15" s="17">
        <v>0.17634133810032784</v>
      </c>
      <c r="AK15" s="16">
        <v>0.17634133810032784</v>
      </c>
      <c r="AL15" s="18">
        <v>0.22860468006028151</v>
      </c>
      <c r="AM15" s="17">
        <v>0.223236903644038</v>
      </c>
      <c r="AN15" s="17">
        <v>0.24863375372300761</v>
      </c>
      <c r="AO15" s="17">
        <v>0.30769433259778889</v>
      </c>
      <c r="AP15" s="17">
        <v>0.34987073399477181</v>
      </c>
      <c r="AQ15" s="17">
        <v>0.39441553780032207</v>
      </c>
      <c r="AR15" s="17">
        <v>0.47800108034280475</v>
      </c>
      <c r="AS15" s="17">
        <v>0.58395685576992096</v>
      </c>
      <c r="AT15" s="17">
        <v>0.58395685576992096</v>
      </c>
      <c r="AU15" s="16">
        <v>0.58395685576992096</v>
      </c>
      <c r="AV15" s="18">
        <v>0.30152436177940556</v>
      </c>
      <c r="AW15" s="17">
        <v>0.265379657121735</v>
      </c>
      <c r="AX15" s="17">
        <v>0.20006949690139975</v>
      </c>
      <c r="AY15" s="17">
        <v>8.3280241685225437E-2</v>
      </c>
      <c r="AZ15" s="17">
        <v>0.1562327406148043</v>
      </c>
      <c r="BA15" s="17">
        <v>0.24871157775537436</v>
      </c>
      <c r="BB15" s="17">
        <v>0.23920006259268314</v>
      </c>
      <c r="BC15" s="17">
        <v>0.21215000098620551</v>
      </c>
      <c r="BD15" s="17">
        <v>0.21215000098620551</v>
      </c>
      <c r="BE15" s="17">
        <v>0.21215000098620551</v>
      </c>
      <c r="BF15" s="18">
        <v>4.626507738191955E-6</v>
      </c>
      <c r="BG15" s="17">
        <v>5.6703292726265856E-4</v>
      </c>
      <c r="BH15" s="17">
        <v>1.4800314504024555E-3</v>
      </c>
      <c r="BI15" s="17">
        <v>3.8435791207407999E-3</v>
      </c>
      <c r="BJ15" s="17">
        <v>6.6061844424294969E-3</v>
      </c>
      <c r="BK15" s="17">
        <v>1.0248269193816585E-2</v>
      </c>
      <c r="BL15" s="17">
        <v>1.7625277812844679E-2</v>
      </c>
      <c r="BM15" s="17">
        <v>2.7551805143545615E-2</v>
      </c>
      <c r="BN15" s="17">
        <v>2.7551805143545615E-2</v>
      </c>
      <c r="BO15" s="16">
        <v>2.7551805143545615E-2</v>
      </c>
    </row>
    <row r="16" spans="1:67">
      <c r="A16" s="2" t="s">
        <v>56</v>
      </c>
      <c r="B16" t="s">
        <v>14</v>
      </c>
      <c r="C16" t="s">
        <v>28</v>
      </c>
      <c r="D16" s="27" t="s">
        <v>203</v>
      </c>
      <c r="E16" s="3" t="s">
        <v>32</v>
      </c>
      <c r="F16" s="4" t="s">
        <v>57</v>
      </c>
      <c r="G16" s="22" t="s">
        <v>57</v>
      </c>
      <c r="H16" s="11">
        <v>2.8893523781871338</v>
      </c>
      <c r="I16" s="1">
        <v>3.046507089264483</v>
      </c>
      <c r="J16" s="1">
        <v>2.9616801247878453</v>
      </c>
      <c r="K16" s="1">
        <v>2.7023796141035961</v>
      </c>
      <c r="L16" s="1">
        <v>2.618970409830419</v>
      </c>
      <c r="M16" s="1">
        <v>2.4810061472622982</v>
      </c>
      <c r="N16" s="1">
        <v>2.228278898235263</v>
      </c>
      <c r="O16" s="1">
        <v>1.9851726653340349</v>
      </c>
      <c r="P16" s="1">
        <v>1.9851726653340349</v>
      </c>
      <c r="Q16" s="12">
        <v>1.9851726653340349</v>
      </c>
      <c r="R16" s="1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8">
        <v>0.1620256242683519</v>
      </c>
      <c r="AC16" s="17">
        <v>0.155251711136074</v>
      </c>
      <c r="AD16" s="17">
        <v>0.16188979541064716</v>
      </c>
      <c r="AE16" s="17">
        <v>0.17351244391458576</v>
      </c>
      <c r="AF16" s="17">
        <v>0.1350209181999048</v>
      </c>
      <c r="AG16" s="17">
        <v>0.10072809284234267</v>
      </c>
      <c r="AH16" s="17">
        <v>6.3607820827335279E-2</v>
      </c>
      <c r="AI16" s="17">
        <v>2.7461485051483478E-2</v>
      </c>
      <c r="AJ16" s="17">
        <v>2.7461485051483478E-2</v>
      </c>
      <c r="AK16" s="16">
        <v>2.7461485051483478E-2</v>
      </c>
      <c r="AL16" s="18">
        <v>0.32138215585127494</v>
      </c>
      <c r="AM16" s="17">
        <v>0.48579604786977254</v>
      </c>
      <c r="AN16" s="17">
        <v>0.60481539290528463</v>
      </c>
      <c r="AO16" s="17">
        <v>0.71899929854020084</v>
      </c>
      <c r="AP16" s="17">
        <v>0.76225251780398384</v>
      </c>
      <c r="AQ16" s="17">
        <v>0.79912836600447246</v>
      </c>
      <c r="AR16" s="17">
        <v>0.86503741804992407</v>
      </c>
      <c r="AS16" s="17">
        <v>0.93776106069091003</v>
      </c>
      <c r="AT16" s="17">
        <v>0.93776106069091003</v>
      </c>
      <c r="AU16" s="16">
        <v>0.93776106069091003</v>
      </c>
      <c r="AV16" s="18">
        <v>0.5165922198803734</v>
      </c>
      <c r="AW16" s="17">
        <v>0.35571046847596638</v>
      </c>
      <c r="AX16" s="17">
        <v>0.22782067623162017</v>
      </c>
      <c r="AY16" s="17">
        <v>9.8353862757499855E-2</v>
      </c>
      <c r="AZ16" s="17">
        <v>9.0265818920511248E-2</v>
      </c>
      <c r="BA16" s="17">
        <v>8.3440963694542056E-2</v>
      </c>
      <c r="BB16" s="17">
        <v>5.0192148456700718E-2</v>
      </c>
      <c r="BC16" s="17">
        <v>8.3955753359430084E-3</v>
      </c>
      <c r="BD16" s="17">
        <v>8.3955753359430084E-3</v>
      </c>
      <c r="BE16" s="17">
        <v>8.3955753359430084E-3</v>
      </c>
      <c r="BF16" s="18">
        <v>0</v>
      </c>
      <c r="BG16" s="17">
        <v>3.2417725181872891E-3</v>
      </c>
      <c r="BH16" s="17">
        <v>5.4741354524481742E-3</v>
      </c>
      <c r="BI16" s="17">
        <v>9.1343947877135425E-3</v>
      </c>
      <c r="BJ16" s="17">
        <v>1.2460745075600127E-2</v>
      </c>
      <c r="BK16" s="17">
        <v>1.6702577458642825E-2</v>
      </c>
      <c r="BL16" s="17">
        <v>2.1162612666039964E-2</v>
      </c>
      <c r="BM16" s="17">
        <v>2.6381878921663535E-2</v>
      </c>
      <c r="BN16" s="17">
        <v>2.6381878921663535E-2</v>
      </c>
      <c r="BO16" s="16">
        <v>2.6381878921663535E-2</v>
      </c>
    </row>
    <row r="17" spans="1:67">
      <c r="A17" s="2" t="s">
        <v>58</v>
      </c>
      <c r="B17" t="s">
        <v>15</v>
      </c>
      <c r="C17" t="s">
        <v>28</v>
      </c>
      <c r="D17" s="27" t="s">
        <v>203</v>
      </c>
      <c r="E17" s="3" t="s">
        <v>32</v>
      </c>
      <c r="F17" s="4" t="s">
        <v>59</v>
      </c>
      <c r="G17" s="22" t="s">
        <v>59</v>
      </c>
      <c r="H17" s="11">
        <v>2.0334945526315789</v>
      </c>
      <c r="I17" s="1">
        <v>1.7348313518644287</v>
      </c>
      <c r="J17" s="1">
        <v>1.4857586209870088</v>
      </c>
      <c r="K17" s="1">
        <v>1.2440565960203287</v>
      </c>
      <c r="L17" s="1">
        <v>1.1208047487859893</v>
      </c>
      <c r="M17" s="1">
        <v>1.0447401802556331</v>
      </c>
      <c r="N17" s="1">
        <v>0.96386736648277715</v>
      </c>
      <c r="O17" s="1">
        <v>0.90224894061000005</v>
      </c>
      <c r="P17" s="1">
        <v>0.90224894061000005</v>
      </c>
      <c r="Q17" s="12">
        <v>0.90224894061000005</v>
      </c>
      <c r="R17" s="11">
        <v>1.5898410000000001</v>
      </c>
      <c r="S17" s="1">
        <v>1.7053849999999999</v>
      </c>
      <c r="T17" s="1">
        <v>1.518737</v>
      </c>
      <c r="U17" s="1">
        <v>1.287649</v>
      </c>
      <c r="V17" s="1">
        <v>1.204324</v>
      </c>
      <c r="W17" s="1">
        <v>1.139886</v>
      </c>
      <c r="X17" s="1">
        <v>1.0243420000000001</v>
      </c>
      <c r="Y17" s="1">
        <v>0.95101599999999997</v>
      </c>
      <c r="Z17" s="1">
        <v>0.95101599999999997</v>
      </c>
      <c r="AA17" s="1">
        <v>0.95101599999999997</v>
      </c>
      <c r="AB17" s="18">
        <v>0.25466401867989941</v>
      </c>
      <c r="AC17" s="17">
        <v>0.22438805834246403</v>
      </c>
      <c r="AD17" s="17">
        <v>0.19718558001297176</v>
      </c>
      <c r="AE17" s="17">
        <v>0.15545563976249155</v>
      </c>
      <c r="AF17" s="17">
        <v>0.10359645927137544</v>
      </c>
      <c r="AG17" s="17">
        <v>5.9276888683718387E-2</v>
      </c>
      <c r="AH17" s="17">
        <v>3.3735623590331082E-2</v>
      </c>
      <c r="AI17" s="17">
        <v>2.1603910390827954E-2</v>
      </c>
      <c r="AJ17" s="17">
        <v>2.1603910390827954E-2</v>
      </c>
      <c r="AK17" s="16">
        <v>2.1603910390827954E-2</v>
      </c>
      <c r="AL17" s="18">
        <v>0.46613033645619617</v>
      </c>
      <c r="AM17" s="17">
        <v>0.51000615157930973</v>
      </c>
      <c r="AN17" s="17">
        <v>0.56353044582300049</v>
      </c>
      <c r="AO17" s="17">
        <v>0.63342423351983645</v>
      </c>
      <c r="AP17" s="17">
        <v>0.65072689284788987</v>
      </c>
      <c r="AQ17" s="17">
        <v>0.65651584528512374</v>
      </c>
      <c r="AR17" s="17">
        <v>0.67684199234259224</v>
      </c>
      <c r="AS17" s="17">
        <v>0.69229101192733522</v>
      </c>
      <c r="AT17" s="17">
        <v>0.69229101192733522</v>
      </c>
      <c r="AU17" s="16">
        <v>0.69229101192733522</v>
      </c>
      <c r="AV17" s="18">
        <v>0.27920564486390442</v>
      </c>
      <c r="AW17" s="17">
        <v>0.25863275415452541</v>
      </c>
      <c r="AX17" s="17">
        <v>0.22184307632617581</v>
      </c>
      <c r="AY17" s="17">
        <v>0.169225673866395</v>
      </c>
      <c r="AZ17" s="17">
        <v>0.16866014167414392</v>
      </c>
      <c r="BA17" s="17">
        <v>0.16036892503562675</v>
      </c>
      <c r="BB17" s="17">
        <v>0.13014093105876451</v>
      </c>
      <c r="BC17" s="17">
        <v>9.2361796819614581E-2</v>
      </c>
      <c r="BD17" s="17">
        <v>9.2361796819614581E-2</v>
      </c>
      <c r="BE17" s="17">
        <v>9.2361796819614581E-2</v>
      </c>
      <c r="BF17" s="18">
        <v>0</v>
      </c>
      <c r="BG17" s="17">
        <v>6.9730359237008431E-3</v>
      </c>
      <c r="BH17" s="17">
        <v>1.7440897837851875E-2</v>
      </c>
      <c r="BI17" s="17">
        <v>4.1894452851277034E-2</v>
      </c>
      <c r="BJ17" s="17">
        <v>7.701650620659084E-2</v>
      </c>
      <c r="BK17" s="17">
        <v>0.12383834099553119</v>
      </c>
      <c r="BL17" s="17">
        <v>0.15928145300831209</v>
      </c>
      <c r="BM17" s="17">
        <v>0.19374328086222209</v>
      </c>
      <c r="BN17" s="17">
        <v>0.19374328086222209</v>
      </c>
      <c r="BO17" s="16">
        <v>0.19374328086222209</v>
      </c>
    </row>
    <row r="18" spans="1:67">
      <c r="A18" s="2" t="s">
        <v>60</v>
      </c>
      <c r="B18" t="s">
        <v>16</v>
      </c>
      <c r="C18" t="s">
        <v>28</v>
      </c>
      <c r="D18" s="27" t="s">
        <v>203</v>
      </c>
      <c r="E18" s="3" t="s">
        <v>32</v>
      </c>
      <c r="F18" s="4" t="s">
        <v>61</v>
      </c>
      <c r="G18" s="22" t="s">
        <v>61</v>
      </c>
      <c r="H18" s="11">
        <v>8.5430943079532167</v>
      </c>
      <c r="I18" s="1">
        <v>6.8008434358317587</v>
      </c>
      <c r="J18" s="1">
        <v>5.4715996131032467</v>
      </c>
      <c r="K18" s="1">
        <v>4.4131453984513858</v>
      </c>
      <c r="L18" s="1">
        <v>3.6998379015196479</v>
      </c>
      <c r="M18" s="1">
        <v>3.2037262599959999</v>
      </c>
      <c r="N18" s="1">
        <v>2.8797741075068295</v>
      </c>
      <c r="O18" s="1">
        <v>2.7124594797398776</v>
      </c>
      <c r="P18" s="1">
        <v>2.7124594797398776</v>
      </c>
      <c r="Q18" s="12">
        <v>2.7124594797398776</v>
      </c>
      <c r="R18" s="11">
        <v>2.0631270000000002</v>
      </c>
      <c r="S18" s="1">
        <v>1.336533</v>
      </c>
      <c r="T18" s="1">
        <v>0.58438599999999996</v>
      </c>
      <c r="U18" s="1">
        <v>0.55327800000000005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8">
        <v>0.42885330285018064</v>
      </c>
      <c r="AC18" s="17">
        <v>0.4478863970179548</v>
      </c>
      <c r="AD18" s="17">
        <v>0.46234354682525064</v>
      </c>
      <c r="AE18" s="17">
        <v>0.47914466821358498</v>
      </c>
      <c r="AF18" s="17">
        <v>0.39030443936519799</v>
      </c>
      <c r="AG18" s="17">
        <v>0.29727746278681028</v>
      </c>
      <c r="AH18" s="17">
        <v>0.19156899742879674</v>
      </c>
      <c r="AI18" s="17">
        <v>0.10777556099503392</v>
      </c>
      <c r="AJ18" s="17">
        <v>0.10777556099503392</v>
      </c>
      <c r="AK18" s="16">
        <v>0.10777556099503392</v>
      </c>
      <c r="AL18" s="18">
        <v>0.33466076306079989</v>
      </c>
      <c r="AM18" s="17">
        <v>0.32926359383475584</v>
      </c>
      <c r="AN18" s="17">
        <v>0.35158301825663335</v>
      </c>
      <c r="AO18" s="17">
        <v>0.40244082362901384</v>
      </c>
      <c r="AP18" s="17">
        <v>0.45876511764968864</v>
      </c>
      <c r="AQ18" s="17">
        <v>0.51666985444651037</v>
      </c>
      <c r="AR18" s="17">
        <v>0.56776139183157048</v>
      </c>
      <c r="AS18" s="17">
        <v>0.60042992058122291</v>
      </c>
      <c r="AT18" s="17">
        <v>0.60042992058122291</v>
      </c>
      <c r="AU18" s="16">
        <v>0.60042992058122291</v>
      </c>
      <c r="AV18" s="18">
        <v>0.23648593408901933</v>
      </c>
      <c r="AW18" s="17">
        <v>0.22281091434421293</v>
      </c>
      <c r="AX18" s="17">
        <v>0.18464118767987442</v>
      </c>
      <c r="AY18" s="17">
        <v>0.11449048519272408</v>
      </c>
      <c r="AZ18" s="17">
        <v>0.14308355636198114</v>
      </c>
      <c r="BA18" s="17">
        <v>0.17277030776359639</v>
      </c>
      <c r="BB18" s="17">
        <v>0.22129537872194874</v>
      </c>
      <c r="BC18" s="17">
        <v>0.26582982601756533</v>
      </c>
      <c r="BD18" s="17">
        <v>0.26582982601756533</v>
      </c>
      <c r="BE18" s="17">
        <v>0.26582982601756533</v>
      </c>
      <c r="BF18" s="18">
        <v>0</v>
      </c>
      <c r="BG18" s="17">
        <v>3.909480307643508E-5</v>
      </c>
      <c r="BH18" s="17">
        <v>1.4322472382415573E-3</v>
      </c>
      <c r="BI18" s="17">
        <v>3.9240229646771325E-3</v>
      </c>
      <c r="BJ18" s="17">
        <v>7.8468866231324562E-3</v>
      </c>
      <c r="BK18" s="17">
        <v>1.3282375003082925E-2</v>
      </c>
      <c r="BL18" s="17">
        <v>1.9374232017684016E-2</v>
      </c>
      <c r="BM18" s="17">
        <v>2.5964692406177839E-2</v>
      </c>
      <c r="BN18" s="17">
        <v>2.5964692406177839E-2</v>
      </c>
      <c r="BO18" s="16">
        <v>2.5964692406177839E-2</v>
      </c>
    </row>
    <row r="19" spans="1:67">
      <c r="A19" s="2" t="s">
        <v>62</v>
      </c>
      <c r="B19" t="s">
        <v>17</v>
      </c>
      <c r="C19" t="s">
        <v>28</v>
      </c>
      <c r="D19" s="27" t="s">
        <v>203</v>
      </c>
      <c r="E19" s="3" t="s">
        <v>32</v>
      </c>
      <c r="F19" s="4" t="s">
        <v>63</v>
      </c>
      <c r="G19" s="22" t="s">
        <v>63</v>
      </c>
      <c r="H19" s="11">
        <v>4.6451975633528271</v>
      </c>
      <c r="I19" s="1">
        <v>3.7123719315534154</v>
      </c>
      <c r="J19" s="1">
        <v>2.9535642085708838</v>
      </c>
      <c r="K19" s="1">
        <v>2.262987854659035</v>
      </c>
      <c r="L19" s="1">
        <v>1.8892479835649336</v>
      </c>
      <c r="M19" s="1">
        <v>1.5720531207495612</v>
      </c>
      <c r="N19" s="1">
        <v>1.3447871140358072</v>
      </c>
      <c r="O19" s="1">
        <v>1.1570211518338596</v>
      </c>
      <c r="P19" s="1">
        <v>1.1570211518338596</v>
      </c>
      <c r="Q19" s="12">
        <v>1.1570211518338596</v>
      </c>
      <c r="R19" s="11">
        <v>0.25664100000000001</v>
      </c>
      <c r="S19" s="1">
        <v>0.25664100000000001</v>
      </c>
      <c r="T19" s="1">
        <v>0.25664100000000001</v>
      </c>
      <c r="U19" s="1">
        <v>0.25664100000000001</v>
      </c>
      <c r="V19" s="1">
        <v>0.25441900000000001</v>
      </c>
      <c r="W19" s="1">
        <v>0.25441900000000001</v>
      </c>
      <c r="X19" s="1">
        <v>0.26775100000000002</v>
      </c>
      <c r="Y19" s="1">
        <v>0.26775100000000002</v>
      </c>
      <c r="Z19" s="1">
        <v>0.26775100000000002</v>
      </c>
      <c r="AA19" s="1">
        <v>0.26775100000000002</v>
      </c>
      <c r="AB19" s="18">
        <v>0.20517473799209968</v>
      </c>
      <c r="AC19" s="17">
        <v>0.22592332314015182</v>
      </c>
      <c r="AD19" s="17">
        <v>0.24504678158291066</v>
      </c>
      <c r="AE19" s="17">
        <v>0.27104865954034102</v>
      </c>
      <c r="AF19" s="17">
        <v>0.21739644188937032</v>
      </c>
      <c r="AG19" s="17">
        <v>0.16596019699998291</v>
      </c>
      <c r="AH19" s="17">
        <v>0.11091692325573206</v>
      </c>
      <c r="AI19" s="17">
        <v>6.3100637195877399E-2</v>
      </c>
      <c r="AJ19" s="17">
        <v>6.3100637195877399E-2</v>
      </c>
      <c r="AK19" s="16">
        <v>6.3100637195877399E-2</v>
      </c>
      <c r="AL19" s="18">
        <v>0.32174240108425295</v>
      </c>
      <c r="AM19" s="17">
        <v>0.32447008900549323</v>
      </c>
      <c r="AN19" s="17">
        <v>0.36938662942930023</v>
      </c>
      <c r="AO19" s="17">
        <v>0.45922000589856904</v>
      </c>
      <c r="AP19" s="17">
        <v>0.54321815591684131</v>
      </c>
      <c r="AQ19" s="17">
        <v>0.64574623265855791</v>
      </c>
      <c r="AR19" s="17">
        <v>0.75001901794485737</v>
      </c>
      <c r="AS19" s="17">
        <v>0.86577918792400332</v>
      </c>
      <c r="AT19" s="17">
        <v>0.86577918792400332</v>
      </c>
      <c r="AU19" s="16">
        <v>0.86577918792400332</v>
      </c>
      <c r="AV19" s="18">
        <v>0.47308286092364732</v>
      </c>
      <c r="AW19" s="17">
        <v>0.44819664496228517</v>
      </c>
      <c r="AX19" s="17">
        <v>0.38265020040621994</v>
      </c>
      <c r="AY19" s="17">
        <v>0.26358569571733248</v>
      </c>
      <c r="AZ19" s="17">
        <v>0.22913600575888957</v>
      </c>
      <c r="BA19" s="17">
        <v>0.17130352788945996</v>
      </c>
      <c r="BB19" s="17">
        <v>0.1154555663675126</v>
      </c>
      <c r="BC19" s="17">
        <v>3.5632944229319209E-2</v>
      </c>
      <c r="BD19" s="17">
        <v>3.5632944229319209E-2</v>
      </c>
      <c r="BE19" s="17">
        <v>3.5632944229319209E-2</v>
      </c>
      <c r="BF19" s="18">
        <v>0</v>
      </c>
      <c r="BG19" s="17">
        <v>1.4099428920697963E-3</v>
      </c>
      <c r="BH19" s="17">
        <v>2.9163885815690041E-3</v>
      </c>
      <c r="BI19" s="17">
        <v>6.1456388437574304E-3</v>
      </c>
      <c r="BJ19" s="17">
        <v>1.0249396434898592E-2</v>
      </c>
      <c r="BK19" s="17">
        <v>1.6990042451999216E-2</v>
      </c>
      <c r="BL19" s="17">
        <v>2.3608492431897825E-2</v>
      </c>
      <c r="BM19" s="17">
        <v>3.5487230650799999E-2</v>
      </c>
      <c r="BN19" s="17">
        <v>3.5487230650799999E-2</v>
      </c>
      <c r="BO19" s="16">
        <v>3.5487230650799999E-2</v>
      </c>
    </row>
    <row r="20" spans="1:67">
      <c r="A20" s="2" t="s">
        <v>64</v>
      </c>
      <c r="B20" t="s">
        <v>18</v>
      </c>
      <c r="C20" t="s">
        <v>28</v>
      </c>
      <c r="D20" s="27" t="s">
        <v>203</v>
      </c>
      <c r="E20" s="3" t="s">
        <v>32</v>
      </c>
      <c r="F20" s="4" t="s">
        <v>65</v>
      </c>
      <c r="G20" s="22" t="s">
        <v>65</v>
      </c>
      <c r="H20" s="11">
        <v>64.476370104440846</v>
      </c>
      <c r="I20" s="1">
        <v>50.576669903060335</v>
      </c>
      <c r="J20" s="1">
        <v>39.555138292884251</v>
      </c>
      <c r="K20" s="1">
        <v>28.958024269071448</v>
      </c>
      <c r="L20" s="1">
        <v>25.261259660558412</v>
      </c>
      <c r="M20" s="1">
        <v>22.175092571014005</v>
      </c>
      <c r="N20" s="1">
        <v>19.120503478456627</v>
      </c>
      <c r="O20" s="1">
        <v>17.225450221120386</v>
      </c>
      <c r="P20" s="1">
        <v>17.225450221120386</v>
      </c>
      <c r="Q20" s="12">
        <v>17.225450221120386</v>
      </c>
      <c r="R20" s="11">
        <v>7.5103600000000004</v>
      </c>
      <c r="S20" s="1">
        <v>6.397138</v>
      </c>
      <c r="T20" s="1">
        <v>5.1105999999999998</v>
      </c>
      <c r="U20" s="1">
        <v>4.465109</v>
      </c>
      <c r="V20" s="1">
        <v>3.506316</v>
      </c>
      <c r="W20" s="1">
        <v>3.080803</v>
      </c>
      <c r="X20" s="1">
        <v>1.703163</v>
      </c>
      <c r="Y20" s="1">
        <v>1.0210090000000001</v>
      </c>
      <c r="Z20" s="1">
        <v>1.0210090000000001</v>
      </c>
      <c r="AA20" s="1">
        <v>1.0210090000000001</v>
      </c>
      <c r="AB20" s="18">
        <v>0.34849571339227137</v>
      </c>
      <c r="AC20" s="17">
        <v>0.37354486365688383</v>
      </c>
      <c r="AD20" s="17">
        <v>0.41131012681341572</v>
      </c>
      <c r="AE20" s="17">
        <v>0.46865478599524074</v>
      </c>
      <c r="AF20" s="17">
        <v>0.36076328774484562</v>
      </c>
      <c r="AG20" s="17">
        <v>0.23162042591329068</v>
      </c>
      <c r="AH20" s="17">
        <v>0.12040964219640818</v>
      </c>
      <c r="AI20" s="17">
        <v>2.7108093943140253E-2</v>
      </c>
      <c r="AJ20" s="17">
        <v>2.7108093943140253E-2</v>
      </c>
      <c r="AK20" s="16">
        <v>2.7108093943140253E-2</v>
      </c>
      <c r="AL20" s="18">
        <v>0.28395564801072692</v>
      </c>
      <c r="AM20" s="17">
        <v>0.29591449648833951</v>
      </c>
      <c r="AN20" s="17">
        <v>0.34750177367277357</v>
      </c>
      <c r="AO20" s="17">
        <v>0.45050862737668113</v>
      </c>
      <c r="AP20" s="17">
        <v>0.49507304406296132</v>
      </c>
      <c r="AQ20" s="17">
        <v>0.54876779576375745</v>
      </c>
      <c r="AR20" s="17">
        <v>0.62400089111950474</v>
      </c>
      <c r="AS20" s="17">
        <v>0.68456192915070735</v>
      </c>
      <c r="AT20" s="17">
        <v>0.68456192915070735</v>
      </c>
      <c r="AU20" s="16">
        <v>0.68456192915070735</v>
      </c>
      <c r="AV20" s="18">
        <v>0.35796883651634309</v>
      </c>
      <c r="AW20" s="17">
        <v>0.31313475601969332</v>
      </c>
      <c r="AX20" s="17">
        <v>0.21726874339430488</v>
      </c>
      <c r="AY20" s="17">
        <v>4.6649494469319076E-2</v>
      </c>
      <c r="AZ20" s="17">
        <v>0.10749071557316625</v>
      </c>
      <c r="BA20" s="17">
        <v>0.18398230123902248</v>
      </c>
      <c r="BB20" s="17">
        <v>0.22053115240493798</v>
      </c>
      <c r="BC20" s="17">
        <v>0.2527370092534314</v>
      </c>
      <c r="BD20" s="17">
        <v>0.2527370092534314</v>
      </c>
      <c r="BE20" s="17">
        <v>0.2527370092534314</v>
      </c>
      <c r="BF20" s="18">
        <v>9.5798020806586882E-3</v>
      </c>
      <c r="BG20" s="17">
        <v>1.7405883835083305E-2</v>
      </c>
      <c r="BH20" s="17">
        <v>2.3919356119505821E-2</v>
      </c>
      <c r="BI20" s="17">
        <v>3.4187092158759036E-2</v>
      </c>
      <c r="BJ20" s="17">
        <v>3.6672952619026651E-2</v>
      </c>
      <c r="BK20" s="17">
        <v>3.562947708392937E-2</v>
      </c>
      <c r="BL20" s="17">
        <v>3.5058314279149218E-2</v>
      </c>
      <c r="BM20" s="17">
        <v>3.5592967652721033E-2</v>
      </c>
      <c r="BN20" s="17">
        <v>3.5592967652721033E-2</v>
      </c>
      <c r="BO20" s="16">
        <v>3.5592967652721033E-2</v>
      </c>
    </row>
    <row r="21" spans="1:67">
      <c r="A21" s="6" t="s">
        <v>66</v>
      </c>
      <c r="B21" t="s">
        <v>19</v>
      </c>
      <c r="C21" t="s">
        <v>28</v>
      </c>
      <c r="D21" s="27" t="s">
        <v>203</v>
      </c>
      <c r="E21" s="3" t="s">
        <v>32</v>
      </c>
      <c r="F21" s="7" t="s">
        <v>67</v>
      </c>
      <c r="G21" s="22" t="s">
        <v>67</v>
      </c>
      <c r="H21" s="11">
        <v>1.7316013840545805</v>
      </c>
      <c r="I21" s="1">
        <v>1.680882982208795</v>
      </c>
      <c r="J21" s="1">
        <v>1.5680430809821162</v>
      </c>
      <c r="K21" s="1">
        <v>1.4166928800911518</v>
      </c>
      <c r="L21" s="1">
        <v>1.2982150046039191</v>
      </c>
      <c r="M21" s="1">
        <v>1.1910539644435978</v>
      </c>
      <c r="N21" s="1">
        <v>1.099771271141005</v>
      </c>
      <c r="O21" s="1">
        <v>1.0175368275345114</v>
      </c>
      <c r="P21" s="1">
        <v>1.0175368275345114</v>
      </c>
      <c r="Q21" s="12">
        <v>1.0175368275345114</v>
      </c>
      <c r="R21" s="1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8">
        <v>8.9887386462213323E-2</v>
      </c>
      <c r="AC21" s="17">
        <v>9.2496289296822978E-2</v>
      </c>
      <c r="AD21" s="17">
        <v>9.1687084359676291E-2</v>
      </c>
      <c r="AE21" s="17">
        <v>9.0790270518113766E-2</v>
      </c>
      <c r="AF21" s="17">
        <v>7.3815929586839218E-2</v>
      </c>
      <c r="AG21" s="17">
        <v>5.3900366843600889E-2</v>
      </c>
      <c r="AH21" s="17">
        <v>3.3927309869663309E-2</v>
      </c>
      <c r="AI21" s="17">
        <v>1.7814778288052998E-2</v>
      </c>
      <c r="AJ21" s="17">
        <v>1.7814778288052998E-2</v>
      </c>
      <c r="AK21" s="16">
        <v>1.7814778288052998E-2</v>
      </c>
      <c r="AL21" s="18">
        <v>0.53323187268994787</v>
      </c>
      <c r="AM21" s="17">
        <v>0.59099206498226453</v>
      </c>
      <c r="AN21" s="17">
        <v>0.64624574783626709</v>
      </c>
      <c r="AO21" s="17">
        <v>0.70159556415265156</v>
      </c>
      <c r="AP21" s="17">
        <v>0.73591140050369608</v>
      </c>
      <c r="AQ21" s="17">
        <v>0.77546871446596388</v>
      </c>
      <c r="AR21" s="17">
        <v>0.81902030524808689</v>
      </c>
      <c r="AS21" s="17">
        <v>0.86605058680203761</v>
      </c>
      <c r="AT21" s="17">
        <v>0.86605058680203761</v>
      </c>
      <c r="AU21" s="16">
        <v>0.86605058680203761</v>
      </c>
      <c r="AV21" s="18">
        <v>0.37688074084783885</v>
      </c>
      <c r="AW21" s="17">
        <v>0.31397874750910576</v>
      </c>
      <c r="AX21" s="17">
        <v>0.25695458201223842</v>
      </c>
      <c r="AY21" s="17">
        <v>0.19628119781381628</v>
      </c>
      <c r="AZ21" s="17">
        <v>0.16858505590110662</v>
      </c>
      <c r="BA21" s="17">
        <v>0.13404020940528735</v>
      </c>
      <c r="BB21" s="17">
        <v>9.491606814204287E-2</v>
      </c>
      <c r="BC21" s="17">
        <v>4.8276195699538733E-2</v>
      </c>
      <c r="BD21" s="17">
        <v>4.8276195699538733E-2</v>
      </c>
      <c r="BE21" s="17">
        <v>4.8276195699538733E-2</v>
      </c>
      <c r="BF21" s="18">
        <v>0</v>
      </c>
      <c r="BG21" s="17">
        <v>2.5328982118069162E-3</v>
      </c>
      <c r="BH21" s="17">
        <v>5.1125857918181642E-3</v>
      </c>
      <c r="BI21" s="17">
        <v>1.1332967515418204E-2</v>
      </c>
      <c r="BJ21" s="17">
        <v>2.1687614008358006E-2</v>
      </c>
      <c r="BK21" s="17">
        <v>3.6590709285147842E-2</v>
      </c>
      <c r="BL21" s="17">
        <v>5.2136316740207182E-2</v>
      </c>
      <c r="BM21" s="17">
        <v>6.7858439210370533E-2</v>
      </c>
      <c r="BN21" s="17">
        <v>6.7858439210370533E-2</v>
      </c>
      <c r="BO21" s="16">
        <v>6.7858439210370533E-2</v>
      </c>
    </row>
    <row r="22" spans="1:67">
      <c r="A22" s="6" t="s">
        <v>68</v>
      </c>
      <c r="B22" t="s">
        <v>20</v>
      </c>
      <c r="C22" t="s">
        <v>28</v>
      </c>
      <c r="D22" s="27" t="s">
        <v>203</v>
      </c>
      <c r="E22" s="3" t="s">
        <v>32</v>
      </c>
      <c r="F22" s="7" t="s">
        <v>69</v>
      </c>
      <c r="G22" s="22" t="s">
        <v>69</v>
      </c>
      <c r="H22" s="11">
        <v>1.248873762183236</v>
      </c>
      <c r="I22" s="1">
        <v>1.1473357726629867</v>
      </c>
      <c r="J22" s="1">
        <v>1.042030405719178</v>
      </c>
      <c r="K22" s="1">
        <v>0.93615727116675418</v>
      </c>
      <c r="L22" s="1">
        <v>0.89103570067380167</v>
      </c>
      <c r="M22" s="1">
        <v>0.84211515960969285</v>
      </c>
      <c r="N22" s="1">
        <v>0.76598241685458768</v>
      </c>
      <c r="O22" s="1">
        <v>0.70338076530249993</v>
      </c>
      <c r="P22" s="1">
        <v>0.70338076530249993</v>
      </c>
      <c r="Q22" s="12">
        <v>0.70338076530249993</v>
      </c>
      <c r="R22" s="1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8">
        <v>0.1152469943133481</v>
      </c>
      <c r="AC22" s="17">
        <v>0.12855029398662018</v>
      </c>
      <c r="AD22" s="17">
        <v>0.13136128791355056</v>
      </c>
      <c r="AE22" s="17">
        <v>0.12856964018317429</v>
      </c>
      <c r="AF22" s="17">
        <v>9.7079025147444084E-2</v>
      </c>
      <c r="AG22" s="17">
        <v>6.6517968278408196E-2</v>
      </c>
      <c r="AH22" s="17">
        <v>4.276242174383086E-2</v>
      </c>
      <c r="AI22" s="17">
        <v>2.1919200268461371E-2</v>
      </c>
      <c r="AJ22" s="17">
        <v>2.1919200268461371E-2</v>
      </c>
      <c r="AK22" s="16">
        <v>2.1919200268461371E-2</v>
      </c>
      <c r="AL22" s="18">
        <v>0.19719395052921285</v>
      </c>
      <c r="AM22" s="17">
        <v>0.24844446268750006</v>
      </c>
      <c r="AN22" s="17">
        <v>0.32585251585235614</v>
      </c>
      <c r="AO22" s="17">
        <v>0.41149996713230685</v>
      </c>
      <c r="AP22" s="17">
        <v>0.46098443263183786</v>
      </c>
      <c r="AQ22" s="17">
        <v>0.50884820937226527</v>
      </c>
      <c r="AR22" s="17">
        <v>0.56200945840684624</v>
      </c>
      <c r="AS22" s="17">
        <v>0.60441846896441842</v>
      </c>
      <c r="AT22" s="17">
        <v>0.60441846896441842</v>
      </c>
      <c r="AU22" s="16">
        <v>0.60441846896441842</v>
      </c>
      <c r="AV22" s="18">
        <v>0.68755905515743898</v>
      </c>
      <c r="AW22" s="17">
        <v>0.60240699312745827</v>
      </c>
      <c r="AX22" s="17">
        <v>0.50253017476579986</v>
      </c>
      <c r="AY22" s="17">
        <v>0.38042790655605024</v>
      </c>
      <c r="AZ22" s="17">
        <v>0.3273344339021525</v>
      </c>
      <c r="BA22" s="17">
        <v>0.2697884961024104</v>
      </c>
      <c r="BB22" s="17">
        <v>0.19811732309479491</v>
      </c>
      <c r="BC22" s="17">
        <v>0.10849854479723142</v>
      </c>
      <c r="BD22" s="17">
        <v>0.10849854479723142</v>
      </c>
      <c r="BE22" s="17">
        <v>0.10849854479723142</v>
      </c>
      <c r="BF22" s="18">
        <v>0</v>
      </c>
      <c r="BG22" s="17">
        <v>2.0598250198421458E-2</v>
      </c>
      <c r="BH22" s="17">
        <v>4.0256021468293303E-2</v>
      </c>
      <c r="BI22" s="17">
        <v>7.9502486128468733E-2</v>
      </c>
      <c r="BJ22" s="17">
        <v>0.11460210831856556</v>
      </c>
      <c r="BK22" s="17">
        <v>0.15484532624691627</v>
      </c>
      <c r="BL22" s="17">
        <v>0.19711079675452783</v>
      </c>
      <c r="BM22" s="17">
        <v>0.26516378596988888</v>
      </c>
      <c r="BN22" s="17">
        <v>0.26516378596988888</v>
      </c>
      <c r="BO22" s="16">
        <v>0.26516378596988888</v>
      </c>
    </row>
    <row r="23" spans="1:67">
      <c r="A23" s="2" t="s">
        <v>70</v>
      </c>
      <c r="B23" t="s">
        <v>21</v>
      </c>
      <c r="C23" t="s">
        <v>28</v>
      </c>
      <c r="D23" s="27" t="s">
        <v>203</v>
      </c>
      <c r="E23" s="3" t="s">
        <v>32</v>
      </c>
      <c r="F23" s="4" t="s">
        <v>71</v>
      </c>
      <c r="G23" s="22" t="s">
        <v>71</v>
      </c>
      <c r="H23" s="11">
        <v>32.990701225524361</v>
      </c>
      <c r="I23" s="1">
        <v>28.735593949978991</v>
      </c>
      <c r="J23" s="1">
        <v>24.502351633233516</v>
      </c>
      <c r="K23" s="1">
        <v>20.457115927456929</v>
      </c>
      <c r="L23" s="1">
        <v>18.487440426500481</v>
      </c>
      <c r="M23" s="1">
        <v>16.969762219060463</v>
      </c>
      <c r="N23" s="1">
        <v>16.078366216154745</v>
      </c>
      <c r="O23" s="1">
        <v>15.806926831482732</v>
      </c>
      <c r="P23" s="1">
        <v>15.806926831482732</v>
      </c>
      <c r="Q23" s="12">
        <v>15.806926831482732</v>
      </c>
      <c r="R23" s="55">
        <v>49.023986000000001</v>
      </c>
      <c r="S23" s="54">
        <v>25</v>
      </c>
      <c r="T23" s="54">
        <v>17</v>
      </c>
      <c r="U23" s="54">
        <v>8.5</v>
      </c>
      <c r="V23" s="54">
        <v>6.375</v>
      </c>
      <c r="W23" s="54">
        <v>4.25</v>
      </c>
      <c r="X23" s="54">
        <v>4.25</v>
      </c>
      <c r="Y23" s="54">
        <v>4.25</v>
      </c>
      <c r="Z23" s="54">
        <v>4.25</v>
      </c>
      <c r="AA23" s="54">
        <v>4.25</v>
      </c>
      <c r="AB23" s="18">
        <v>0.3467580235010711</v>
      </c>
      <c r="AC23" s="17">
        <v>0.35270906192535201</v>
      </c>
      <c r="AD23" s="17">
        <v>0.35932451488017464</v>
      </c>
      <c r="AE23" s="17">
        <v>0.37073905145185243</v>
      </c>
      <c r="AF23" s="17">
        <v>0.29032673651893082</v>
      </c>
      <c r="AG23" s="17">
        <v>0.21245017465943172</v>
      </c>
      <c r="AH23" s="17">
        <v>0.13877577418633233</v>
      </c>
      <c r="AI23" s="17">
        <v>7.626270180282374E-2</v>
      </c>
      <c r="AJ23" s="17">
        <v>7.626270180282374E-2</v>
      </c>
      <c r="AK23" s="16">
        <v>7.626270180282374E-2</v>
      </c>
      <c r="AL23" s="18">
        <v>0.36815640060895177</v>
      </c>
      <c r="AM23" s="17">
        <v>0.40636630598007967</v>
      </c>
      <c r="AN23" s="17">
        <v>0.45601347015282023</v>
      </c>
      <c r="AO23" s="17">
        <v>0.5212553339140118</v>
      </c>
      <c r="AP23" s="17">
        <v>0.54528247250982897</v>
      </c>
      <c r="AQ23" s="17">
        <v>0.5608139520562605</v>
      </c>
      <c r="AR23" s="17">
        <v>0.56452630824590866</v>
      </c>
      <c r="AS23" s="17">
        <v>0.55360903302874842</v>
      </c>
      <c r="AT23" s="17">
        <v>0.55360903302874842</v>
      </c>
      <c r="AU23" s="16">
        <v>0.55360903302874842</v>
      </c>
      <c r="AV23" s="18">
        <v>0.28476997637468909</v>
      </c>
      <c r="AW23" s="17">
        <v>0.23734298635981274</v>
      </c>
      <c r="AX23" s="17">
        <v>0.17327406857905256</v>
      </c>
      <c r="AY23" s="17">
        <v>8.1685641197159695E-2</v>
      </c>
      <c r="AZ23" s="17">
        <v>0.11885736318061932</v>
      </c>
      <c r="BA23" s="17">
        <v>0.16050220240959354</v>
      </c>
      <c r="BB23" s="17">
        <v>0.21413758150881104</v>
      </c>
      <c r="BC23" s="17">
        <v>0.2633200460866531</v>
      </c>
      <c r="BD23" s="17">
        <v>0.2633200460866531</v>
      </c>
      <c r="BE23" s="17">
        <v>0.2633200460866531</v>
      </c>
      <c r="BF23" s="18">
        <v>3.1559951528808359E-4</v>
      </c>
      <c r="BG23" s="17">
        <v>3.5816457347553942E-3</v>
      </c>
      <c r="BH23" s="17">
        <v>1.1387946387952609E-2</v>
      </c>
      <c r="BI23" s="17">
        <v>2.6319973436976094E-2</v>
      </c>
      <c r="BJ23" s="17">
        <v>4.5533427790620869E-2</v>
      </c>
      <c r="BK23" s="17">
        <v>6.6233670874714309E-2</v>
      </c>
      <c r="BL23" s="17">
        <v>8.2560336058947817E-2</v>
      </c>
      <c r="BM23" s="17">
        <v>0.10680821908177482</v>
      </c>
      <c r="BN23" s="17">
        <v>0.10680821908177482</v>
      </c>
      <c r="BO23" s="16">
        <v>0.10680821908177482</v>
      </c>
    </row>
    <row r="24" spans="1:67">
      <c r="A24" s="2" t="s">
        <v>72</v>
      </c>
      <c r="B24" t="s">
        <v>22</v>
      </c>
      <c r="C24" t="s">
        <v>28</v>
      </c>
      <c r="D24" s="27" t="s">
        <v>203</v>
      </c>
      <c r="E24" s="3" t="s">
        <v>32</v>
      </c>
      <c r="F24" s="4" t="s">
        <v>73</v>
      </c>
      <c r="G24" s="22" t="s">
        <v>73</v>
      </c>
      <c r="H24" s="11">
        <v>15.563687556003899</v>
      </c>
      <c r="I24" s="1">
        <v>14.279175904453446</v>
      </c>
      <c r="J24" s="1">
        <v>13.593431354015522</v>
      </c>
      <c r="K24" s="1">
        <v>13.15775862514935</v>
      </c>
      <c r="L24" s="1">
        <v>11.079973927274132</v>
      </c>
      <c r="M24" s="1">
        <v>9.2360240640593148</v>
      </c>
      <c r="N24" s="1">
        <v>7.4071918867179036</v>
      </c>
      <c r="O24" s="1">
        <v>6.1824558447949602</v>
      </c>
      <c r="P24" s="1">
        <v>6.1824558447949602</v>
      </c>
      <c r="Q24" s="12">
        <v>6.1824558447949602</v>
      </c>
      <c r="R24" s="11">
        <v>4.3851170000000002</v>
      </c>
      <c r="S24" s="1">
        <v>5.1006010000000002</v>
      </c>
      <c r="T24" s="1">
        <v>5.6261039999999998</v>
      </c>
      <c r="U24" s="1">
        <v>8.7846770000000003</v>
      </c>
      <c r="V24" s="1">
        <v>11.080003</v>
      </c>
      <c r="W24" s="1">
        <v>12.903154000000001</v>
      </c>
      <c r="X24" s="1">
        <v>14.507438</v>
      </c>
      <c r="Y24" s="1">
        <v>15.900632</v>
      </c>
      <c r="Z24" s="1">
        <v>15.900632</v>
      </c>
      <c r="AA24" s="1">
        <v>15.900632</v>
      </c>
      <c r="AB24" s="18">
        <v>0.29330046787943365</v>
      </c>
      <c r="AC24" s="17">
        <v>0.32599484385134891</v>
      </c>
      <c r="AD24" s="17">
        <v>0.32816294945264457</v>
      </c>
      <c r="AE24" s="17">
        <v>0.31299397109591465</v>
      </c>
      <c r="AF24" s="17">
        <v>0.24251125848214747</v>
      </c>
      <c r="AG24" s="17">
        <v>0.15421071337303693</v>
      </c>
      <c r="AH24" s="17">
        <v>5.6051972953844134E-2</v>
      </c>
      <c r="AI24" s="17">
        <v>0</v>
      </c>
      <c r="AJ24" s="17">
        <v>0</v>
      </c>
      <c r="AK24" s="16">
        <v>0</v>
      </c>
      <c r="AL24" s="18">
        <v>0.55514655417793335</v>
      </c>
      <c r="AM24" s="17">
        <v>0.48892174871546096</v>
      </c>
      <c r="AN24" s="17">
        <v>0.45526112035657479</v>
      </c>
      <c r="AO24" s="17">
        <v>0.43807164281380329</v>
      </c>
      <c r="AP24" s="17">
        <v>0.49674167942135211</v>
      </c>
      <c r="AQ24" s="17">
        <v>0.5726851533579862</v>
      </c>
      <c r="AR24" s="17">
        <v>0.68918573147137197</v>
      </c>
      <c r="AS24" s="17">
        <v>0.79771635694914289</v>
      </c>
      <c r="AT24" s="17">
        <v>0.79771635694914289</v>
      </c>
      <c r="AU24" s="16">
        <v>0.79771635694914289</v>
      </c>
      <c r="AV24" s="18">
        <v>0.15155297794263306</v>
      </c>
      <c r="AW24" s="17">
        <v>0.18445641804892424</v>
      </c>
      <c r="AX24" s="17">
        <v>0.21400395583794612</v>
      </c>
      <c r="AY24" s="17">
        <v>0.24200250339214943</v>
      </c>
      <c r="AZ24" s="17">
        <v>0.24558294536062814</v>
      </c>
      <c r="BA24" s="17">
        <v>0.24446609506230976</v>
      </c>
      <c r="BB24" s="17">
        <v>0.20747972089381458</v>
      </c>
      <c r="BC24" s="17">
        <v>0.13195233320930672</v>
      </c>
      <c r="BD24" s="17">
        <v>0.13195233320930672</v>
      </c>
      <c r="BE24" s="17">
        <v>0.13195233320930672</v>
      </c>
      <c r="BF24" s="18">
        <v>0</v>
      </c>
      <c r="BG24" s="17">
        <v>6.2698938426594328E-4</v>
      </c>
      <c r="BH24" s="17">
        <v>2.5719743528344694E-3</v>
      </c>
      <c r="BI24" s="17">
        <v>6.9318826981325556E-3</v>
      </c>
      <c r="BJ24" s="17">
        <v>1.5164116735872197E-2</v>
      </c>
      <c r="BK24" s="17">
        <v>2.8638038206667171E-2</v>
      </c>
      <c r="BL24" s="17">
        <v>4.7282574680969261E-2</v>
      </c>
      <c r="BM24" s="17">
        <v>7.0331309841550352E-2</v>
      </c>
      <c r="BN24" s="17">
        <v>7.0331309841550352E-2</v>
      </c>
      <c r="BO24" s="16">
        <v>7.0331309841550352E-2</v>
      </c>
    </row>
    <row r="25" spans="1:67">
      <c r="A25" s="2" t="s">
        <v>74</v>
      </c>
      <c r="B25" t="s">
        <v>23</v>
      </c>
      <c r="C25" t="s">
        <v>28</v>
      </c>
      <c r="D25" s="27" t="s">
        <v>203</v>
      </c>
      <c r="E25" s="3" t="s">
        <v>32</v>
      </c>
      <c r="F25" s="4" t="s">
        <v>75</v>
      </c>
      <c r="G25" s="22" t="s">
        <v>75</v>
      </c>
      <c r="H25" s="11">
        <v>5.6651680896491223</v>
      </c>
      <c r="I25" s="1">
        <v>4.5624372559046407</v>
      </c>
      <c r="J25" s="1">
        <v>3.5307719067503509</v>
      </c>
      <c r="K25" s="1">
        <v>2.5328184502484841</v>
      </c>
      <c r="L25" s="1">
        <v>2.4376389032618331</v>
      </c>
      <c r="M25" s="1">
        <v>2.340328829570482</v>
      </c>
      <c r="N25" s="1">
        <v>2.238998123878686</v>
      </c>
      <c r="O25" s="1">
        <v>2.1502617681343956</v>
      </c>
      <c r="P25" s="1">
        <v>2.1502617681343956</v>
      </c>
      <c r="Q25" s="12">
        <v>2.1502617681343956</v>
      </c>
      <c r="R25" s="1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8">
        <v>6.2156840149509222E-2</v>
      </c>
      <c r="AC25" s="17">
        <v>5.9808753283648368E-2</v>
      </c>
      <c r="AD25" s="17">
        <v>5.5116668848773656E-2</v>
      </c>
      <c r="AE25" s="17">
        <v>5.0488447035314757E-2</v>
      </c>
      <c r="AF25" s="17">
        <v>2.9601551993729169E-2</v>
      </c>
      <c r="AG25" s="17">
        <v>1.7571379926593942E-2</v>
      </c>
      <c r="AH25" s="17">
        <v>8.5760475550113978E-3</v>
      </c>
      <c r="AI25" s="17">
        <v>5.0993383425196178E-3</v>
      </c>
      <c r="AJ25" s="17">
        <v>5.0993383425196178E-3</v>
      </c>
      <c r="AK25" s="16">
        <v>5.0993383425196178E-3</v>
      </c>
      <c r="AL25" s="18">
        <v>0.47061433580242207</v>
      </c>
      <c r="AM25" s="17">
        <v>0.55254980451447111</v>
      </c>
      <c r="AN25" s="17">
        <v>0.69226618057523948</v>
      </c>
      <c r="AO25" s="17">
        <v>0.94111028428450316</v>
      </c>
      <c r="AP25" s="17">
        <v>0.94860528180680803</v>
      </c>
      <c r="AQ25" s="17">
        <v>0.94300073896316094</v>
      </c>
      <c r="AR25" s="17">
        <v>0.94310289402693959</v>
      </c>
      <c r="AS25" s="17">
        <v>0.93945410884114999</v>
      </c>
      <c r="AT25" s="17">
        <v>0.93945410884114999</v>
      </c>
      <c r="AU25" s="16">
        <v>0.93945410884114999</v>
      </c>
      <c r="AV25" s="18">
        <v>0.4672288240480687</v>
      </c>
      <c r="AW25" s="17">
        <v>0.3870276728515995</v>
      </c>
      <c r="AX25" s="17">
        <v>0.25055402789279307</v>
      </c>
      <c r="AY25" s="17">
        <v>1.3853231089185768E-3</v>
      </c>
      <c r="AZ25" s="17">
        <v>6.2974369060328278E-3</v>
      </c>
      <c r="BA25" s="17">
        <v>1.1619299866135071E-2</v>
      </c>
      <c r="BB25" s="17">
        <v>6.4643574535261797E-3</v>
      </c>
      <c r="BC25" s="17">
        <v>8.1589413480313909E-4</v>
      </c>
      <c r="BD25" s="17">
        <v>8.1589413480313909E-4</v>
      </c>
      <c r="BE25" s="17">
        <v>8.1589413480313909E-4</v>
      </c>
      <c r="BF25" s="18">
        <v>0</v>
      </c>
      <c r="BG25" s="17">
        <v>6.1376935028105027E-4</v>
      </c>
      <c r="BH25" s="17">
        <v>2.063122683193779E-3</v>
      </c>
      <c r="BI25" s="17">
        <v>7.015945571263402E-3</v>
      </c>
      <c r="BJ25" s="17">
        <v>1.549572929342999E-2</v>
      </c>
      <c r="BK25" s="17">
        <v>2.7808581244110106E-2</v>
      </c>
      <c r="BL25" s="17">
        <v>4.1856700964522792E-2</v>
      </c>
      <c r="BM25" s="17">
        <v>5.4630658681527056E-2</v>
      </c>
      <c r="BN25" s="17">
        <v>5.4630658681527056E-2</v>
      </c>
      <c r="BO25" s="16">
        <v>5.4630658681527056E-2</v>
      </c>
    </row>
    <row r="26" spans="1:67">
      <c r="A26" s="2" t="s">
        <v>76</v>
      </c>
      <c r="B26" t="s">
        <v>24</v>
      </c>
      <c r="C26" t="s">
        <v>28</v>
      </c>
      <c r="D26" s="27" t="s">
        <v>203</v>
      </c>
      <c r="E26" s="3" t="s">
        <v>32</v>
      </c>
      <c r="F26" s="4" t="s">
        <v>77</v>
      </c>
      <c r="G26" s="22" t="s">
        <v>77</v>
      </c>
      <c r="H26" s="11">
        <v>10.269467602309941</v>
      </c>
      <c r="I26" s="1">
        <v>8.6119152689600451</v>
      </c>
      <c r="J26" s="1">
        <v>7.0992268391695115</v>
      </c>
      <c r="K26" s="1">
        <v>5.6952769637904392</v>
      </c>
      <c r="L26" s="1">
        <v>5.0901922582039649</v>
      </c>
      <c r="M26" s="1">
        <v>4.6165872221203506</v>
      </c>
      <c r="N26" s="1">
        <v>4.3576793151643862</v>
      </c>
      <c r="O26" s="1">
        <v>4.2054775131856132</v>
      </c>
      <c r="P26" s="1">
        <v>4.2054775131856132</v>
      </c>
      <c r="Q26" s="12">
        <v>4.2054775131856132</v>
      </c>
      <c r="R26" s="11">
        <v>9.8301280000000002</v>
      </c>
      <c r="S26" s="1">
        <v>11.228877000000001</v>
      </c>
      <c r="T26" s="1">
        <v>11.164439</v>
      </c>
      <c r="U26" s="1">
        <v>11.374418</v>
      </c>
      <c r="V26" s="1">
        <v>11.667721999999999</v>
      </c>
      <c r="W26" s="1">
        <v>11.705496</v>
      </c>
      <c r="X26" s="1">
        <v>11.734382</v>
      </c>
      <c r="Y26" s="1">
        <v>11.878812</v>
      </c>
      <c r="Z26" s="1">
        <v>11.878812</v>
      </c>
      <c r="AA26" s="1">
        <v>11.878812</v>
      </c>
      <c r="AB26" s="18">
        <v>0.17350093984433793</v>
      </c>
      <c r="AC26" s="17">
        <v>0.19180799612369936</v>
      </c>
      <c r="AD26" s="17">
        <v>0.20387542580709511</v>
      </c>
      <c r="AE26" s="17">
        <v>0.21421889974255037</v>
      </c>
      <c r="AF26" s="17">
        <v>0.17260851491409096</v>
      </c>
      <c r="AG26" s="17">
        <v>0.12978220671801771</v>
      </c>
      <c r="AH26" s="17">
        <v>8.8481024402782674E-2</v>
      </c>
      <c r="AI26" s="17">
        <v>4.7542841508559128E-2</v>
      </c>
      <c r="AJ26" s="17">
        <v>4.7542841508559128E-2</v>
      </c>
      <c r="AK26" s="16">
        <v>4.7542841508559128E-2</v>
      </c>
      <c r="AL26" s="18">
        <v>0.51681053680956579</v>
      </c>
      <c r="AM26" s="17">
        <v>0.53755215066921536</v>
      </c>
      <c r="AN26" s="17">
        <v>0.58460923302872947</v>
      </c>
      <c r="AO26" s="17">
        <v>0.66665748888946075</v>
      </c>
      <c r="AP26" s="17">
        <v>0.69110741765401951</v>
      </c>
      <c r="AQ26" s="17">
        <v>0.71745689889096154</v>
      </c>
      <c r="AR26" s="17">
        <v>0.72735690918439444</v>
      </c>
      <c r="AS26" s="17">
        <v>0.72954026344815792</v>
      </c>
      <c r="AT26" s="17">
        <v>0.72954026344815792</v>
      </c>
      <c r="AU26" s="16">
        <v>0.72954026344815792</v>
      </c>
      <c r="AV26" s="18">
        <v>0.30968852334609626</v>
      </c>
      <c r="AW26" s="17">
        <v>0.26751887711179501</v>
      </c>
      <c r="AX26" s="17">
        <v>0.20105901390316222</v>
      </c>
      <c r="AY26" s="17">
        <v>9.6725268408338269E-2</v>
      </c>
      <c r="AZ26" s="17">
        <v>9.9779087130455857E-2</v>
      </c>
      <c r="BA26" s="17">
        <v>0.10070475403868248</v>
      </c>
      <c r="BB26" s="17">
        <v>0.12067826816728902</v>
      </c>
      <c r="BC26" s="17">
        <v>0.13954232389145033</v>
      </c>
      <c r="BD26" s="17">
        <v>0.13954232389145033</v>
      </c>
      <c r="BE26" s="17">
        <v>0.13954232389145033</v>
      </c>
      <c r="BF26" s="18">
        <v>0</v>
      </c>
      <c r="BG26" s="17">
        <v>3.1209760952903595E-3</v>
      </c>
      <c r="BH26" s="17">
        <v>1.0456327261013421E-2</v>
      </c>
      <c r="BI26" s="17">
        <v>2.2398342959650531E-2</v>
      </c>
      <c r="BJ26" s="17">
        <v>3.6504980301433614E-2</v>
      </c>
      <c r="BK26" s="17">
        <v>5.2056140352338354E-2</v>
      </c>
      <c r="BL26" s="17">
        <v>6.3483798245533754E-2</v>
      </c>
      <c r="BM26" s="17">
        <v>8.3374571151832694E-2</v>
      </c>
      <c r="BN26" s="17">
        <v>8.3374571151832694E-2</v>
      </c>
      <c r="BO26" s="16">
        <v>8.3374571151832694E-2</v>
      </c>
    </row>
    <row r="27" spans="1:67">
      <c r="A27" s="2" t="s">
        <v>78</v>
      </c>
      <c r="B27" t="s">
        <v>27</v>
      </c>
      <c r="C27" t="s">
        <v>28</v>
      </c>
      <c r="D27" s="27" t="s">
        <v>203</v>
      </c>
      <c r="E27" s="3" t="s">
        <v>32</v>
      </c>
      <c r="F27" s="4" t="s">
        <v>79</v>
      </c>
      <c r="G27" s="22" t="s">
        <v>79</v>
      </c>
      <c r="H27" s="11">
        <v>4.6032153801267048</v>
      </c>
      <c r="I27" s="1">
        <v>4.0124496133556109</v>
      </c>
      <c r="J27" s="1">
        <v>3.5838312705492772</v>
      </c>
      <c r="K27" s="1">
        <v>3.2211534298422282</v>
      </c>
      <c r="L27" s="1">
        <v>2.8297920837356836</v>
      </c>
      <c r="M27" s="1">
        <v>2.4840287757793069</v>
      </c>
      <c r="N27" s="1">
        <v>2.1154855542761113</v>
      </c>
      <c r="O27" s="1">
        <v>1.7797416215879338</v>
      </c>
      <c r="P27" s="1">
        <v>1.7797416215879338</v>
      </c>
      <c r="Q27" s="12">
        <v>1.7797416215879338</v>
      </c>
      <c r="R27" s="11">
        <v>0.13331999999999999</v>
      </c>
      <c r="S27" s="1">
        <v>0.117766</v>
      </c>
      <c r="T27" s="1">
        <v>8.6657999999999999E-2</v>
      </c>
      <c r="U27" s="1">
        <v>8.8880000000000001E-2</v>
      </c>
      <c r="V27" s="1">
        <v>8.8880000000000001E-2</v>
      </c>
      <c r="W27" s="1">
        <v>8.5546999999999998E-2</v>
      </c>
      <c r="X27" s="1">
        <v>9.8878999999999995E-2</v>
      </c>
      <c r="Y27" s="1">
        <v>9.8878999999999995E-2</v>
      </c>
      <c r="Z27" s="1">
        <v>9.8878999999999995E-2</v>
      </c>
      <c r="AA27" s="1">
        <v>9.8878999999999995E-2</v>
      </c>
      <c r="AB27" s="18">
        <v>0.36915424348041187</v>
      </c>
      <c r="AC27" s="17">
        <v>0.37257591977907428</v>
      </c>
      <c r="AD27" s="17">
        <v>0.35583525353203288</v>
      </c>
      <c r="AE27" s="17">
        <v>0.32715996896551663</v>
      </c>
      <c r="AF27" s="17">
        <v>0.25418518632670001</v>
      </c>
      <c r="AG27" s="17">
        <v>0.18147549467729809</v>
      </c>
      <c r="AH27" s="17">
        <v>0.1283940648635756</v>
      </c>
      <c r="AI27" s="17">
        <v>6.9268876031786886E-2</v>
      </c>
      <c r="AJ27" s="17">
        <v>6.9268876031786886E-2</v>
      </c>
      <c r="AK27" s="16">
        <v>6.9268876031786886E-2</v>
      </c>
      <c r="AL27" s="18">
        <v>0.42100112418787961</v>
      </c>
      <c r="AM27" s="17">
        <v>0.41715776185494291</v>
      </c>
      <c r="AN27" s="17">
        <v>0.44108233302517602</v>
      </c>
      <c r="AO27" s="17">
        <v>0.48069347293119397</v>
      </c>
      <c r="AP27" s="17">
        <v>0.53533177393471298</v>
      </c>
      <c r="AQ27" s="17">
        <v>0.58583557314967161</v>
      </c>
      <c r="AR27" s="17">
        <v>0.6510001526129362</v>
      </c>
      <c r="AS27" s="17">
        <v>0.73495073391488086</v>
      </c>
      <c r="AT27" s="17">
        <v>0.73495073391488086</v>
      </c>
      <c r="AU27" s="16">
        <v>0.73495073391488086</v>
      </c>
      <c r="AV27" s="18">
        <v>0.20984463233170861</v>
      </c>
      <c r="AW27" s="17">
        <v>0.21026580841169679</v>
      </c>
      <c r="AX27" s="17">
        <v>0.20129348450880474</v>
      </c>
      <c r="AY27" s="17">
        <v>0.1859963581576084</v>
      </c>
      <c r="AZ27" s="17">
        <v>0.19637547139236045</v>
      </c>
      <c r="BA27" s="17">
        <v>0.20622977750878493</v>
      </c>
      <c r="BB27" s="17">
        <v>0.17892288187207447</v>
      </c>
      <c r="BC27" s="17">
        <v>0.13751256875529061</v>
      </c>
      <c r="BD27" s="17">
        <v>0.13751256875529061</v>
      </c>
      <c r="BE27" s="17">
        <v>0.13751256875529061</v>
      </c>
      <c r="BF27" s="18">
        <v>0</v>
      </c>
      <c r="BG27" s="17">
        <v>5.0995428587619689E-7</v>
      </c>
      <c r="BH27" s="17">
        <v>1.7889289339863114E-3</v>
      </c>
      <c r="BI27" s="17">
        <v>6.1501999456809306E-3</v>
      </c>
      <c r="BJ27" s="17">
        <v>1.4107568346226651E-2</v>
      </c>
      <c r="BK27" s="17">
        <v>2.6459154664245334E-2</v>
      </c>
      <c r="BL27" s="17">
        <v>4.1682900651413758E-2</v>
      </c>
      <c r="BM27" s="17">
        <v>5.8267821298041707E-2</v>
      </c>
      <c r="BN27" s="17">
        <v>5.8267821298041707E-2</v>
      </c>
      <c r="BO27" s="16">
        <v>5.8267821298041707E-2</v>
      </c>
    </row>
    <row r="28" spans="1:67">
      <c r="A28" s="2" t="s">
        <v>80</v>
      </c>
      <c r="B28" t="s">
        <v>26</v>
      </c>
      <c r="C28" t="s">
        <v>28</v>
      </c>
      <c r="D28" s="27" t="s">
        <v>203</v>
      </c>
      <c r="E28" s="3" t="s">
        <v>32</v>
      </c>
      <c r="F28" s="4" t="s">
        <v>81</v>
      </c>
      <c r="G28" s="22" t="s">
        <v>81</v>
      </c>
      <c r="H28" s="11">
        <v>1.0596236647173489</v>
      </c>
      <c r="I28" s="1">
        <v>0.85798628999600113</v>
      </c>
      <c r="J28" s="1">
        <v>0.76943816358970107</v>
      </c>
      <c r="K28" s="1">
        <v>0.72426688923550864</v>
      </c>
      <c r="L28" s="1">
        <v>0.67650479403212183</v>
      </c>
      <c r="M28" s="1">
        <v>0.64426765933618424</v>
      </c>
      <c r="N28" s="1">
        <v>0.66484793697289479</v>
      </c>
      <c r="O28" s="1">
        <v>0.69194855552107881</v>
      </c>
      <c r="P28" s="1">
        <v>0.69194855552107881</v>
      </c>
      <c r="Q28" s="12">
        <v>0.69194855552107881</v>
      </c>
      <c r="R28" s="11">
        <v>3.333E-3</v>
      </c>
      <c r="S28" s="1">
        <v>4.444E-3</v>
      </c>
      <c r="T28" s="1">
        <v>1.2220999999999999E-2</v>
      </c>
      <c r="U28" s="1">
        <v>1.9998000000000002E-2</v>
      </c>
      <c r="V28" s="1">
        <v>2.222E-2</v>
      </c>
      <c r="W28" s="1">
        <v>2.5552999999999999E-2</v>
      </c>
      <c r="X28" s="1">
        <v>2.3331000000000001E-2</v>
      </c>
      <c r="Y28" s="1">
        <v>2.222E-2</v>
      </c>
      <c r="Z28" s="1">
        <v>2.222E-2</v>
      </c>
      <c r="AA28" s="1">
        <v>2.222E-2</v>
      </c>
      <c r="AB28" s="18">
        <v>0.12038865392902927</v>
      </c>
      <c r="AC28" s="17">
        <v>0.14214638455746822</v>
      </c>
      <c r="AD28" s="17">
        <v>0.15144223942942844</v>
      </c>
      <c r="AE28" s="17">
        <v>0.14950507962840018</v>
      </c>
      <c r="AF28" s="17">
        <v>0.12269982160676056</v>
      </c>
      <c r="AG28" s="17">
        <v>9.0631940349665152E-2</v>
      </c>
      <c r="AH28" s="17">
        <v>5.9410762387050751E-2</v>
      </c>
      <c r="AI28" s="17">
        <v>3.1566082606689562E-2</v>
      </c>
      <c r="AJ28" s="17">
        <v>3.1566082606689562E-2</v>
      </c>
      <c r="AK28" s="16">
        <v>3.1566082606689562E-2</v>
      </c>
      <c r="AL28" s="18">
        <v>0.77445337446848883</v>
      </c>
      <c r="AM28" s="17">
        <v>0.72059781694966385</v>
      </c>
      <c r="AN28" s="17">
        <v>0.68782215074280129</v>
      </c>
      <c r="AO28" s="17">
        <v>0.67118320237009998</v>
      </c>
      <c r="AP28" s="17">
        <v>0.68567595809970328</v>
      </c>
      <c r="AQ28" s="17">
        <v>0.70813664242488195</v>
      </c>
      <c r="AR28" s="17">
        <v>0.68859926442028174</v>
      </c>
      <c r="AS28" s="17">
        <v>0.67154591465850622</v>
      </c>
      <c r="AT28" s="17">
        <v>0.67154591465850622</v>
      </c>
      <c r="AU28" s="16">
        <v>0.67154591465850622</v>
      </c>
      <c r="AV28" s="18">
        <v>0.10515797160248185</v>
      </c>
      <c r="AW28" s="17">
        <v>0.13599624183004186</v>
      </c>
      <c r="AX28" s="17">
        <v>0.15847660343459546</v>
      </c>
      <c r="AY28" s="17">
        <v>0.17561617733263685</v>
      </c>
      <c r="AZ28" s="17">
        <v>0.18606992011423823</v>
      </c>
      <c r="BA28" s="17">
        <v>0.19333797328444627</v>
      </c>
      <c r="BB28" s="17">
        <v>0.24276755600207287</v>
      </c>
      <c r="BC28" s="17">
        <v>0.28650340036593741</v>
      </c>
      <c r="BD28" s="17">
        <v>0.28650340036593741</v>
      </c>
      <c r="BE28" s="17">
        <v>0.28650340036593741</v>
      </c>
      <c r="BF28" s="18">
        <v>0</v>
      </c>
      <c r="BG28" s="17">
        <v>1.2595566628261848E-3</v>
      </c>
      <c r="BH28" s="17">
        <v>2.2590063931747246E-3</v>
      </c>
      <c r="BI28" s="17">
        <v>3.6955406688629804E-3</v>
      </c>
      <c r="BJ28" s="17">
        <v>5.5543001792980381E-3</v>
      </c>
      <c r="BK28" s="17">
        <v>7.8934439410065626E-3</v>
      </c>
      <c r="BL28" s="17">
        <v>9.2224171905945923E-3</v>
      </c>
      <c r="BM28" s="17">
        <v>1.0384602368866932E-2</v>
      </c>
      <c r="BN28" s="17">
        <v>1.0384602368866932E-2</v>
      </c>
      <c r="BO28" s="16">
        <v>1.0384602368866932E-2</v>
      </c>
    </row>
    <row r="29" spans="1:67" ht="15" thickBot="1">
      <c r="A29" s="29" t="s">
        <v>82</v>
      </c>
      <c r="B29" s="30" t="s">
        <v>25</v>
      </c>
      <c r="C29" s="30" t="s">
        <v>28</v>
      </c>
      <c r="D29" s="34" t="s">
        <v>203</v>
      </c>
      <c r="E29" s="32" t="s">
        <v>32</v>
      </c>
      <c r="F29" s="33" t="s">
        <v>83</v>
      </c>
      <c r="G29" s="31" t="s">
        <v>83</v>
      </c>
      <c r="H29" s="13">
        <v>1.3060697229288498</v>
      </c>
      <c r="I29" s="14">
        <v>2.6119746797544088</v>
      </c>
      <c r="J29" s="14">
        <v>3.7925437872578618</v>
      </c>
      <c r="K29" s="14">
        <v>4.8162346364149116</v>
      </c>
      <c r="L29" s="14">
        <v>4.7660223731003502</v>
      </c>
      <c r="M29" s="14">
        <v>4.6211450499301741</v>
      </c>
      <c r="N29" s="14">
        <v>3.9290781799973682</v>
      </c>
      <c r="O29" s="14">
        <v>3.22350368124807</v>
      </c>
      <c r="P29" s="14">
        <v>3.22350368124807</v>
      </c>
      <c r="Q29" s="15">
        <v>3.22350368124807</v>
      </c>
      <c r="R29" s="13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23">
        <v>0.1724418296188068</v>
      </c>
      <c r="AC29" s="24">
        <v>8.6674022007931326E-2</v>
      </c>
      <c r="AD29" s="24">
        <v>5.7467330806649959E-2</v>
      </c>
      <c r="AE29" s="24">
        <v>4.1795590044361605E-2</v>
      </c>
      <c r="AF29" s="24">
        <v>3.1858557221261088E-2</v>
      </c>
      <c r="AG29" s="24">
        <v>2.1076457754236538E-2</v>
      </c>
      <c r="AH29" s="24">
        <v>1.3711979280729741E-2</v>
      </c>
      <c r="AI29" s="24">
        <v>7.8417996922067988E-3</v>
      </c>
      <c r="AJ29" s="24">
        <v>7.8417996922067988E-3</v>
      </c>
      <c r="AK29" s="25">
        <v>7.8417996922067988E-3</v>
      </c>
      <c r="AL29" s="23">
        <v>0.63706789393557184</v>
      </c>
      <c r="AM29" s="24">
        <v>0.56324798588100722</v>
      </c>
      <c r="AN29" s="24">
        <v>0.52726767503488181</v>
      </c>
      <c r="AO29" s="24">
        <v>0.49208088669923061</v>
      </c>
      <c r="AP29" s="24">
        <v>0.53221452251154588</v>
      </c>
      <c r="AQ29" s="24">
        <v>0.56775447977153926</v>
      </c>
      <c r="AR29" s="24">
        <v>0.67484773270795162</v>
      </c>
      <c r="AS29" s="24">
        <v>0.82026332801716983</v>
      </c>
      <c r="AT29" s="24">
        <v>0.82026332801716983</v>
      </c>
      <c r="AU29" s="25">
        <v>0.82026332801716983</v>
      </c>
      <c r="AV29" s="23">
        <v>0.16430632515389165</v>
      </c>
      <c r="AW29" s="24">
        <v>0.33194819713239276</v>
      </c>
      <c r="AX29" s="24">
        <v>0.40065062935748158</v>
      </c>
      <c r="AY29" s="24">
        <v>0.45096013556726039</v>
      </c>
      <c r="AZ29" s="24">
        <v>0.41660029272960936</v>
      </c>
      <c r="BA29" s="24">
        <v>0.389324028477472</v>
      </c>
      <c r="BB29" s="24">
        <v>0.28442902086765587</v>
      </c>
      <c r="BC29" s="24">
        <v>0.13524566911985211</v>
      </c>
      <c r="BD29" s="24">
        <v>0.13524566911985211</v>
      </c>
      <c r="BE29" s="24">
        <v>0.13524566911985211</v>
      </c>
      <c r="BF29" s="23">
        <v>2.6183951291729714E-2</v>
      </c>
      <c r="BG29" s="24">
        <v>1.812979497866862E-2</v>
      </c>
      <c r="BH29" s="24">
        <v>1.4614364800986613E-2</v>
      </c>
      <c r="BI29" s="24">
        <v>1.5163387689147496E-2</v>
      </c>
      <c r="BJ29" s="24">
        <v>1.932662753758381E-2</v>
      </c>
      <c r="BK29" s="24">
        <v>2.1845033996752031E-2</v>
      </c>
      <c r="BL29" s="24">
        <v>2.7011267143662868E-2</v>
      </c>
      <c r="BM29" s="24">
        <v>3.6649203170771215E-2</v>
      </c>
      <c r="BN29" s="24">
        <v>3.6649203170771215E-2</v>
      </c>
      <c r="BO29" s="25">
        <v>3.6649203170771215E-2</v>
      </c>
    </row>
    <row r="30" spans="1:67">
      <c r="A30" s="2" t="s">
        <v>31</v>
      </c>
      <c r="B30" t="s">
        <v>0</v>
      </c>
      <c r="C30" t="s">
        <v>2</v>
      </c>
      <c r="D30" s="27" t="s">
        <v>204</v>
      </c>
      <c r="E30" s="3" t="s">
        <v>32</v>
      </c>
      <c r="F30" s="4" t="s">
        <v>33</v>
      </c>
      <c r="G30" s="22" t="s">
        <v>33</v>
      </c>
      <c r="H30" s="8">
        <v>9.4262092982163725</v>
      </c>
      <c r="I30" s="9">
        <v>8.6796269625777001</v>
      </c>
      <c r="J30" s="9">
        <v>8.5188174437473752</v>
      </c>
      <c r="K30" s="9">
        <v>8.612804105928765</v>
      </c>
      <c r="L30" s="9">
        <v>8.8364050330252883</v>
      </c>
      <c r="M30" s="9">
        <v>9.1056304231740928</v>
      </c>
      <c r="N30" s="9">
        <v>9.1112712197566434</v>
      </c>
      <c r="O30" s="9">
        <v>9.0952027383459502</v>
      </c>
      <c r="P30" s="9">
        <v>9.0952027383459502</v>
      </c>
      <c r="Q30" s="10">
        <v>9.0952027383459502</v>
      </c>
      <c r="R30" s="8">
        <v>1.4109700000000001</v>
      </c>
      <c r="S30" s="9">
        <v>1.2732060000000001</v>
      </c>
      <c r="T30" s="9">
        <v>0.74881399999999998</v>
      </c>
      <c r="U30" s="9">
        <v>0.50883800000000001</v>
      </c>
      <c r="V30" s="9">
        <v>0.174427</v>
      </c>
      <c r="W30" s="9">
        <v>5.4439000000000001E-2</v>
      </c>
      <c r="X30" s="9">
        <v>0</v>
      </c>
      <c r="Y30" s="9">
        <v>0</v>
      </c>
      <c r="Z30" s="9">
        <v>0</v>
      </c>
      <c r="AA30" s="9">
        <v>0</v>
      </c>
      <c r="AB30" s="21">
        <v>0.15034433759609117</v>
      </c>
      <c r="AC30" s="20">
        <v>0.15696092546092053</v>
      </c>
      <c r="AD30" s="20">
        <v>0.15375661822227346</v>
      </c>
      <c r="AE30" s="20">
        <v>0.14230801462068182</v>
      </c>
      <c r="AF30" s="20">
        <v>0.12524175136485008</v>
      </c>
      <c r="AG30" s="20">
        <v>0.10896718471633618</v>
      </c>
      <c r="AH30" s="20">
        <v>9.8125714671007183E-2</v>
      </c>
      <c r="AI30" s="20">
        <v>8.8885782294649232E-2</v>
      </c>
      <c r="AJ30" s="20">
        <v>8.8885782294649232E-2</v>
      </c>
      <c r="AK30" s="19">
        <v>8.8885782294649232E-2</v>
      </c>
      <c r="AL30" s="21">
        <v>0.63046105260495078</v>
      </c>
      <c r="AM30" s="20">
        <v>0.63215846107098339</v>
      </c>
      <c r="AN30" s="20">
        <v>0.63508427057878591</v>
      </c>
      <c r="AO30" s="20">
        <v>0.62689394600169257</v>
      </c>
      <c r="AP30" s="20">
        <v>0.60819336520310829</v>
      </c>
      <c r="AQ30" s="20">
        <v>0.5911854197455394</v>
      </c>
      <c r="AR30" s="20">
        <v>0.59238897337744367</v>
      </c>
      <c r="AS30" s="20">
        <v>0.59205475004496011</v>
      </c>
      <c r="AT30" s="20">
        <v>0.59205475004496011</v>
      </c>
      <c r="AU30" s="19">
        <v>0.59205475004496011</v>
      </c>
      <c r="AV30" s="21">
        <v>0.21921582723575292</v>
      </c>
      <c r="AW30" s="20">
        <v>0.21087167613442487</v>
      </c>
      <c r="AX30" s="20">
        <v>0.21056224002224525</v>
      </c>
      <c r="AY30" s="20">
        <v>0.22966757999273696</v>
      </c>
      <c r="AZ30" s="20">
        <v>0.26449676497391522</v>
      </c>
      <c r="BA30" s="20">
        <v>0.29611559982123176</v>
      </c>
      <c r="BB30" s="20">
        <v>0.30423605009520582</v>
      </c>
      <c r="BC30" s="20">
        <v>0.31309198946993411</v>
      </c>
      <c r="BD30" s="20">
        <v>0.31309198946993411</v>
      </c>
      <c r="BE30" s="19">
        <v>0.31309198946993411</v>
      </c>
      <c r="BF30" s="21">
        <v>0</v>
      </c>
      <c r="BG30" s="20">
        <v>8.9373336713055915E-6</v>
      </c>
      <c r="BH30" s="20">
        <v>5.9687117669527778E-4</v>
      </c>
      <c r="BI30" s="20">
        <v>1.1304593848886167E-3</v>
      </c>
      <c r="BJ30" s="20">
        <v>2.0681184581264099E-3</v>
      </c>
      <c r="BK30" s="20">
        <v>3.7317957168924885E-3</v>
      </c>
      <c r="BL30" s="20">
        <v>5.2492618563432574E-3</v>
      </c>
      <c r="BM30" s="20">
        <v>5.9674781904564943E-3</v>
      </c>
      <c r="BN30" s="20">
        <v>5.9674781904564943E-3</v>
      </c>
      <c r="BO30" s="19">
        <v>5.9674781904564943E-3</v>
      </c>
    </row>
    <row r="31" spans="1:67">
      <c r="A31" s="2" t="s">
        <v>34</v>
      </c>
      <c r="B31" t="s">
        <v>3</v>
      </c>
      <c r="C31" t="s">
        <v>2</v>
      </c>
      <c r="D31" s="27" t="s">
        <v>204</v>
      </c>
      <c r="E31" s="3" t="s">
        <v>32</v>
      </c>
      <c r="F31" s="4" t="s">
        <v>35</v>
      </c>
      <c r="G31" s="22" t="s">
        <v>35</v>
      </c>
      <c r="H31" s="11">
        <v>17.353065769951264</v>
      </c>
      <c r="I31" s="1">
        <v>16.026519978300797</v>
      </c>
      <c r="J31" s="1">
        <v>19.627299833925942</v>
      </c>
      <c r="K31" s="1">
        <v>19.567115045783083</v>
      </c>
      <c r="L31" s="1">
        <v>20.063626791701274</v>
      </c>
      <c r="M31" s="1">
        <v>20.656986507018868</v>
      </c>
      <c r="N31" s="1">
        <v>21.340137393035178</v>
      </c>
      <c r="O31" s="1">
        <v>21.976708894225375</v>
      </c>
      <c r="P31" s="1">
        <v>21.976708894225375</v>
      </c>
      <c r="Q31" s="12">
        <v>21.976708894225375</v>
      </c>
      <c r="R31" s="1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8">
        <v>0.26463547726864634</v>
      </c>
      <c r="AC31" s="17">
        <v>0.24940793344295134</v>
      </c>
      <c r="AD31" s="17">
        <v>0.18492963010488592</v>
      </c>
      <c r="AE31" s="17">
        <v>0.1697396770910008</v>
      </c>
      <c r="AF31" s="17">
        <v>0.15534872155910617</v>
      </c>
      <c r="AG31" s="17">
        <v>0.14329313643881</v>
      </c>
      <c r="AH31" s="17">
        <v>0.13012938465310672</v>
      </c>
      <c r="AI31" s="17">
        <v>0.11785176170439572</v>
      </c>
      <c r="AJ31" s="17">
        <v>0.11785176170439572</v>
      </c>
      <c r="AK31" s="16">
        <v>0.11785176170439572</v>
      </c>
      <c r="AL31" s="18">
        <v>0.49904208465142841</v>
      </c>
      <c r="AM31" s="17">
        <v>0.55341440111753049</v>
      </c>
      <c r="AN31" s="17">
        <v>0.46465305641552135</v>
      </c>
      <c r="AO31" s="17">
        <v>0.48069904446917344</v>
      </c>
      <c r="AP31" s="17">
        <v>0.48630520782962827</v>
      </c>
      <c r="AQ31" s="17">
        <v>0.49015569062753855</v>
      </c>
      <c r="AR31" s="17">
        <v>0.491061016732664</v>
      </c>
      <c r="AS31" s="17">
        <v>0.49221606279809266</v>
      </c>
      <c r="AT31" s="17">
        <v>0.49221606279809266</v>
      </c>
      <c r="AU31" s="16">
        <v>0.49221606279809266</v>
      </c>
      <c r="AV31" s="18">
        <v>0.23828867136059892</v>
      </c>
      <c r="AW31" s="17">
        <v>0.19320378990469245</v>
      </c>
      <c r="AX31" s="17">
        <v>0.34376608848215962</v>
      </c>
      <c r="AY31" s="17">
        <v>0.33795942728487366</v>
      </c>
      <c r="AZ31" s="17">
        <v>0.34264216361864125</v>
      </c>
      <c r="BA31" s="17">
        <v>0.34547139733939491</v>
      </c>
      <c r="BB31" s="17">
        <v>0.35374156170834431</v>
      </c>
      <c r="BC31" s="17">
        <v>0.36226484601872788</v>
      </c>
      <c r="BD31" s="17">
        <v>0.36226484601872788</v>
      </c>
      <c r="BE31" s="16">
        <v>0.36226484601872788</v>
      </c>
      <c r="BF31" s="18">
        <v>0</v>
      </c>
      <c r="BG31" s="17">
        <v>3.9738755348257037E-3</v>
      </c>
      <c r="BH31" s="17">
        <v>6.6512249974331741E-3</v>
      </c>
      <c r="BI31" s="17">
        <v>1.1601851154952068E-2</v>
      </c>
      <c r="BJ31" s="17">
        <v>1.5703906992624295E-2</v>
      </c>
      <c r="BK31" s="17">
        <v>2.107977559425658E-2</v>
      </c>
      <c r="BL31" s="17">
        <v>2.5068036905885036E-2</v>
      </c>
      <c r="BM31" s="17">
        <v>2.766732947878375E-2</v>
      </c>
      <c r="BN31" s="17">
        <v>2.766732947878375E-2</v>
      </c>
      <c r="BO31" s="16">
        <v>2.766732947878375E-2</v>
      </c>
    </row>
    <row r="32" spans="1:67">
      <c r="A32" s="2" t="s">
        <v>36</v>
      </c>
      <c r="B32" t="s">
        <v>4</v>
      </c>
      <c r="C32" t="s">
        <v>2</v>
      </c>
      <c r="D32" s="27" t="s">
        <v>204</v>
      </c>
      <c r="E32" s="3" t="s">
        <v>32</v>
      </c>
      <c r="F32" s="4" t="s">
        <v>37</v>
      </c>
      <c r="G32" s="22" t="s">
        <v>37</v>
      </c>
      <c r="H32" s="11">
        <v>3.2776443859551656</v>
      </c>
      <c r="I32" s="1">
        <v>2.412422681035916</v>
      </c>
      <c r="J32" s="1">
        <v>2.459150797708241</v>
      </c>
      <c r="K32" s="1">
        <v>2.3715839773933167</v>
      </c>
      <c r="L32" s="1">
        <v>2.6331558378582609</v>
      </c>
      <c r="M32" s="1">
        <v>2.8694630450934517</v>
      </c>
      <c r="N32" s="1">
        <v>2.890362045752549</v>
      </c>
      <c r="O32" s="1">
        <v>2.9346753477885579</v>
      </c>
      <c r="P32" s="1">
        <v>2.9346753477885579</v>
      </c>
      <c r="Q32" s="12">
        <v>2.9346753477885579</v>
      </c>
      <c r="R32" s="11">
        <v>0.138875</v>
      </c>
      <c r="S32" s="1">
        <v>0.142208</v>
      </c>
      <c r="T32" s="1">
        <v>0.146652</v>
      </c>
      <c r="U32" s="1">
        <v>0.15776200000000001</v>
      </c>
      <c r="V32" s="1">
        <v>0.19109200000000001</v>
      </c>
      <c r="W32" s="1">
        <v>0.205535</v>
      </c>
      <c r="X32" s="1">
        <v>0.208868</v>
      </c>
      <c r="Y32" s="1">
        <v>0.212201</v>
      </c>
      <c r="Z32" s="1">
        <v>0.212201</v>
      </c>
      <c r="AA32" s="1">
        <v>0.212201</v>
      </c>
      <c r="AB32" s="18">
        <v>3.882468437308699E-2</v>
      </c>
      <c r="AC32" s="17">
        <v>6.9469002181352393E-2</v>
      </c>
      <c r="AD32" s="17">
        <v>7.0659108693417905E-2</v>
      </c>
      <c r="AE32" s="17">
        <v>7.0667848340885631E-2</v>
      </c>
      <c r="AF32" s="17">
        <v>6.6939888388111754E-2</v>
      </c>
      <c r="AG32" s="17">
        <v>5.7279803962905357E-2</v>
      </c>
      <c r="AH32" s="17">
        <v>5.1199498670682318E-2</v>
      </c>
      <c r="AI32" s="17">
        <v>5.0036916476574364E-2</v>
      </c>
      <c r="AJ32" s="17">
        <v>5.0036916476574364E-2</v>
      </c>
      <c r="AK32" s="16">
        <v>5.0036916476574364E-2</v>
      </c>
      <c r="AL32" s="18">
        <v>0.63413821830297301</v>
      </c>
      <c r="AM32" s="17">
        <v>0.84183114602085063</v>
      </c>
      <c r="AN32" s="17">
        <v>0.81856833394660877</v>
      </c>
      <c r="AO32" s="17">
        <v>0.84758841427521081</v>
      </c>
      <c r="AP32" s="17">
        <v>0.76064731401074415</v>
      </c>
      <c r="AQ32" s="17">
        <v>0.6930953164500262</v>
      </c>
      <c r="AR32" s="17">
        <v>0.68647632803489911</v>
      </c>
      <c r="AS32" s="17">
        <v>0.6776102115201228</v>
      </c>
      <c r="AT32" s="17">
        <v>0.6776102115201228</v>
      </c>
      <c r="AU32" s="16">
        <v>0.6776102115201228</v>
      </c>
      <c r="AV32" s="18">
        <v>0.3278158979741525</v>
      </c>
      <c r="AW32" s="17">
        <v>8.2804656755885261E-2</v>
      </c>
      <c r="AX32" s="17">
        <v>9.7136295581333951E-2</v>
      </c>
      <c r="AY32" s="17">
        <v>5.8256493885909609E-2</v>
      </c>
      <c r="AZ32" s="17">
        <v>0.143134292588082</v>
      </c>
      <c r="BA32" s="17">
        <v>0.21454523689572605</v>
      </c>
      <c r="BB32" s="17">
        <v>0.22063138855494235</v>
      </c>
      <c r="BC32" s="17">
        <v>0.22482199091829758</v>
      </c>
      <c r="BD32" s="17">
        <v>0.22482199091829758</v>
      </c>
      <c r="BE32" s="16">
        <v>0.22482199091829758</v>
      </c>
      <c r="BF32" s="18">
        <v>0</v>
      </c>
      <c r="BG32" s="17">
        <v>5.8951950419118384E-3</v>
      </c>
      <c r="BH32" s="17">
        <v>1.3636261778639256E-2</v>
      </c>
      <c r="BI32" s="17">
        <v>2.3487243497994061E-2</v>
      </c>
      <c r="BJ32" s="17">
        <v>2.9278505013062204E-2</v>
      </c>
      <c r="BK32" s="17">
        <v>3.5079642691342346E-2</v>
      </c>
      <c r="BL32" s="17">
        <v>4.1692784739476227E-2</v>
      </c>
      <c r="BM32" s="17">
        <v>4.753088108500518E-2</v>
      </c>
      <c r="BN32" s="17">
        <v>4.753088108500518E-2</v>
      </c>
      <c r="BO32" s="16">
        <v>4.753088108500518E-2</v>
      </c>
    </row>
    <row r="33" spans="1:67">
      <c r="A33" s="5" t="s">
        <v>38</v>
      </c>
      <c r="B33" t="s">
        <v>5</v>
      </c>
      <c r="C33" t="s">
        <v>2</v>
      </c>
      <c r="D33" s="27" t="s">
        <v>204</v>
      </c>
      <c r="E33" s="3" t="s">
        <v>32</v>
      </c>
      <c r="F33" s="4" t="s">
        <v>39</v>
      </c>
      <c r="G33" s="22" t="s">
        <v>39</v>
      </c>
      <c r="H33" s="54">
        <v>0.05</v>
      </c>
      <c r="I33" s="1">
        <v>0.63288480657539492</v>
      </c>
      <c r="J33" s="1">
        <v>0.64516981985776467</v>
      </c>
      <c r="K33" s="1">
        <v>0.61243461860826709</v>
      </c>
      <c r="L33" s="1">
        <v>0.65711923750230128</v>
      </c>
      <c r="M33" s="1">
        <v>0.69223357101204119</v>
      </c>
      <c r="N33" s="1">
        <v>0.71021585864042036</v>
      </c>
      <c r="O33" s="1">
        <v>0.7239250714034754</v>
      </c>
      <c r="P33" s="1">
        <v>0.7239250714034754</v>
      </c>
      <c r="Q33" s="12">
        <v>0.7239250714034754</v>
      </c>
      <c r="R33" s="54">
        <v>0.05</v>
      </c>
      <c r="S33" s="54">
        <v>0.63288480657539492</v>
      </c>
      <c r="T33" s="1">
        <v>2.2097790000000002</v>
      </c>
      <c r="U33" s="1">
        <v>3.1907920000000001</v>
      </c>
      <c r="V33" s="1">
        <v>4.3873389999999999</v>
      </c>
      <c r="W33" s="1">
        <v>5.2316989999999999</v>
      </c>
      <c r="X33" s="1">
        <v>5.4983389999999996</v>
      </c>
      <c r="Y33" s="1">
        <v>5.3683519999999998</v>
      </c>
      <c r="Z33" s="1">
        <v>5.3683519999999998</v>
      </c>
      <c r="AA33" s="1">
        <v>5.3683519999999998</v>
      </c>
      <c r="AB33" s="18">
        <v>8.2456140350877199E-4</v>
      </c>
      <c r="AC33" s="17">
        <v>5.0035435102350253E-4</v>
      </c>
      <c r="AD33" s="17">
        <v>5.3025614749511345E-4</v>
      </c>
      <c r="AE33" s="17">
        <v>1.3062618860735986E-3</v>
      </c>
      <c r="AF33" s="17">
        <v>1.2534775479365434E-3</v>
      </c>
      <c r="AG33" s="17">
        <v>1.676495281921666E-3</v>
      </c>
      <c r="AH33" s="17">
        <v>3.3891351686618889E-3</v>
      </c>
      <c r="AI33" s="17">
        <v>2.8778300622941122E-3</v>
      </c>
      <c r="AJ33" s="17">
        <v>2.8778300622941122E-3</v>
      </c>
      <c r="AK33" s="16">
        <v>2.8778300622941122E-3</v>
      </c>
      <c r="AL33" s="18">
        <v>0</v>
      </c>
      <c r="AM33" s="17">
        <v>0.11723745625377451</v>
      </c>
      <c r="AN33" s="17">
        <v>0.1885942278916774</v>
      </c>
      <c r="AO33" s="17">
        <v>0.24956438170845324</v>
      </c>
      <c r="AP33" s="17">
        <v>0.27219460610741508</v>
      </c>
      <c r="AQ33" s="17">
        <v>0.28133628577080144</v>
      </c>
      <c r="AR33" s="17">
        <v>0.29173339422018851</v>
      </c>
      <c r="AS33" s="17">
        <v>0.29936268384869391</v>
      </c>
      <c r="AT33" s="17">
        <v>0.29936268384869391</v>
      </c>
      <c r="AU33" s="16">
        <v>0.29936268384869391</v>
      </c>
      <c r="AV33" s="18">
        <v>0</v>
      </c>
      <c r="AW33" s="17">
        <v>0.88172105304421322</v>
      </c>
      <c r="AX33" s="17">
        <v>0.81001379984873667</v>
      </c>
      <c r="AY33" s="17">
        <v>0.74763795674831723</v>
      </c>
      <c r="AZ33" s="17">
        <v>0.72410485094703558</v>
      </c>
      <c r="BA33" s="17">
        <v>0.7132954956691322</v>
      </c>
      <c r="BB33" s="17">
        <v>0.69983282905797728</v>
      </c>
      <c r="BC33" s="17">
        <v>0.69109038876710793</v>
      </c>
      <c r="BD33" s="17">
        <v>0.69109038876710793</v>
      </c>
      <c r="BE33" s="16">
        <v>0.69109038876710793</v>
      </c>
      <c r="BF33" s="18">
        <v>0</v>
      </c>
      <c r="BG33" s="17">
        <v>5.411363509888465E-4</v>
      </c>
      <c r="BH33" s="17">
        <v>8.6171611209077763E-4</v>
      </c>
      <c r="BI33" s="17">
        <v>1.4913996571560971E-3</v>
      </c>
      <c r="BJ33" s="17">
        <v>2.4470653976127309E-3</v>
      </c>
      <c r="BK33" s="17">
        <v>3.6917232781447521E-3</v>
      </c>
      <c r="BL33" s="17">
        <v>5.0446415531721443E-3</v>
      </c>
      <c r="BM33" s="17">
        <v>6.6690973219040829E-3</v>
      </c>
      <c r="BN33" s="17">
        <v>6.6690973219040829E-3</v>
      </c>
      <c r="BO33" s="16">
        <v>6.6690973219040829E-3</v>
      </c>
    </row>
    <row r="34" spans="1:67">
      <c r="A34" s="2" t="s">
        <v>40</v>
      </c>
      <c r="B34" t="s">
        <v>6</v>
      </c>
      <c r="C34" t="s">
        <v>2</v>
      </c>
      <c r="D34" s="27" t="s">
        <v>204</v>
      </c>
      <c r="E34" s="3" t="s">
        <v>32</v>
      </c>
      <c r="F34" s="4" t="s">
        <v>41</v>
      </c>
      <c r="G34" s="22" t="s">
        <v>41</v>
      </c>
      <c r="H34" s="11">
        <v>8.5607161915302132</v>
      </c>
      <c r="I34" s="1">
        <v>8.1496085902404936</v>
      </c>
      <c r="J34" s="1">
        <v>8.5199887451835714</v>
      </c>
      <c r="K34" s="1">
        <v>8.6601517120644722</v>
      </c>
      <c r="L34" s="1">
        <v>8.6287149114067194</v>
      </c>
      <c r="M34" s="1">
        <v>8.5911459674971109</v>
      </c>
      <c r="N34" s="1">
        <v>8.9679509386297021</v>
      </c>
      <c r="O34" s="1">
        <v>9.3578458880829505</v>
      </c>
      <c r="P34" s="1">
        <v>9.3578458880829505</v>
      </c>
      <c r="Q34" s="12">
        <v>9.3578458880829505</v>
      </c>
      <c r="R34" s="11">
        <v>0.212201</v>
      </c>
      <c r="S34" s="1">
        <v>0.20109099999999999</v>
      </c>
      <c r="T34" s="1">
        <v>0.19664699999999999</v>
      </c>
      <c r="U34" s="1">
        <v>0.18998100000000001</v>
      </c>
      <c r="V34" s="1">
        <v>0.181093</v>
      </c>
      <c r="W34" s="1">
        <v>0.179982</v>
      </c>
      <c r="X34" s="1">
        <v>0.179982</v>
      </c>
      <c r="Y34" s="1">
        <v>0.169983</v>
      </c>
      <c r="Z34" s="1">
        <v>0.169983</v>
      </c>
      <c r="AA34" s="1">
        <v>0.169983</v>
      </c>
      <c r="AB34" s="18">
        <v>0.34785917645030906</v>
      </c>
      <c r="AC34" s="17">
        <v>0.30603740782177835</v>
      </c>
      <c r="AD34" s="17">
        <v>0.24483847514597079</v>
      </c>
      <c r="AE34" s="17">
        <v>0.21770332926415675</v>
      </c>
      <c r="AF34" s="17">
        <v>0.20131822197106877</v>
      </c>
      <c r="AG34" s="17">
        <v>0.18672630968269946</v>
      </c>
      <c r="AH34" s="17">
        <v>0.18628490176646625</v>
      </c>
      <c r="AI34" s="17">
        <v>0.18786449772405955</v>
      </c>
      <c r="AJ34" s="17">
        <v>0.18786449772405955</v>
      </c>
      <c r="AK34" s="16">
        <v>0.18786449772405955</v>
      </c>
      <c r="AL34" s="18">
        <v>0.50307512235801655</v>
      </c>
      <c r="AM34" s="17">
        <v>0.52155620117247725</v>
      </c>
      <c r="AN34" s="17">
        <v>0.50015805978434114</v>
      </c>
      <c r="AO34" s="17">
        <v>0.49743943903982402</v>
      </c>
      <c r="AP34" s="17">
        <v>0.50518054913579868</v>
      </c>
      <c r="AQ34" s="17">
        <v>0.51066214178800273</v>
      </c>
      <c r="AR34" s="17">
        <v>0.49439457133840958</v>
      </c>
      <c r="AS34" s="17">
        <v>0.47790330813473014</v>
      </c>
      <c r="AT34" s="17">
        <v>0.47790330813473014</v>
      </c>
      <c r="AU34" s="16">
        <v>0.47790330813473014</v>
      </c>
      <c r="AV34" s="18">
        <v>0.15261926516353896</v>
      </c>
      <c r="AW34" s="17">
        <v>0.1724061358983113</v>
      </c>
      <c r="AX34" s="17">
        <v>0.25496969669621922</v>
      </c>
      <c r="AY34" s="17">
        <v>0.28476577956040355</v>
      </c>
      <c r="AZ34" s="17">
        <v>0.29324757796946571</v>
      </c>
      <c r="BA34" s="17">
        <v>0.30200681654540107</v>
      </c>
      <c r="BB34" s="17">
        <v>0.31826685438836372</v>
      </c>
      <c r="BC34" s="17">
        <v>0.33274948788571407</v>
      </c>
      <c r="BD34" s="17">
        <v>0.33274948788571407</v>
      </c>
      <c r="BE34" s="16">
        <v>0.33274948788571407</v>
      </c>
      <c r="BF34" s="18">
        <v>0</v>
      </c>
      <c r="BG34" s="17">
        <v>2.5510743308088409E-7</v>
      </c>
      <c r="BH34" s="17">
        <v>3.3768373468839329E-5</v>
      </c>
      <c r="BI34" s="17">
        <v>9.1452135615654141E-5</v>
      </c>
      <c r="BJ34" s="17">
        <v>2.5365092366680836E-4</v>
      </c>
      <c r="BK34" s="17">
        <v>6.0473198389677596E-4</v>
      </c>
      <c r="BL34" s="17">
        <v>1.0536725067604124E-3</v>
      </c>
      <c r="BM34" s="17">
        <v>1.4827062554962763E-3</v>
      </c>
      <c r="BN34" s="17">
        <v>1.4827062554962763E-3</v>
      </c>
      <c r="BO34" s="16">
        <v>1.4827062554962763E-3</v>
      </c>
    </row>
    <row r="35" spans="1:67">
      <c r="A35" s="2" t="s">
        <v>42</v>
      </c>
      <c r="B35" t="s">
        <v>7</v>
      </c>
      <c r="C35" t="s">
        <v>2</v>
      </c>
      <c r="D35" s="27" t="s">
        <v>204</v>
      </c>
      <c r="E35" s="3" t="s">
        <v>32</v>
      </c>
      <c r="F35" s="4" t="s">
        <v>43</v>
      </c>
      <c r="G35" s="22" t="s">
        <v>43</v>
      </c>
      <c r="H35" s="11">
        <v>88.982165286745314</v>
      </c>
      <c r="I35" s="1">
        <v>78.159621446154517</v>
      </c>
      <c r="J35" s="1">
        <v>79.060882071103563</v>
      </c>
      <c r="K35" s="1">
        <v>76.790628159152831</v>
      </c>
      <c r="L35" s="1">
        <v>77.793933192099814</v>
      </c>
      <c r="M35" s="1">
        <v>78.679078876561718</v>
      </c>
      <c r="N35" s="1">
        <v>78.108841926907999</v>
      </c>
      <c r="O35" s="1">
        <v>77.36975996346483</v>
      </c>
      <c r="P35" s="1">
        <v>77.36975996346483</v>
      </c>
      <c r="Q35" s="12">
        <v>77.36975996346483</v>
      </c>
      <c r="R35" s="11">
        <v>11.942139000000001</v>
      </c>
      <c r="S35" s="1">
        <v>10.993345</v>
      </c>
      <c r="T35" s="1">
        <v>9.1868590000000001</v>
      </c>
      <c r="U35" s="1">
        <v>6.8993099999999998</v>
      </c>
      <c r="V35" s="1">
        <v>4.887289</v>
      </c>
      <c r="W35" s="1">
        <v>3.0641379999999998</v>
      </c>
      <c r="X35" s="1">
        <v>2.840827</v>
      </c>
      <c r="Y35" s="1">
        <v>2.6219600000000001</v>
      </c>
      <c r="Z35" s="1">
        <v>2.6219600000000001</v>
      </c>
      <c r="AA35" s="1">
        <v>2.6219600000000001</v>
      </c>
      <c r="AB35" s="18">
        <v>0.34379796918535066</v>
      </c>
      <c r="AC35" s="17">
        <v>0.37254844733472942</v>
      </c>
      <c r="AD35" s="17">
        <v>0.34483852197321807</v>
      </c>
      <c r="AE35" s="17">
        <v>0.33260036856497494</v>
      </c>
      <c r="AF35" s="17">
        <v>0.30258266484494378</v>
      </c>
      <c r="AG35" s="17">
        <v>0.27685888123526392</v>
      </c>
      <c r="AH35" s="17">
        <v>0.25980328004764008</v>
      </c>
      <c r="AI35" s="17">
        <v>0.24362497892266638</v>
      </c>
      <c r="AJ35" s="17">
        <v>0.24362497892266638</v>
      </c>
      <c r="AK35" s="16">
        <v>0.24362497892266638</v>
      </c>
      <c r="AL35" s="18">
        <v>0.4735711869190794</v>
      </c>
      <c r="AM35" s="17">
        <v>0.5322155804991815</v>
      </c>
      <c r="AN35" s="17">
        <v>0.53050798375351771</v>
      </c>
      <c r="AO35" s="17">
        <v>0.54824627726854214</v>
      </c>
      <c r="AP35" s="17">
        <v>0.53922397004008482</v>
      </c>
      <c r="AQ35" s="17">
        <v>0.52617816786906302</v>
      </c>
      <c r="AR35" s="17">
        <v>0.52377763263539845</v>
      </c>
      <c r="AS35" s="17">
        <v>0.52123377366414192</v>
      </c>
      <c r="AT35" s="17">
        <v>0.52123377366414192</v>
      </c>
      <c r="AU35" s="16">
        <v>0.52123377366414192</v>
      </c>
      <c r="AV35" s="18">
        <v>0.17946053007642748</v>
      </c>
      <c r="AW35" s="17">
        <v>9.317453502311597E-2</v>
      </c>
      <c r="AX35" s="17">
        <v>0.12028257906084316</v>
      </c>
      <c r="AY35" s="17">
        <v>0.11243142789894588</v>
      </c>
      <c r="AZ35" s="17">
        <v>0.14925692313394073</v>
      </c>
      <c r="BA35" s="17">
        <v>0.18542268730901179</v>
      </c>
      <c r="BB35" s="17">
        <v>0.20190856179622668</v>
      </c>
      <c r="BC35" s="17">
        <v>0.21911405233488127</v>
      </c>
      <c r="BD35" s="17">
        <v>0.21911405233488127</v>
      </c>
      <c r="BE35" s="16">
        <v>0.21911405233488127</v>
      </c>
      <c r="BF35" s="18">
        <v>6.8277466438011758E-4</v>
      </c>
      <c r="BG35" s="17">
        <v>2.0614371429731604E-3</v>
      </c>
      <c r="BH35" s="17">
        <v>4.3709152124211045E-3</v>
      </c>
      <c r="BI35" s="17">
        <v>6.7219262675371092E-3</v>
      </c>
      <c r="BJ35" s="17">
        <v>8.9364419810305708E-3</v>
      </c>
      <c r="BK35" s="17">
        <v>1.154026358666118E-2</v>
      </c>
      <c r="BL35" s="17">
        <v>1.4510525520734795E-2</v>
      </c>
      <c r="BM35" s="17">
        <v>1.6027195078310283E-2</v>
      </c>
      <c r="BN35" s="17">
        <v>1.6027195078310283E-2</v>
      </c>
      <c r="BO35" s="16">
        <v>1.6027195078310283E-2</v>
      </c>
    </row>
    <row r="36" spans="1:67">
      <c r="A36" s="2" t="s">
        <v>44</v>
      </c>
      <c r="B36" t="s">
        <v>8</v>
      </c>
      <c r="C36" t="s">
        <v>2</v>
      </c>
      <c r="D36" s="27" t="s">
        <v>204</v>
      </c>
      <c r="E36" s="3" t="s">
        <v>32</v>
      </c>
      <c r="F36" s="4" t="s">
        <v>45</v>
      </c>
      <c r="G36" s="22" t="s">
        <v>45</v>
      </c>
      <c r="H36" s="11">
        <v>3.0139957699805064</v>
      </c>
      <c r="I36" s="1">
        <v>3.0083274021781907</v>
      </c>
      <c r="J36" s="1">
        <v>2.8480945975981951</v>
      </c>
      <c r="K36" s="1">
        <v>3.0369078077036225</v>
      </c>
      <c r="L36" s="1">
        <v>2.9530073292979067</v>
      </c>
      <c r="M36" s="1">
        <v>2.8155890700357493</v>
      </c>
      <c r="N36" s="1">
        <v>3.0667764004517917</v>
      </c>
      <c r="O36" s="1">
        <v>3.3341694173579848</v>
      </c>
      <c r="P36" s="1">
        <v>3.3341694173579848</v>
      </c>
      <c r="Q36" s="12">
        <v>3.3341694173579848</v>
      </c>
      <c r="R36" s="11">
        <v>4.6528679999999998</v>
      </c>
      <c r="S36" s="1">
        <v>4.2884599999999997</v>
      </c>
      <c r="T36" s="1">
        <v>2.7341709999999999</v>
      </c>
      <c r="U36" s="1">
        <v>2.189781</v>
      </c>
      <c r="V36" s="1">
        <v>1.6876089999999999</v>
      </c>
      <c r="W36" s="1">
        <v>1.5376240000000001</v>
      </c>
      <c r="X36" s="1">
        <v>1.36653</v>
      </c>
      <c r="Y36" s="1">
        <v>1.0565610000000001</v>
      </c>
      <c r="Z36" s="1">
        <v>1.0565610000000001</v>
      </c>
      <c r="AA36" s="1">
        <v>1.0565610000000001</v>
      </c>
      <c r="AB36" s="18">
        <v>0.25581067113001987</v>
      </c>
      <c r="AC36" s="17">
        <v>0.21876643218921715</v>
      </c>
      <c r="AD36" s="17">
        <v>0.19647730991245196</v>
      </c>
      <c r="AE36" s="17">
        <v>0.17018955882984788</v>
      </c>
      <c r="AF36" s="17">
        <v>0.17962865570273451</v>
      </c>
      <c r="AG36" s="17">
        <v>0.17744907789551215</v>
      </c>
      <c r="AH36" s="17">
        <v>0.16349071735727025</v>
      </c>
      <c r="AI36" s="17">
        <v>0.15448835568930194</v>
      </c>
      <c r="AJ36" s="17">
        <v>0.15448835568930194</v>
      </c>
      <c r="AK36" s="16">
        <v>0.15448835568930194</v>
      </c>
      <c r="AL36" s="18">
        <v>0.43149352168175681</v>
      </c>
      <c r="AM36" s="17">
        <v>0.46648756141230863</v>
      </c>
      <c r="AN36" s="17">
        <v>0.52759567256088469</v>
      </c>
      <c r="AO36" s="17">
        <v>0.51109598660047961</v>
      </c>
      <c r="AP36" s="17">
        <v>0.53188201142853442</v>
      </c>
      <c r="AQ36" s="17">
        <v>0.56054876481622262</v>
      </c>
      <c r="AR36" s="17">
        <v>0.52111724572329277</v>
      </c>
      <c r="AS36" s="17">
        <v>0.48656925503411486</v>
      </c>
      <c r="AT36" s="17">
        <v>0.48656925503411486</v>
      </c>
      <c r="AU36" s="16">
        <v>0.48656925503411486</v>
      </c>
      <c r="AV36" s="18">
        <v>0.31469496015867698</v>
      </c>
      <c r="AW36" s="17">
        <v>0.31180829393108261</v>
      </c>
      <c r="AX36" s="17">
        <v>0.27088009805656543</v>
      </c>
      <c r="AY36" s="17">
        <v>0.31153869266002043</v>
      </c>
      <c r="AZ36" s="17">
        <v>0.27787128641023673</v>
      </c>
      <c r="BA36" s="17">
        <v>0.24683914637867038</v>
      </c>
      <c r="BB36" s="17">
        <v>0.29865616046820992</v>
      </c>
      <c r="BC36" s="17">
        <v>0.34096219617027984</v>
      </c>
      <c r="BD36" s="17">
        <v>0.34096219617027984</v>
      </c>
      <c r="BE36" s="16">
        <v>0.34096219617027984</v>
      </c>
      <c r="BF36" s="18">
        <v>0</v>
      </c>
      <c r="BG36" s="17">
        <v>2.9377124673915689E-3</v>
      </c>
      <c r="BH36" s="17">
        <v>5.0469194700979523E-3</v>
      </c>
      <c r="BI36" s="17">
        <v>7.1757619096521064E-3</v>
      </c>
      <c r="BJ36" s="17">
        <v>1.061804645849425E-2</v>
      </c>
      <c r="BK36" s="17">
        <v>1.5163010909594718E-2</v>
      </c>
      <c r="BL36" s="17">
        <v>1.6735876451227049E-2</v>
      </c>
      <c r="BM36" s="17">
        <v>1.7980193106303523E-2</v>
      </c>
      <c r="BN36" s="17">
        <v>1.7980193106303523E-2</v>
      </c>
      <c r="BO36" s="16">
        <v>1.7980193106303523E-2</v>
      </c>
    </row>
    <row r="37" spans="1:67">
      <c r="A37" s="2" t="s">
        <v>46</v>
      </c>
      <c r="B37" t="s">
        <v>10</v>
      </c>
      <c r="C37" t="s">
        <v>2</v>
      </c>
      <c r="D37" s="27" t="s">
        <v>204</v>
      </c>
      <c r="E37" s="3" t="s">
        <v>32</v>
      </c>
      <c r="F37" s="4" t="s">
        <v>47</v>
      </c>
      <c r="G37" s="22" t="s">
        <v>47</v>
      </c>
      <c r="H37" s="11">
        <v>33.09427659601365</v>
      </c>
      <c r="I37" s="1">
        <v>28.860003064680651</v>
      </c>
      <c r="J37" s="1">
        <v>27.048210594529635</v>
      </c>
      <c r="K37" s="1">
        <v>24.794440702167577</v>
      </c>
      <c r="L37" s="1">
        <v>25.0698934104777</v>
      </c>
      <c r="M37" s="1">
        <v>25.502154297810595</v>
      </c>
      <c r="N37" s="1">
        <v>25.371939838887606</v>
      </c>
      <c r="O37" s="1">
        <v>25.286489372003068</v>
      </c>
      <c r="P37" s="1">
        <v>25.286489372003068</v>
      </c>
      <c r="Q37" s="12">
        <v>25.286489372003068</v>
      </c>
      <c r="R37" s="11">
        <v>4.6662000000000002E-2</v>
      </c>
      <c r="S37" s="1">
        <v>5.2217E-2</v>
      </c>
      <c r="T37" s="1">
        <v>5.9993999999999999E-2</v>
      </c>
      <c r="U37" s="1">
        <v>6.5548999999999996E-2</v>
      </c>
      <c r="V37" s="1">
        <v>6.2216E-2</v>
      </c>
      <c r="W37" s="1">
        <v>5.6661000000000003E-2</v>
      </c>
      <c r="X37" s="1">
        <v>5.5550000000000002E-2</v>
      </c>
      <c r="Y37" s="1">
        <v>5.3328E-2</v>
      </c>
      <c r="Z37" s="1">
        <v>5.3328E-2</v>
      </c>
      <c r="AA37" s="1">
        <v>5.3328E-2</v>
      </c>
      <c r="AB37" s="18">
        <v>0.13401310204801062</v>
      </c>
      <c r="AC37" s="17">
        <v>0.12845489876148933</v>
      </c>
      <c r="AD37" s="17">
        <v>0.12257194400344096</v>
      </c>
      <c r="AE37" s="17">
        <v>0.11628176100855243</v>
      </c>
      <c r="AF37" s="17">
        <v>0.10588600572523936</v>
      </c>
      <c r="AG37" s="17">
        <v>0.10402874151583423</v>
      </c>
      <c r="AH37" s="17">
        <v>0.10705959679754228</v>
      </c>
      <c r="AI37" s="17">
        <v>0.10682460734293846</v>
      </c>
      <c r="AJ37" s="17">
        <v>0.10682460734293846</v>
      </c>
      <c r="AK37" s="16">
        <v>0.10682460734293846</v>
      </c>
      <c r="AL37" s="18">
        <v>0.58468011912063256</v>
      </c>
      <c r="AM37" s="17">
        <v>0.59362792107150053</v>
      </c>
      <c r="AN37" s="17">
        <v>0.6068029519225161</v>
      </c>
      <c r="AO37" s="17">
        <v>0.64447936666774963</v>
      </c>
      <c r="AP37" s="17">
        <v>0.61395785934056324</v>
      </c>
      <c r="AQ37" s="17">
        <v>0.57732531254390196</v>
      </c>
      <c r="AR37" s="17">
        <v>0.55387648055463568</v>
      </c>
      <c r="AS37" s="17">
        <v>0.53298746212029735</v>
      </c>
      <c r="AT37" s="17">
        <v>0.53298746212029735</v>
      </c>
      <c r="AU37" s="16">
        <v>0.53298746212029735</v>
      </c>
      <c r="AV37" s="18">
        <v>0.28291862800719175</v>
      </c>
      <c r="AW37" s="17">
        <v>0.27648034424930773</v>
      </c>
      <c r="AX37" s="17">
        <v>0.26781625344239451</v>
      </c>
      <c r="AY37" s="17">
        <v>0.23444835153425142</v>
      </c>
      <c r="AZ37" s="17">
        <v>0.27337210009940466</v>
      </c>
      <c r="BA37" s="17">
        <v>0.30953475458431351</v>
      </c>
      <c r="BB37" s="17">
        <v>0.32806681247553038</v>
      </c>
      <c r="BC37" s="17">
        <v>0.34617615983804084</v>
      </c>
      <c r="BD37" s="17">
        <v>0.34617615983804084</v>
      </c>
      <c r="BE37" s="16">
        <v>0.34617615983804084</v>
      </c>
      <c r="BF37" s="18">
        <v>4.9490764865390528E-5</v>
      </c>
      <c r="BG37" s="17">
        <v>1.4368359177024507E-3</v>
      </c>
      <c r="BH37" s="17">
        <v>2.8088506316483997E-3</v>
      </c>
      <c r="BI37" s="17">
        <v>4.7905207894465432E-3</v>
      </c>
      <c r="BJ37" s="17">
        <v>6.7840348347926443E-3</v>
      </c>
      <c r="BK37" s="17">
        <v>9.1111913559503727E-3</v>
      </c>
      <c r="BL37" s="17">
        <v>1.0997110172291547E-2</v>
      </c>
      <c r="BM37" s="17">
        <v>1.4011770698723293E-2</v>
      </c>
      <c r="BN37" s="17">
        <v>1.4011770698723293E-2</v>
      </c>
      <c r="BO37" s="16">
        <v>1.4011770698723293E-2</v>
      </c>
    </row>
    <row r="38" spans="1:67">
      <c r="A38" s="6" t="s">
        <v>48</v>
      </c>
      <c r="B38" t="s">
        <v>9</v>
      </c>
      <c r="C38" t="s">
        <v>2</v>
      </c>
      <c r="D38" s="27" t="s">
        <v>204</v>
      </c>
      <c r="E38" s="3" t="s">
        <v>32</v>
      </c>
      <c r="F38" s="7" t="s">
        <v>49</v>
      </c>
      <c r="G38" s="22" t="s">
        <v>49</v>
      </c>
      <c r="H38" s="11">
        <v>0.46642345027290444</v>
      </c>
      <c r="I38" s="1">
        <v>0.97230746789477662</v>
      </c>
      <c r="J38" s="1">
        <v>0.90985702208410679</v>
      </c>
      <c r="K38" s="1">
        <v>0.84302316107077357</v>
      </c>
      <c r="L38" s="1">
        <v>0.8898965677980597</v>
      </c>
      <c r="M38" s="1">
        <v>0.93753674455014357</v>
      </c>
      <c r="N38" s="1">
        <v>0.90512125306168556</v>
      </c>
      <c r="O38" s="1">
        <v>0.87007937894138421</v>
      </c>
      <c r="P38" s="1">
        <v>0.87007937894138421</v>
      </c>
      <c r="Q38" s="12">
        <v>0.87007937894138421</v>
      </c>
      <c r="R38" s="1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8">
        <v>0.15707810625266469</v>
      </c>
      <c r="AC38" s="17">
        <v>7.703234345117993E-2</v>
      </c>
      <c r="AD38" s="17">
        <v>8.4464784386615838E-2</v>
      </c>
      <c r="AE38" s="17">
        <v>8.9690778379959812E-2</v>
      </c>
      <c r="AF38" s="17">
        <v>8.1975819033110617E-2</v>
      </c>
      <c r="AG38" s="17">
        <v>7.5961467196508037E-2</v>
      </c>
      <c r="AH38" s="17">
        <v>7.149958003391807E-2</v>
      </c>
      <c r="AI38" s="17">
        <v>6.500415168859533E-2</v>
      </c>
      <c r="AJ38" s="17">
        <v>6.500415168859533E-2</v>
      </c>
      <c r="AK38" s="16">
        <v>6.500415168859533E-2</v>
      </c>
      <c r="AL38" s="18">
        <v>0.45044081660481278</v>
      </c>
      <c r="AM38" s="17">
        <v>0.23103274612540048</v>
      </c>
      <c r="AN38" s="17">
        <v>0.25813665099096461</v>
      </c>
      <c r="AO38" s="17">
        <v>0.2897849308324561</v>
      </c>
      <c r="AP38" s="17">
        <v>0.28440708822252692</v>
      </c>
      <c r="AQ38" s="17">
        <v>0.27723089809021256</v>
      </c>
      <c r="AR38" s="17">
        <v>0.29542582624216013</v>
      </c>
      <c r="AS38" s="17">
        <v>0.31514732031744275</v>
      </c>
      <c r="AT38" s="17">
        <v>0.31514732031744275</v>
      </c>
      <c r="AU38" s="16">
        <v>0.31514732031744275</v>
      </c>
      <c r="AV38" s="18">
        <v>0.39609198162284054</v>
      </c>
      <c r="AW38" s="17">
        <v>0.68446622054439721</v>
      </c>
      <c r="AX38" s="17">
        <v>0.64468152082418917</v>
      </c>
      <c r="AY38" s="17">
        <v>0.60028495139465587</v>
      </c>
      <c r="AZ38" s="17">
        <v>0.60799655603009961</v>
      </c>
      <c r="BA38" s="17">
        <v>0.61443349604064945</v>
      </c>
      <c r="BB38" s="17">
        <v>0.59504583447374237</v>
      </c>
      <c r="BC38" s="17">
        <v>0.57595122372077967</v>
      </c>
      <c r="BD38" s="17">
        <v>0.57595122372077967</v>
      </c>
      <c r="BE38" s="16">
        <v>0.57595122372077967</v>
      </c>
      <c r="BF38" s="18">
        <v>0</v>
      </c>
      <c r="BG38" s="17">
        <v>7.46868987902247E-3</v>
      </c>
      <c r="BH38" s="17">
        <v>1.271704379823038E-2</v>
      </c>
      <c r="BI38" s="17">
        <v>2.023933939292815E-2</v>
      </c>
      <c r="BJ38" s="17">
        <v>2.5620536714262922E-2</v>
      </c>
      <c r="BK38" s="17">
        <v>3.2374138672630025E-2</v>
      </c>
      <c r="BL38" s="17">
        <v>3.8028759250179359E-2</v>
      </c>
      <c r="BM38" s="17">
        <v>4.3897304273182274E-2</v>
      </c>
      <c r="BN38" s="17">
        <v>4.3897304273182274E-2</v>
      </c>
      <c r="BO38" s="16">
        <v>4.3897304273182274E-2</v>
      </c>
    </row>
    <row r="39" spans="1:67">
      <c r="A39" s="2" t="s">
        <v>50</v>
      </c>
      <c r="B39" t="s">
        <v>11</v>
      </c>
      <c r="C39" t="s">
        <v>2</v>
      </c>
      <c r="D39" s="27" t="s">
        <v>204</v>
      </c>
      <c r="E39" s="3" t="s">
        <v>32</v>
      </c>
      <c r="F39" s="4" t="s">
        <v>51</v>
      </c>
      <c r="G39" s="22" t="s">
        <v>51</v>
      </c>
      <c r="H39" s="11">
        <v>3.1790037621832354</v>
      </c>
      <c r="I39" s="1">
        <v>3.2108596133634939</v>
      </c>
      <c r="J39" s="1">
        <v>3.4887863261207079</v>
      </c>
      <c r="K39" s="1">
        <v>3.4611885774436311</v>
      </c>
      <c r="L39" s="1">
        <v>3.5418721514136058</v>
      </c>
      <c r="M39" s="1">
        <v>3.6063524147279309</v>
      </c>
      <c r="N39" s="1">
        <v>3.4276988084562174</v>
      </c>
      <c r="O39" s="1">
        <v>3.2292129673897665</v>
      </c>
      <c r="P39" s="1">
        <v>3.2292129673897665</v>
      </c>
      <c r="Q39" s="12">
        <v>3.2292129673897665</v>
      </c>
      <c r="R39" s="1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8">
        <v>9.5569496673081483E-3</v>
      </c>
      <c r="AC39" s="17">
        <v>7.1170207164637919E-3</v>
      </c>
      <c r="AD39" s="17">
        <v>4.4528630495328158E-3</v>
      </c>
      <c r="AE39" s="17">
        <v>2.7421875051909139E-3</v>
      </c>
      <c r="AF39" s="17">
        <v>1.5798464190341932E-3</v>
      </c>
      <c r="AG39" s="17">
        <v>8.5010812064951742E-4</v>
      </c>
      <c r="AH39" s="17">
        <v>6.7433098353613817E-4</v>
      </c>
      <c r="AI39" s="17">
        <v>5.3893964094902692E-4</v>
      </c>
      <c r="AJ39" s="17">
        <v>5.3893964094902692E-4</v>
      </c>
      <c r="AK39" s="16">
        <v>5.3893964094902692E-4</v>
      </c>
      <c r="AL39" s="18">
        <v>0.48169244826923702</v>
      </c>
      <c r="AM39" s="17">
        <v>0.53913361114914682</v>
      </c>
      <c r="AN39" s="17">
        <v>0.56984106542169433</v>
      </c>
      <c r="AO39" s="17">
        <v>0.64400674134205749</v>
      </c>
      <c r="AP39" s="17">
        <v>0.69726881026879739</v>
      </c>
      <c r="AQ39" s="17">
        <v>0.74548620304807223</v>
      </c>
      <c r="AR39" s="17">
        <v>0.84405449348158579</v>
      </c>
      <c r="AS39" s="17">
        <v>0.95454070890198772</v>
      </c>
      <c r="AT39" s="17">
        <v>0.95454070890198772</v>
      </c>
      <c r="AU39" s="16">
        <v>0.95454070890198772</v>
      </c>
      <c r="AV39" s="18">
        <v>0.5087213531342003</v>
      </c>
      <c r="AW39" s="17">
        <v>0.45056744501913559</v>
      </c>
      <c r="AX39" s="17">
        <v>0.42074913787652579</v>
      </c>
      <c r="AY39" s="17">
        <v>0.34470653192438655</v>
      </c>
      <c r="AZ39" s="17">
        <v>0.2894690171396494</v>
      </c>
      <c r="BA39" s="17">
        <v>0.23775551902233469</v>
      </c>
      <c r="BB39" s="17">
        <v>0.13522027997920852</v>
      </c>
      <c r="BC39" s="17">
        <v>2.1540417336684586E-2</v>
      </c>
      <c r="BD39" s="17">
        <v>2.1540417336684586E-2</v>
      </c>
      <c r="BE39" s="16">
        <v>2.1540417336684586E-2</v>
      </c>
      <c r="BF39" s="18">
        <v>0</v>
      </c>
      <c r="BG39" s="17">
        <v>3.1819231152538968E-3</v>
      </c>
      <c r="BH39" s="17">
        <v>4.9569336522471306E-3</v>
      </c>
      <c r="BI39" s="17">
        <v>8.5445392283652541E-3</v>
      </c>
      <c r="BJ39" s="17">
        <v>1.1682326172519025E-2</v>
      </c>
      <c r="BK39" s="17">
        <v>1.5908169808943672E-2</v>
      </c>
      <c r="BL39" s="17">
        <v>2.0050895555669707E-2</v>
      </c>
      <c r="BM39" s="17">
        <v>2.3379934120378781E-2</v>
      </c>
      <c r="BN39" s="17">
        <v>2.3379934120378781E-2</v>
      </c>
      <c r="BO39" s="16">
        <v>2.3379934120378781E-2</v>
      </c>
    </row>
    <row r="40" spans="1:67">
      <c r="A40" s="2" t="s">
        <v>52</v>
      </c>
      <c r="B40" t="s">
        <v>12</v>
      </c>
      <c r="C40" t="s">
        <v>2</v>
      </c>
      <c r="D40" s="27" t="s">
        <v>204</v>
      </c>
      <c r="E40" s="3" t="s">
        <v>32</v>
      </c>
      <c r="F40" s="4" t="s">
        <v>53</v>
      </c>
      <c r="G40" s="22" t="s">
        <v>53</v>
      </c>
      <c r="H40" s="11">
        <v>47.958866510428848</v>
      </c>
      <c r="I40" s="1">
        <v>40.743071766526789</v>
      </c>
      <c r="J40" s="1">
        <v>39.941225668111663</v>
      </c>
      <c r="K40" s="1">
        <v>39.770868465378435</v>
      </c>
      <c r="L40" s="1">
        <v>39.392348499722097</v>
      </c>
      <c r="M40" s="1">
        <v>39.285351755170886</v>
      </c>
      <c r="N40" s="1">
        <v>39.346113760965892</v>
      </c>
      <c r="O40" s="1">
        <v>39.677586187126288</v>
      </c>
      <c r="P40" s="1">
        <v>39.677586187126288</v>
      </c>
      <c r="Q40" s="12">
        <v>39.677586187126288</v>
      </c>
      <c r="R40" s="11">
        <v>0.33774399999999999</v>
      </c>
      <c r="S40" s="1">
        <v>0.32663399999999998</v>
      </c>
      <c r="T40" s="1">
        <v>0.31774600000000003</v>
      </c>
      <c r="U40" s="1">
        <v>0.30663600000000002</v>
      </c>
      <c r="V40" s="1">
        <v>0.29774800000000001</v>
      </c>
      <c r="W40" s="1">
        <v>0.33663300000000002</v>
      </c>
      <c r="X40" s="1">
        <v>0.32774500000000001</v>
      </c>
      <c r="Y40" s="1">
        <v>0.31774600000000003</v>
      </c>
      <c r="Z40" s="1">
        <v>0.31774600000000003</v>
      </c>
      <c r="AA40" s="1">
        <v>0.31774600000000003</v>
      </c>
      <c r="AB40" s="18">
        <v>0.39572698282459756</v>
      </c>
      <c r="AC40" s="17">
        <v>0.43363652872735831</v>
      </c>
      <c r="AD40" s="17">
        <v>0.41551266417368116</v>
      </c>
      <c r="AE40" s="17">
        <v>0.39013976730048788</v>
      </c>
      <c r="AF40" s="17">
        <v>0.37186197890105505</v>
      </c>
      <c r="AG40" s="17">
        <v>0.35234656566637151</v>
      </c>
      <c r="AH40" s="17">
        <v>0.33534444995893986</v>
      </c>
      <c r="AI40" s="17">
        <v>0.32079435361833836</v>
      </c>
      <c r="AJ40" s="17">
        <v>0.32079435361833836</v>
      </c>
      <c r="AK40" s="16">
        <v>0.32079435361833836</v>
      </c>
      <c r="AL40" s="18">
        <v>0.50299406835603411</v>
      </c>
      <c r="AM40" s="17">
        <v>0.5628703057659793</v>
      </c>
      <c r="AN40" s="17">
        <v>0.54964478278438222</v>
      </c>
      <c r="AO40" s="17">
        <v>0.53381124716442063</v>
      </c>
      <c r="AP40" s="17">
        <v>0.52908489676479364</v>
      </c>
      <c r="AQ40" s="17">
        <v>0.52465552437462748</v>
      </c>
      <c r="AR40" s="17">
        <v>0.51931707213525868</v>
      </c>
      <c r="AS40" s="17">
        <v>0.51306156824254145</v>
      </c>
      <c r="AT40" s="17">
        <v>0.51306156824254145</v>
      </c>
      <c r="AU40" s="16">
        <v>0.51306156824254145</v>
      </c>
      <c r="AV40" s="18">
        <v>0.10620191754609287</v>
      </c>
      <c r="AW40" s="17">
        <v>1.7367310345180601E-3</v>
      </c>
      <c r="AX40" s="17">
        <v>3.15505536457929E-2</v>
      </c>
      <c r="AY40" s="17">
        <v>7.076650206607521E-2</v>
      </c>
      <c r="AZ40" s="17">
        <v>9.117465988610228E-2</v>
      </c>
      <c r="BA40" s="17">
        <v>0.11120487694638273</v>
      </c>
      <c r="BB40" s="17">
        <v>0.13078449043641918</v>
      </c>
      <c r="BC40" s="17">
        <v>0.14927823840138837</v>
      </c>
      <c r="BD40" s="17">
        <v>0.14927823840138837</v>
      </c>
      <c r="BE40" s="16">
        <v>0.14927823840138837</v>
      </c>
      <c r="BF40" s="18">
        <v>0</v>
      </c>
      <c r="BG40" s="17">
        <v>1.7564344721441799E-3</v>
      </c>
      <c r="BH40" s="17">
        <v>3.2919993961436416E-3</v>
      </c>
      <c r="BI40" s="17">
        <v>5.2824834690164135E-3</v>
      </c>
      <c r="BJ40" s="17">
        <v>7.8784644480488376E-3</v>
      </c>
      <c r="BK40" s="17">
        <v>1.1793033012618078E-2</v>
      </c>
      <c r="BL40" s="17">
        <v>1.4553987469382376E-2</v>
      </c>
      <c r="BM40" s="17">
        <v>1.6865839737731828E-2</v>
      </c>
      <c r="BN40" s="17">
        <v>1.6865839737731828E-2</v>
      </c>
      <c r="BO40" s="16">
        <v>1.6865839737731828E-2</v>
      </c>
    </row>
    <row r="41" spans="1:67">
      <c r="A41" s="2" t="s">
        <v>54</v>
      </c>
      <c r="B41" t="s">
        <v>13</v>
      </c>
      <c r="C41" t="s">
        <v>2</v>
      </c>
      <c r="D41" s="27" t="s">
        <v>204</v>
      </c>
      <c r="E41" s="3" t="s">
        <v>32</v>
      </c>
      <c r="F41" s="4" t="s">
        <v>55</v>
      </c>
      <c r="G41" s="22" t="s">
        <v>55</v>
      </c>
      <c r="H41" s="11">
        <v>69.368285689226312</v>
      </c>
      <c r="I41" s="1">
        <v>73.211486117913338</v>
      </c>
      <c r="J41" s="1">
        <v>72.462832052831175</v>
      </c>
      <c r="K41" s="1">
        <v>65.620198054023291</v>
      </c>
      <c r="L41" s="1">
        <v>65.372548092472698</v>
      </c>
      <c r="M41" s="1">
        <v>65.461272359886337</v>
      </c>
      <c r="N41" s="1">
        <v>66.458913977482226</v>
      </c>
      <c r="O41" s="1">
        <v>67.552313770245206</v>
      </c>
      <c r="P41" s="1">
        <v>67.552313770245206</v>
      </c>
      <c r="Q41" s="12">
        <v>67.552313770245206</v>
      </c>
      <c r="R41" s="11">
        <v>38.048417000000001</v>
      </c>
      <c r="S41" s="1">
        <v>29.795909000000002</v>
      </c>
      <c r="T41" s="1">
        <v>25.261918000000001</v>
      </c>
      <c r="U41" s="1">
        <v>17.875990000000002</v>
      </c>
      <c r="V41" s="1">
        <v>13.746403000000001</v>
      </c>
      <c r="W41" s="1">
        <v>9.5179369999999999</v>
      </c>
      <c r="X41" s="1">
        <v>6.7482139999999999</v>
      </c>
      <c r="Y41" s="1">
        <v>2.4142030000000001</v>
      </c>
      <c r="Z41" s="1">
        <v>2.4142030000000001</v>
      </c>
      <c r="AA41" s="1">
        <v>2.4142030000000001</v>
      </c>
      <c r="AB41" s="18">
        <v>0.47182798191446956</v>
      </c>
      <c r="AC41" s="17">
        <v>0.41662753578728934</v>
      </c>
      <c r="AD41" s="17">
        <v>0.39164752180538609</v>
      </c>
      <c r="AE41" s="17">
        <v>0.40272625044552407</v>
      </c>
      <c r="AF41" s="17">
        <v>0.38121444515013975</v>
      </c>
      <c r="AG41" s="17">
        <v>0.36216198304532127</v>
      </c>
      <c r="AH41" s="17">
        <v>0.34673556817454659</v>
      </c>
      <c r="AI41" s="17">
        <v>0.33484411524043645</v>
      </c>
      <c r="AJ41" s="17">
        <v>0.33484411524043645</v>
      </c>
      <c r="AK41" s="16">
        <v>0.33484411524043645</v>
      </c>
      <c r="AL41" s="18">
        <v>0.22860468006028151</v>
      </c>
      <c r="AM41" s="17">
        <v>0.19063372178837526</v>
      </c>
      <c r="AN41" s="17">
        <v>0.18591193278138007</v>
      </c>
      <c r="AO41" s="17">
        <v>0.20410329531852933</v>
      </c>
      <c r="AP41" s="17">
        <v>0.2064668814314021</v>
      </c>
      <c r="AQ41" s="17">
        <v>0.20835316861852299</v>
      </c>
      <c r="AR41" s="17">
        <v>0.20640335905138915</v>
      </c>
      <c r="AS41" s="17">
        <v>0.2021472940923629</v>
      </c>
      <c r="AT41" s="17">
        <v>0.2021472940923629</v>
      </c>
      <c r="AU41" s="16">
        <v>0.2021472940923629</v>
      </c>
      <c r="AV41" s="18">
        <v>0.30152436177940556</v>
      </c>
      <c r="AW41" s="17">
        <v>0.39230054099276668</v>
      </c>
      <c r="AX41" s="17">
        <v>0.42160424144177716</v>
      </c>
      <c r="AY41" s="17">
        <v>0.3915499881299021</v>
      </c>
      <c r="AZ41" s="17">
        <v>0.41005098595801676</v>
      </c>
      <c r="BA41" s="17">
        <v>0.42648984390633388</v>
      </c>
      <c r="BB41" s="17">
        <v>0.44296195975590147</v>
      </c>
      <c r="BC41" s="17">
        <v>0.45829627438146164</v>
      </c>
      <c r="BD41" s="17">
        <v>0.45829627438146164</v>
      </c>
      <c r="BE41" s="16">
        <v>0.45829627438146164</v>
      </c>
      <c r="BF41" s="18">
        <v>4.5412679663948597E-6</v>
      </c>
      <c r="BG41" s="17">
        <v>4.3820143156861547E-4</v>
      </c>
      <c r="BH41" s="17">
        <v>8.3630397145678138E-4</v>
      </c>
      <c r="BI41" s="17">
        <v>1.6204661060444381E-3</v>
      </c>
      <c r="BJ41" s="17">
        <v>2.2676874604414731E-3</v>
      </c>
      <c r="BK41" s="17">
        <v>2.9950044298217879E-3</v>
      </c>
      <c r="BL41" s="17">
        <v>3.8991130181628459E-3</v>
      </c>
      <c r="BM41" s="17">
        <v>4.7123162857389744E-3</v>
      </c>
      <c r="BN41" s="17">
        <v>4.7123162857389744E-3</v>
      </c>
      <c r="BO41" s="16">
        <v>4.7123162857389744E-3</v>
      </c>
    </row>
    <row r="42" spans="1:67">
      <c r="A42" s="2" t="s">
        <v>56</v>
      </c>
      <c r="B42" t="s">
        <v>14</v>
      </c>
      <c r="C42" t="s">
        <v>2</v>
      </c>
      <c r="D42" s="27" t="s">
        <v>204</v>
      </c>
      <c r="E42" s="3" t="s">
        <v>32</v>
      </c>
      <c r="F42" s="4" t="s">
        <v>57</v>
      </c>
      <c r="G42" s="22" t="s">
        <v>57</v>
      </c>
      <c r="H42" s="11">
        <v>2.8893523781871338</v>
      </c>
      <c r="I42" s="1">
        <v>4.2826762069131092</v>
      </c>
      <c r="J42" s="1">
        <v>3.7922826786412567</v>
      </c>
      <c r="K42" s="1">
        <v>3.7169986598370466</v>
      </c>
      <c r="L42" s="1">
        <v>3.9173966194384389</v>
      </c>
      <c r="M42" s="1">
        <v>4.050214559536415</v>
      </c>
      <c r="N42" s="1">
        <v>4.1190394217926807</v>
      </c>
      <c r="O42" s="1">
        <v>4.1146683574232377</v>
      </c>
      <c r="P42" s="1">
        <v>4.1146683574232377</v>
      </c>
      <c r="Q42" s="12">
        <v>4.1146683574232377</v>
      </c>
      <c r="R42" s="1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8">
        <v>0.16706196199434956</v>
      </c>
      <c r="AC42" s="17">
        <v>0.12826297048633484</v>
      </c>
      <c r="AD42" s="17">
        <v>0.16958864216468852</v>
      </c>
      <c r="AE42" s="17">
        <v>0.18923374564202952</v>
      </c>
      <c r="AF42" s="17">
        <v>0.19215948381264777</v>
      </c>
      <c r="AG42" s="17">
        <v>0.19826629943365082</v>
      </c>
      <c r="AH42" s="17">
        <v>0.20101561147715805</v>
      </c>
      <c r="AI42" s="17">
        <v>0.19602675541617953</v>
      </c>
      <c r="AJ42" s="17">
        <v>0.19602675541617953</v>
      </c>
      <c r="AK42" s="16">
        <v>0.19602675541617953</v>
      </c>
      <c r="AL42" s="18">
        <v>0.32138215585127494</v>
      </c>
      <c r="AM42" s="17">
        <v>0.36423528081791351</v>
      </c>
      <c r="AN42" s="17">
        <v>0.51445434284776059</v>
      </c>
      <c r="AO42" s="17">
        <v>0.58651875438950596</v>
      </c>
      <c r="AP42" s="17">
        <v>0.5994842228457079</v>
      </c>
      <c r="AQ42" s="17">
        <v>0.60418587728404116</v>
      </c>
      <c r="AR42" s="17">
        <v>0.60211134596800819</v>
      </c>
      <c r="AS42" s="17">
        <v>0.60434260391843875</v>
      </c>
      <c r="AT42" s="17">
        <v>0.60434260391843875</v>
      </c>
      <c r="AU42" s="16">
        <v>0.60434260391843875</v>
      </c>
      <c r="AV42" s="18">
        <v>0.5165922198803734</v>
      </c>
      <c r="AW42" s="17">
        <v>0.50519712629575564</v>
      </c>
      <c r="AX42" s="17">
        <v>0.31166983009959209</v>
      </c>
      <c r="AY42" s="17">
        <v>0.21769500021296112</v>
      </c>
      <c r="AZ42" s="17">
        <v>0.20033115175665617</v>
      </c>
      <c r="BA42" s="17">
        <v>0.18773848103536001</v>
      </c>
      <c r="BB42" s="17">
        <v>0.18593886840036833</v>
      </c>
      <c r="BC42" s="17">
        <v>0.18747511626372959</v>
      </c>
      <c r="BD42" s="17">
        <v>0.18747511626372959</v>
      </c>
      <c r="BE42" s="16">
        <v>0.18747511626372959</v>
      </c>
      <c r="BF42" s="18">
        <v>0</v>
      </c>
      <c r="BG42" s="17">
        <v>2.30462239999614E-3</v>
      </c>
      <c r="BH42" s="17">
        <v>4.2871848879587685E-3</v>
      </c>
      <c r="BI42" s="17">
        <v>6.5524997555033672E-3</v>
      </c>
      <c r="BJ42" s="17">
        <v>8.0251415849882518E-3</v>
      </c>
      <c r="BK42" s="17">
        <v>9.8093422469478775E-3</v>
      </c>
      <c r="BL42" s="17">
        <v>1.0934174154465466E-2</v>
      </c>
      <c r="BM42" s="17">
        <v>1.2155524401652124E-2</v>
      </c>
      <c r="BN42" s="17">
        <v>1.2155524401652124E-2</v>
      </c>
      <c r="BO42" s="16">
        <v>1.2155524401652124E-2</v>
      </c>
    </row>
    <row r="43" spans="1:67">
      <c r="A43" s="2" t="s">
        <v>58</v>
      </c>
      <c r="B43" t="s">
        <v>15</v>
      </c>
      <c r="C43" t="s">
        <v>2</v>
      </c>
      <c r="D43" s="27" t="s">
        <v>204</v>
      </c>
      <c r="E43" s="3" t="s">
        <v>32</v>
      </c>
      <c r="F43" s="4" t="s">
        <v>59</v>
      </c>
      <c r="G43" s="22" t="s">
        <v>59</v>
      </c>
      <c r="H43" s="11">
        <v>2.0334945526315789</v>
      </c>
      <c r="I43" s="1">
        <v>2.7979746295647892</v>
      </c>
      <c r="J43" s="1">
        <v>3.0050560751068045</v>
      </c>
      <c r="K43" s="1">
        <v>2.6733994173201578</v>
      </c>
      <c r="L43" s="1">
        <v>2.7792853110881843</v>
      </c>
      <c r="M43" s="1">
        <v>2.9091060943892479</v>
      </c>
      <c r="N43" s="1">
        <v>2.9463719867224616</v>
      </c>
      <c r="O43" s="1">
        <v>2.9894360898334451</v>
      </c>
      <c r="P43" s="1">
        <v>2.9894360898334451</v>
      </c>
      <c r="Q43" s="12">
        <v>2.9894360898334451</v>
      </c>
      <c r="R43" s="11">
        <v>1.5898410000000001</v>
      </c>
      <c r="S43" s="1">
        <v>1.7053849999999999</v>
      </c>
      <c r="T43" s="1">
        <v>1.518737</v>
      </c>
      <c r="U43" s="1">
        <v>1.287649</v>
      </c>
      <c r="V43" s="1">
        <v>1.204324</v>
      </c>
      <c r="W43" s="1">
        <v>1.139886</v>
      </c>
      <c r="X43" s="1">
        <v>1.0243420000000001</v>
      </c>
      <c r="Y43" s="1">
        <v>0.95101599999999997</v>
      </c>
      <c r="Z43" s="1">
        <v>0.95101599999999997</v>
      </c>
      <c r="AA43" s="1">
        <v>0.95101599999999997</v>
      </c>
      <c r="AB43" s="18">
        <v>0.25484260676328857</v>
      </c>
      <c r="AC43" s="17">
        <v>0.13934296117477027</v>
      </c>
      <c r="AD43" s="17">
        <v>0.10643465455192554</v>
      </c>
      <c r="AE43" s="17">
        <v>9.194056752488898E-2</v>
      </c>
      <c r="AF43" s="17">
        <v>6.3579073821581317E-2</v>
      </c>
      <c r="AG43" s="17">
        <v>4.3376199017166751E-2</v>
      </c>
      <c r="AH43" s="17">
        <v>3.4037697802647614E-2</v>
      </c>
      <c r="AI43" s="17">
        <v>2.6503854428205142E-2</v>
      </c>
      <c r="AJ43" s="17">
        <v>2.6503854428205142E-2</v>
      </c>
      <c r="AK43" s="16">
        <v>2.6503854428205142E-2</v>
      </c>
      <c r="AL43" s="18">
        <v>0.46613033645619617</v>
      </c>
      <c r="AM43" s="17">
        <v>0.35725458150646572</v>
      </c>
      <c r="AN43" s="17">
        <v>0.34705206065365923</v>
      </c>
      <c r="AO43" s="17">
        <v>0.39688162850336262</v>
      </c>
      <c r="AP43" s="17">
        <v>0.38007925716616398</v>
      </c>
      <c r="AQ43" s="17">
        <v>0.36043229791308762</v>
      </c>
      <c r="AR43" s="17">
        <v>0.35151860810656083</v>
      </c>
      <c r="AS43" s="17">
        <v>0.34281704780294481</v>
      </c>
      <c r="AT43" s="17">
        <v>0.34281704780294481</v>
      </c>
      <c r="AU43" s="16">
        <v>0.34281704780294481</v>
      </c>
      <c r="AV43" s="18">
        <v>0.27920564486390442</v>
      </c>
      <c r="AW43" s="17">
        <v>0.49908129161246439</v>
      </c>
      <c r="AX43" s="17">
        <v>0.53839753472759788</v>
      </c>
      <c r="AY43" s="17">
        <v>0.49393676896042171</v>
      </c>
      <c r="AZ43" s="17">
        <v>0.53118791769053408</v>
      </c>
      <c r="BA43" s="17">
        <v>0.56105045015228716</v>
      </c>
      <c r="BB43" s="17">
        <v>0.57593327087595914</v>
      </c>
      <c r="BC43" s="17">
        <v>0.58929911004086133</v>
      </c>
      <c r="BD43" s="17">
        <v>0.58929911004086133</v>
      </c>
      <c r="BE43" s="16">
        <v>0.58929911004086133</v>
      </c>
      <c r="BF43" s="18">
        <v>0</v>
      </c>
      <c r="BG43" s="17">
        <v>4.3211657062996837E-3</v>
      </c>
      <c r="BH43" s="17">
        <v>8.1157500668173378E-3</v>
      </c>
      <c r="BI43" s="17">
        <v>1.724103501132665E-2</v>
      </c>
      <c r="BJ43" s="17">
        <v>2.5153751321720673E-2</v>
      </c>
      <c r="BK43" s="17">
        <v>3.5141052917458476E-2</v>
      </c>
      <c r="BL43" s="17">
        <v>3.8510423214832508E-2</v>
      </c>
      <c r="BM43" s="17">
        <v>4.1379987727988517E-2</v>
      </c>
      <c r="BN43" s="17">
        <v>4.1379987727988517E-2</v>
      </c>
      <c r="BO43" s="16">
        <v>4.1379987727988517E-2</v>
      </c>
    </row>
    <row r="44" spans="1:67">
      <c r="A44" s="2" t="s">
        <v>60</v>
      </c>
      <c r="B44" t="s">
        <v>16</v>
      </c>
      <c r="C44" t="s">
        <v>2</v>
      </c>
      <c r="D44" s="27" t="s">
        <v>204</v>
      </c>
      <c r="E44" s="3" t="s">
        <v>32</v>
      </c>
      <c r="F44" s="4" t="s">
        <v>61</v>
      </c>
      <c r="G44" s="22" t="s">
        <v>61</v>
      </c>
      <c r="H44" s="11">
        <v>8.5430943079532167</v>
      </c>
      <c r="I44" s="1">
        <v>9.7511114430806032</v>
      </c>
      <c r="J44" s="1">
        <v>8.4276295305927622</v>
      </c>
      <c r="K44" s="1">
        <v>8.0606502255511021</v>
      </c>
      <c r="L44" s="1">
        <v>8.4950616069814</v>
      </c>
      <c r="M44" s="1">
        <v>9.0119711096732331</v>
      </c>
      <c r="N44" s="1">
        <v>8.7947163098607977</v>
      </c>
      <c r="O44" s="1">
        <v>8.6932910597522426</v>
      </c>
      <c r="P44" s="1">
        <v>8.6932910597522426</v>
      </c>
      <c r="Q44" s="12">
        <v>8.6932910597522426</v>
      </c>
      <c r="R44" s="11">
        <v>2.0631270000000002</v>
      </c>
      <c r="S44" s="1">
        <v>1.336533</v>
      </c>
      <c r="T44" s="1">
        <v>0.58438599999999996</v>
      </c>
      <c r="U44" s="1">
        <v>0.55327800000000005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8">
        <v>0.43621946577581039</v>
      </c>
      <c r="AC44" s="17">
        <v>0.31529820089570565</v>
      </c>
      <c r="AD44" s="17">
        <v>0.30606262968454528</v>
      </c>
      <c r="AE44" s="17">
        <v>0.28258375046587414</v>
      </c>
      <c r="AF44" s="17">
        <v>0.23600687966859263</v>
      </c>
      <c r="AG44" s="17">
        <v>0.2039990265126353</v>
      </c>
      <c r="AH44" s="17">
        <v>0.19137208053063123</v>
      </c>
      <c r="AI44" s="17">
        <v>0.18791391426433501</v>
      </c>
      <c r="AJ44" s="17">
        <v>0.18791391426433501</v>
      </c>
      <c r="AK44" s="16">
        <v>0.18791391426433501</v>
      </c>
      <c r="AL44" s="18">
        <v>0.33466076306079989</v>
      </c>
      <c r="AM44" s="17">
        <v>0.27386901157063354</v>
      </c>
      <c r="AN44" s="17">
        <v>0.31517043992319937</v>
      </c>
      <c r="AO44" s="17">
        <v>0.33221077977573982</v>
      </c>
      <c r="AP44" s="17">
        <v>0.31472691445043133</v>
      </c>
      <c r="AQ44" s="17">
        <v>0.29335104879738605</v>
      </c>
      <c r="AR44" s="17">
        <v>0.29584128770054174</v>
      </c>
      <c r="AS44" s="17">
        <v>0.29559800288829974</v>
      </c>
      <c r="AT44" s="17">
        <v>0.29559800288829974</v>
      </c>
      <c r="AU44" s="16">
        <v>0.29559800288829974</v>
      </c>
      <c r="AV44" s="18">
        <v>0.23648593408901933</v>
      </c>
      <c r="AW44" s="17">
        <v>0.41080550136680249</v>
      </c>
      <c r="AX44" s="17">
        <v>0.3779300867049219</v>
      </c>
      <c r="AY44" s="17">
        <v>0.38348910465718261</v>
      </c>
      <c r="AZ44" s="17">
        <v>0.44670086979037921</v>
      </c>
      <c r="BA44" s="17">
        <v>0.49915065470451697</v>
      </c>
      <c r="BB44" s="17">
        <v>0.50815809819683277</v>
      </c>
      <c r="BC44" s="17">
        <v>0.51072503132708991</v>
      </c>
      <c r="BD44" s="17">
        <v>0.51072503132708991</v>
      </c>
      <c r="BE44" s="16">
        <v>0.51072503132708991</v>
      </c>
      <c r="BF44" s="18">
        <v>0</v>
      </c>
      <c r="BG44" s="17">
        <v>2.728616685844713E-5</v>
      </c>
      <c r="BH44" s="17">
        <v>8.3684368733361319E-4</v>
      </c>
      <c r="BI44" s="17">
        <v>1.716365101203522E-3</v>
      </c>
      <c r="BJ44" s="17">
        <v>2.5653360905967888E-3</v>
      </c>
      <c r="BK44" s="17">
        <v>3.4992699854618195E-3</v>
      </c>
      <c r="BL44" s="17">
        <v>4.6285335719943562E-3</v>
      </c>
      <c r="BM44" s="17">
        <v>5.7630515202751025E-3</v>
      </c>
      <c r="BN44" s="17">
        <v>5.7630515202751025E-3</v>
      </c>
      <c r="BO44" s="16">
        <v>5.7630515202751025E-3</v>
      </c>
    </row>
    <row r="45" spans="1:67">
      <c r="A45" s="2" t="s">
        <v>62</v>
      </c>
      <c r="B45" t="s">
        <v>17</v>
      </c>
      <c r="C45" t="s">
        <v>2</v>
      </c>
      <c r="D45" s="27" t="s">
        <v>204</v>
      </c>
      <c r="E45" s="3" t="s">
        <v>32</v>
      </c>
      <c r="F45" s="4" t="s">
        <v>63</v>
      </c>
      <c r="G45" s="22" t="s">
        <v>63</v>
      </c>
      <c r="H45" s="11">
        <v>4.6451975633528271</v>
      </c>
      <c r="I45" s="1">
        <v>4.5072957624437855</v>
      </c>
      <c r="J45" s="1">
        <v>4.6597722388220983</v>
      </c>
      <c r="K45" s="1">
        <v>4.5881189475743058</v>
      </c>
      <c r="L45" s="1">
        <v>4.4401834510232003</v>
      </c>
      <c r="M45" s="1">
        <v>4.2871619696648278</v>
      </c>
      <c r="N45" s="1">
        <v>4.2423991716908329</v>
      </c>
      <c r="O45" s="1">
        <v>4.1817384151060466</v>
      </c>
      <c r="P45" s="1">
        <v>4.1817384151060466</v>
      </c>
      <c r="Q45" s="12">
        <v>4.1817384151060466</v>
      </c>
      <c r="R45" s="11">
        <v>0.25664100000000001</v>
      </c>
      <c r="S45" s="1">
        <v>0.25664100000000001</v>
      </c>
      <c r="T45" s="1">
        <v>0.25664100000000001</v>
      </c>
      <c r="U45" s="1">
        <v>0.25664100000000001</v>
      </c>
      <c r="V45" s="1">
        <v>0.25441900000000001</v>
      </c>
      <c r="W45" s="1">
        <v>0.25441900000000001</v>
      </c>
      <c r="X45" s="1">
        <v>0.26775100000000002</v>
      </c>
      <c r="Y45" s="1">
        <v>0.26775100000000002</v>
      </c>
      <c r="Z45" s="1">
        <v>0.26775100000000002</v>
      </c>
      <c r="AA45" s="1">
        <v>0.26775100000000002</v>
      </c>
      <c r="AB45" s="18">
        <v>0.2047791209546794</v>
      </c>
      <c r="AC45" s="17">
        <v>0.19973251284575705</v>
      </c>
      <c r="AD45" s="17">
        <v>0.1806059208492746</v>
      </c>
      <c r="AE45" s="17">
        <v>0.17207258196773778</v>
      </c>
      <c r="AF45" s="17">
        <v>0.17114355303376269</v>
      </c>
      <c r="AG45" s="17">
        <v>0.17206921541825973</v>
      </c>
      <c r="AH45" s="17">
        <v>0.16975064600368098</v>
      </c>
      <c r="AI45" s="17">
        <v>0.16239888336142738</v>
      </c>
      <c r="AJ45" s="17">
        <v>0.16239888336142738</v>
      </c>
      <c r="AK45" s="16">
        <v>0.16239888336142738</v>
      </c>
      <c r="AL45" s="18">
        <v>0.32174240108425295</v>
      </c>
      <c r="AM45" s="17">
        <v>0.29957312182499585</v>
      </c>
      <c r="AN45" s="17">
        <v>0.29808785169374497</v>
      </c>
      <c r="AO45" s="17">
        <v>0.31268622282667113</v>
      </c>
      <c r="AP45" s="17">
        <v>0.3347312512365237</v>
      </c>
      <c r="AQ45" s="17">
        <v>0.35590896988437504</v>
      </c>
      <c r="AR45" s="17">
        <v>0.36731941344637814</v>
      </c>
      <c r="AS45" s="17">
        <v>0.38112301556942374</v>
      </c>
      <c r="AT45" s="17">
        <v>0.38112301556942374</v>
      </c>
      <c r="AU45" s="16">
        <v>0.38112301556942374</v>
      </c>
      <c r="AV45" s="18">
        <v>0.47308286092364732</v>
      </c>
      <c r="AW45" s="17">
        <v>0.49953304006134769</v>
      </c>
      <c r="AX45" s="17">
        <v>0.51947488394545049</v>
      </c>
      <c r="AY45" s="17">
        <v>0.51228472605679742</v>
      </c>
      <c r="AZ45" s="17">
        <v>0.48967700631193983</v>
      </c>
      <c r="BA45" s="17">
        <v>0.46606315215280342</v>
      </c>
      <c r="BB45" s="17">
        <v>0.4559705522542441</v>
      </c>
      <c r="BC45" s="17">
        <v>0.44735700307513893</v>
      </c>
      <c r="BD45" s="17">
        <v>0.44735700307513893</v>
      </c>
      <c r="BE45" s="16">
        <v>0.44735700307513893</v>
      </c>
      <c r="BF45" s="18">
        <v>0</v>
      </c>
      <c r="BG45" s="17">
        <v>1.1613252678994155E-3</v>
      </c>
      <c r="BH45" s="17">
        <v>1.8313435115300189E-3</v>
      </c>
      <c r="BI45" s="17">
        <v>2.9564691487936712E-3</v>
      </c>
      <c r="BJ45" s="17">
        <v>4.4481894177738623E-3</v>
      </c>
      <c r="BK45" s="17">
        <v>5.9586625445619259E-3</v>
      </c>
      <c r="BL45" s="17">
        <v>6.9593882956967487E-3</v>
      </c>
      <c r="BM45" s="17">
        <v>9.1210979940100027E-3</v>
      </c>
      <c r="BN45" s="17">
        <v>9.1210979940100027E-3</v>
      </c>
      <c r="BO45" s="16">
        <v>9.1210979940100027E-3</v>
      </c>
    </row>
    <row r="46" spans="1:67">
      <c r="A46" s="2" t="s">
        <v>64</v>
      </c>
      <c r="B46" t="s">
        <v>18</v>
      </c>
      <c r="C46" t="s">
        <v>2</v>
      </c>
      <c r="D46" s="27" t="s">
        <v>204</v>
      </c>
      <c r="E46" s="3" t="s">
        <v>32</v>
      </c>
      <c r="F46" s="4" t="s">
        <v>65</v>
      </c>
      <c r="G46" s="22" t="s">
        <v>65</v>
      </c>
      <c r="H46" s="11">
        <v>64.476370104440846</v>
      </c>
      <c r="I46" s="1">
        <v>67.746463728122421</v>
      </c>
      <c r="J46" s="1">
        <v>67.296334919395179</v>
      </c>
      <c r="K46" s="1">
        <v>66.391012665232054</v>
      </c>
      <c r="L46" s="1">
        <v>65.514839723989084</v>
      </c>
      <c r="M46" s="1">
        <v>64.526338487911985</v>
      </c>
      <c r="N46" s="1">
        <v>67.421541394041739</v>
      </c>
      <c r="O46" s="1">
        <v>70.439531003670737</v>
      </c>
      <c r="P46" s="1">
        <v>70.439531003670737</v>
      </c>
      <c r="Q46" s="12">
        <v>70.439531003670737</v>
      </c>
      <c r="R46" s="11">
        <v>7.5103600000000004</v>
      </c>
      <c r="S46" s="1">
        <v>6.397138</v>
      </c>
      <c r="T46" s="1">
        <v>5.1105999999999998</v>
      </c>
      <c r="U46" s="1">
        <v>4.465109</v>
      </c>
      <c r="V46" s="1">
        <v>3.506316</v>
      </c>
      <c r="W46" s="1">
        <v>3.080803</v>
      </c>
      <c r="X46" s="1">
        <v>1.703163</v>
      </c>
      <c r="Y46" s="1">
        <v>1.0210090000000001</v>
      </c>
      <c r="Z46" s="1">
        <v>1.0210090000000001</v>
      </c>
      <c r="AA46" s="1">
        <v>1.0210090000000001</v>
      </c>
      <c r="AB46" s="18">
        <v>0.35257906709433201</v>
      </c>
      <c r="AC46" s="17">
        <v>0.29223248645584082</v>
      </c>
      <c r="AD46" s="17">
        <v>0.27436704410936164</v>
      </c>
      <c r="AE46" s="17">
        <v>0.26150284352543313</v>
      </c>
      <c r="AF46" s="17">
        <v>0.25071891678776848</v>
      </c>
      <c r="AG46" s="17">
        <v>0.23668310053746738</v>
      </c>
      <c r="AH46" s="17">
        <v>0.22473850869279768</v>
      </c>
      <c r="AI46" s="17">
        <v>0.21430882549612754</v>
      </c>
      <c r="AJ46" s="17">
        <v>0.21430882549612754</v>
      </c>
      <c r="AK46" s="16">
        <v>0.21430882549612754</v>
      </c>
      <c r="AL46" s="18">
        <v>0.28395564801072692</v>
      </c>
      <c r="AM46" s="17">
        <v>0.24576804304895072</v>
      </c>
      <c r="AN46" s="17">
        <v>0.24220584841129555</v>
      </c>
      <c r="AO46" s="17">
        <v>0.24336259757441889</v>
      </c>
      <c r="AP46" s="17">
        <v>0.24435732067067692</v>
      </c>
      <c r="AQ46" s="17">
        <v>0.24711037367751071</v>
      </c>
      <c r="AR46" s="17">
        <v>0.23652342062194495</v>
      </c>
      <c r="AS46" s="17">
        <v>0.22715869529520516</v>
      </c>
      <c r="AT46" s="17">
        <v>0.22715869529520516</v>
      </c>
      <c r="AU46" s="16">
        <v>0.22715869529520516</v>
      </c>
      <c r="AV46" s="18">
        <v>0.35796883651634309</v>
      </c>
      <c r="AW46" s="17">
        <v>0.44847357537373822</v>
      </c>
      <c r="AX46" s="17">
        <v>0.46790469095518938</v>
      </c>
      <c r="AY46" s="17">
        <v>0.47846418426601023</v>
      </c>
      <c r="AZ46" s="17">
        <v>0.48787567282040956</v>
      </c>
      <c r="BA46" s="17">
        <v>0.49840843376980243</v>
      </c>
      <c r="BB46" s="17">
        <v>0.52086298519484875</v>
      </c>
      <c r="BC46" s="17">
        <v>0.54052460015999892</v>
      </c>
      <c r="BD46" s="17">
        <v>0.54052460015999892</v>
      </c>
      <c r="BE46" s="16">
        <v>0.54052460015999892</v>
      </c>
      <c r="BF46" s="18">
        <v>9.6552060831167491E-3</v>
      </c>
      <c r="BG46" s="17">
        <v>1.3525895121470321E-2</v>
      </c>
      <c r="BH46" s="17">
        <v>1.5522416524153454E-2</v>
      </c>
      <c r="BI46" s="17">
        <v>1.667037463413773E-2</v>
      </c>
      <c r="BJ46" s="17">
        <v>1.7048089721145153E-2</v>
      </c>
      <c r="BK46" s="17">
        <v>1.7798092015219726E-2</v>
      </c>
      <c r="BL46" s="17">
        <v>1.7875085490408761E-2</v>
      </c>
      <c r="BM46" s="17">
        <v>1.8007879048668463E-2</v>
      </c>
      <c r="BN46" s="17">
        <v>1.8007879048668463E-2</v>
      </c>
      <c r="BO46" s="16">
        <v>1.8007879048668463E-2</v>
      </c>
    </row>
    <row r="47" spans="1:67">
      <c r="A47" s="6" t="s">
        <v>66</v>
      </c>
      <c r="B47" t="s">
        <v>19</v>
      </c>
      <c r="C47" t="s">
        <v>2</v>
      </c>
      <c r="D47" s="27" t="s">
        <v>204</v>
      </c>
      <c r="E47" s="3" t="s">
        <v>32</v>
      </c>
      <c r="F47" s="7" t="s">
        <v>67</v>
      </c>
      <c r="G47" s="22" t="s">
        <v>67</v>
      </c>
      <c r="H47" s="11">
        <v>1.7316013840545805</v>
      </c>
      <c r="I47" s="1">
        <v>2.3599953528098108</v>
      </c>
      <c r="J47" s="1">
        <v>2.8076811443114709</v>
      </c>
      <c r="K47" s="1">
        <v>2.091625483172463</v>
      </c>
      <c r="L47" s="1">
        <v>2.0692079955208476</v>
      </c>
      <c r="M47" s="1">
        <v>2.0131643083505262</v>
      </c>
      <c r="N47" s="1">
        <v>2.0004673653040568</v>
      </c>
      <c r="O47" s="1">
        <v>2.0059252038021032</v>
      </c>
      <c r="P47" s="1">
        <v>2.0059252038021032</v>
      </c>
      <c r="Q47" s="12">
        <v>2.0059252038021032</v>
      </c>
      <c r="R47" s="1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8">
        <v>9.2172057973397836E-2</v>
      </c>
      <c r="AC47" s="17">
        <v>7.9720644641606192E-2</v>
      </c>
      <c r="AD47" s="17">
        <v>7.7805043791586218E-2</v>
      </c>
      <c r="AE47" s="17">
        <v>0.11979728428797227</v>
      </c>
      <c r="AF47" s="17">
        <v>0.15076833904899523</v>
      </c>
      <c r="AG47" s="17">
        <v>0.17003518814134608</v>
      </c>
      <c r="AH47" s="17">
        <v>0.18029602584126808</v>
      </c>
      <c r="AI47" s="17">
        <v>0.19750390962958558</v>
      </c>
      <c r="AJ47" s="17">
        <v>0.19750390962958558</v>
      </c>
      <c r="AK47" s="16">
        <v>0.19750390962958558</v>
      </c>
      <c r="AL47" s="18">
        <v>0.53323187268994787</v>
      </c>
      <c r="AM47" s="17">
        <v>0.4490905469411498</v>
      </c>
      <c r="AN47" s="17">
        <v>0.39988387132682329</v>
      </c>
      <c r="AO47" s="17">
        <v>0.54420785725078358</v>
      </c>
      <c r="AP47" s="17">
        <v>0.54829380617486045</v>
      </c>
      <c r="AQ47" s="17">
        <v>0.55982166987053961</v>
      </c>
      <c r="AR47" s="17">
        <v>0.56306525356740411</v>
      </c>
      <c r="AS47" s="17">
        <v>0.56116575641237032</v>
      </c>
      <c r="AT47" s="17">
        <v>0.56116575641237032</v>
      </c>
      <c r="AU47" s="16">
        <v>0.56116575641237032</v>
      </c>
      <c r="AV47" s="18">
        <v>0.37688074084783885</v>
      </c>
      <c r="AW47" s="17">
        <v>0.46938485924612705</v>
      </c>
      <c r="AX47" s="17">
        <v>0.51997843763986795</v>
      </c>
      <c r="AY47" s="17">
        <v>0.33130030515717601</v>
      </c>
      <c r="AZ47" s="17">
        <v>0.29430209271892938</v>
      </c>
      <c r="BA47" s="17">
        <v>0.26077768400614859</v>
      </c>
      <c r="BB47" s="17">
        <v>0.24475161672220286</v>
      </c>
      <c r="BC47" s="17">
        <v>0.22645257011570555</v>
      </c>
      <c r="BD47" s="17">
        <v>0.22645257011570555</v>
      </c>
      <c r="BE47" s="16">
        <v>0.22645257011570555</v>
      </c>
      <c r="BF47" s="18">
        <v>0</v>
      </c>
      <c r="BG47" s="17">
        <v>1.8039491711168874E-3</v>
      </c>
      <c r="BH47" s="17">
        <v>2.3326472417225319E-3</v>
      </c>
      <c r="BI47" s="17">
        <v>4.6945533040682096E-3</v>
      </c>
      <c r="BJ47" s="17">
        <v>6.6357620572148873E-3</v>
      </c>
      <c r="BK47" s="17">
        <v>9.3654579819657004E-3</v>
      </c>
      <c r="BL47" s="17">
        <v>1.1887103869124959E-2</v>
      </c>
      <c r="BM47" s="17">
        <v>1.4877763842338503E-2</v>
      </c>
      <c r="BN47" s="17">
        <v>1.4877763842338503E-2</v>
      </c>
      <c r="BO47" s="16">
        <v>1.4877763842338503E-2</v>
      </c>
    </row>
    <row r="48" spans="1:67">
      <c r="A48" s="6" t="s">
        <v>68</v>
      </c>
      <c r="B48" t="s">
        <v>20</v>
      </c>
      <c r="C48" t="s">
        <v>2</v>
      </c>
      <c r="D48" s="27" t="s">
        <v>204</v>
      </c>
      <c r="E48" s="3" t="s">
        <v>32</v>
      </c>
      <c r="F48" s="7" t="s">
        <v>69</v>
      </c>
      <c r="G48" s="22" t="s">
        <v>69</v>
      </c>
      <c r="H48" s="11">
        <v>1.248873762183236</v>
      </c>
      <c r="I48" s="1">
        <v>1.0414404915414897</v>
      </c>
      <c r="J48" s="1">
        <v>1.3281917378148071</v>
      </c>
      <c r="K48" s="1">
        <v>1.161775267700113</v>
      </c>
      <c r="L48" s="1">
        <v>1.1587313903863179</v>
      </c>
      <c r="M48" s="1">
        <v>1.1597862888856594</v>
      </c>
      <c r="N48" s="1">
        <v>1.1284878961103875</v>
      </c>
      <c r="O48" s="1">
        <v>1.0936401515326724</v>
      </c>
      <c r="P48" s="1">
        <v>1.0936401515326724</v>
      </c>
      <c r="Q48" s="12">
        <v>1.0936401515326724</v>
      </c>
      <c r="R48" s="1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8">
        <v>0.11659698256943361</v>
      </c>
      <c r="AC48" s="17">
        <v>0.13758103060528321</v>
      </c>
      <c r="AD48" s="17">
        <v>0.11046478974038677</v>
      </c>
      <c r="AE48" s="17">
        <v>0.116298121037838</v>
      </c>
      <c r="AF48" s="17">
        <v>0.11889288011328603</v>
      </c>
      <c r="AG48" s="17">
        <v>0.12259745046811897</v>
      </c>
      <c r="AH48" s="17">
        <v>0.1318213269655425</v>
      </c>
      <c r="AI48" s="17">
        <v>0.13258474443974191</v>
      </c>
      <c r="AJ48" s="17">
        <v>0.13258474443974191</v>
      </c>
      <c r="AK48" s="16">
        <v>0.13258474443974191</v>
      </c>
      <c r="AL48" s="18">
        <v>0.19719395052921285</v>
      </c>
      <c r="AM48" s="17">
        <v>0.29264732006774219</v>
      </c>
      <c r="AN48" s="17">
        <v>0.26643841180280325</v>
      </c>
      <c r="AO48" s="17">
        <v>0.33669379986719972</v>
      </c>
      <c r="AP48" s="17">
        <v>0.35809942729035887</v>
      </c>
      <c r="AQ48" s="17">
        <v>0.37989168690739628</v>
      </c>
      <c r="AR48" s="17">
        <v>0.40658883247381195</v>
      </c>
      <c r="AS48" s="17">
        <v>0.4325230659651555</v>
      </c>
      <c r="AT48" s="17">
        <v>0.4325230659651555</v>
      </c>
      <c r="AU48" s="16">
        <v>0.4325230659651555</v>
      </c>
      <c r="AV48" s="18">
        <v>0.68755905515743898</v>
      </c>
      <c r="AW48" s="17">
        <v>0.54708050454517088</v>
      </c>
      <c r="AX48" s="17">
        <v>0.59143710482915202</v>
      </c>
      <c r="AY48" s="17">
        <v>0.48405881179982563</v>
      </c>
      <c r="AZ48" s="17">
        <v>0.43847661145771943</v>
      </c>
      <c r="BA48" s="17">
        <v>0.39126662901596465</v>
      </c>
      <c r="BB48" s="17">
        <v>0.33714178251154675</v>
      </c>
      <c r="BC48" s="17">
        <v>0.28083750364602383</v>
      </c>
      <c r="BD48" s="17">
        <v>0.28083750364602383</v>
      </c>
      <c r="BE48" s="16">
        <v>0.28083750364602383</v>
      </c>
      <c r="BF48" s="18">
        <v>0</v>
      </c>
      <c r="BG48" s="17">
        <v>2.2691144781803813E-2</v>
      </c>
      <c r="BH48" s="17">
        <v>3.1659693627658039E-2</v>
      </c>
      <c r="BI48" s="17">
        <v>6.2949267295136641E-2</v>
      </c>
      <c r="BJ48" s="17">
        <v>8.4531081138635666E-2</v>
      </c>
      <c r="BK48" s="17">
        <v>0.10624423360852024</v>
      </c>
      <c r="BL48" s="17">
        <v>0.12444805804909886</v>
      </c>
      <c r="BM48" s="17">
        <v>0.15405468594907859</v>
      </c>
      <c r="BN48" s="17">
        <v>0.15405468594907859</v>
      </c>
      <c r="BO48" s="16">
        <v>0.15405468594907859</v>
      </c>
    </row>
    <row r="49" spans="1:67">
      <c r="A49" s="2" t="s">
        <v>70</v>
      </c>
      <c r="B49" t="s">
        <v>21</v>
      </c>
      <c r="C49" t="s">
        <v>2</v>
      </c>
      <c r="D49" s="27" t="s">
        <v>204</v>
      </c>
      <c r="E49" s="3" t="s">
        <v>32</v>
      </c>
      <c r="F49" s="4" t="s">
        <v>71</v>
      </c>
      <c r="G49" s="22" t="s">
        <v>71</v>
      </c>
      <c r="H49" s="11">
        <v>32.990701225524361</v>
      </c>
      <c r="I49" s="1">
        <v>35.010687367743081</v>
      </c>
      <c r="J49" s="1">
        <v>34.680412853587143</v>
      </c>
      <c r="K49" s="1">
        <v>33.010908233631973</v>
      </c>
      <c r="L49" s="1">
        <v>32.559019003026165</v>
      </c>
      <c r="M49" s="1">
        <v>32.194889592416487</v>
      </c>
      <c r="N49" s="1">
        <v>32.146599667229957</v>
      </c>
      <c r="O49" s="1">
        <v>32.305875940359904</v>
      </c>
      <c r="P49" s="1">
        <v>32.305875940359904</v>
      </c>
      <c r="Q49" s="12">
        <v>32.305875940359904</v>
      </c>
      <c r="R49" s="55">
        <v>49.023986000000001</v>
      </c>
      <c r="S49" s="54">
        <v>25</v>
      </c>
      <c r="T49" s="54">
        <v>17</v>
      </c>
      <c r="U49" s="54">
        <v>8.5</v>
      </c>
      <c r="V49" s="54">
        <v>6.375</v>
      </c>
      <c r="W49" s="54">
        <v>4.25</v>
      </c>
      <c r="X49" s="54">
        <v>4.25</v>
      </c>
      <c r="Y49" s="54">
        <v>4.25</v>
      </c>
      <c r="Z49" s="54">
        <v>4.25</v>
      </c>
      <c r="AA49" s="54">
        <v>4.25</v>
      </c>
      <c r="AB49" s="18">
        <v>0.35224053593959492</v>
      </c>
      <c r="AC49" s="17">
        <v>0.29147550825120172</v>
      </c>
      <c r="AD49" s="17">
        <v>0.261576440443964</v>
      </c>
      <c r="AE49" s="17">
        <v>0.24661930339402666</v>
      </c>
      <c r="AF49" s="17">
        <v>0.22872022463756456</v>
      </c>
      <c r="AG49" s="17">
        <v>0.21454396600485967</v>
      </c>
      <c r="AH49" s="17">
        <v>0.20413034532910271</v>
      </c>
      <c r="AI49" s="17">
        <v>0.19460866872572685</v>
      </c>
      <c r="AJ49" s="17">
        <v>0.19460866872572685</v>
      </c>
      <c r="AK49" s="16">
        <v>0.19460866872572685</v>
      </c>
      <c r="AL49" s="18">
        <v>0.36815640060895177</v>
      </c>
      <c r="AM49" s="17">
        <v>0.35613872186324719</v>
      </c>
      <c r="AN49" s="17">
        <v>0.36383914631472108</v>
      </c>
      <c r="AO49" s="17">
        <v>0.38313572846612681</v>
      </c>
      <c r="AP49" s="17">
        <v>0.38731732971858529</v>
      </c>
      <c r="AQ49" s="17">
        <v>0.38915251022259167</v>
      </c>
      <c r="AR49" s="17">
        <v>0.38792616533463387</v>
      </c>
      <c r="AS49" s="17">
        <v>0.3838745841984364</v>
      </c>
      <c r="AT49" s="17">
        <v>0.3838745841984364</v>
      </c>
      <c r="AU49" s="16">
        <v>0.3838745841984364</v>
      </c>
      <c r="AV49" s="18">
        <v>0.28476997637468909</v>
      </c>
      <c r="AW49" s="17">
        <v>0.34927637141684936</v>
      </c>
      <c r="AX49" s="17">
        <v>0.36637081421009776</v>
      </c>
      <c r="AY49" s="17">
        <v>0.35468245717059604</v>
      </c>
      <c r="AZ49" s="17">
        <v>0.36044268663846468</v>
      </c>
      <c r="BA49" s="17">
        <v>0.36536638797979493</v>
      </c>
      <c r="BB49" s="17">
        <v>0.37203769418408883</v>
      </c>
      <c r="BC49" s="17">
        <v>0.37629572814441753</v>
      </c>
      <c r="BD49" s="17">
        <v>0.37629572814441753</v>
      </c>
      <c r="BE49" s="16">
        <v>0.37629572814441753</v>
      </c>
      <c r="BF49" s="18">
        <v>3.220750641642721E-4</v>
      </c>
      <c r="BG49" s="17">
        <v>3.1093984687016953E-3</v>
      </c>
      <c r="BH49" s="17">
        <v>8.2135990312172495E-3</v>
      </c>
      <c r="BI49" s="17">
        <v>1.5562510969250537E-2</v>
      </c>
      <c r="BJ49" s="17">
        <v>2.3519759005385384E-2</v>
      </c>
      <c r="BK49" s="17">
        <v>3.0937135792753673E-2</v>
      </c>
      <c r="BL49" s="17">
        <v>3.5905795152174617E-2</v>
      </c>
      <c r="BM49" s="17">
        <v>4.5221018931419395E-2</v>
      </c>
      <c r="BN49" s="17">
        <v>4.5221018931419395E-2</v>
      </c>
      <c r="BO49" s="16">
        <v>4.5221018931419395E-2</v>
      </c>
    </row>
    <row r="50" spans="1:67">
      <c r="A50" s="2" t="s">
        <v>72</v>
      </c>
      <c r="B50" t="s">
        <v>22</v>
      </c>
      <c r="C50" t="s">
        <v>2</v>
      </c>
      <c r="D50" s="27" t="s">
        <v>204</v>
      </c>
      <c r="E50" s="3" t="s">
        <v>32</v>
      </c>
      <c r="F50" s="4" t="s">
        <v>73</v>
      </c>
      <c r="G50" s="22" t="s">
        <v>73</v>
      </c>
      <c r="H50" s="11">
        <v>15.563687556003899</v>
      </c>
      <c r="I50" s="1">
        <v>18.371525170680794</v>
      </c>
      <c r="J50" s="1">
        <v>20.691254836254178</v>
      </c>
      <c r="K50" s="1">
        <v>23.249944744703431</v>
      </c>
      <c r="L50" s="1">
        <v>24.098972988984688</v>
      </c>
      <c r="M50" s="1">
        <v>25.114061983845914</v>
      </c>
      <c r="N50" s="1">
        <v>26.637939911573781</v>
      </c>
      <c r="O50" s="1">
        <v>28.152284004830111</v>
      </c>
      <c r="P50" s="1">
        <v>28.152284004830111</v>
      </c>
      <c r="Q50" s="12">
        <v>28.152284004830111</v>
      </c>
      <c r="R50" s="11">
        <v>4.3851170000000002</v>
      </c>
      <c r="S50" s="1">
        <v>5.1006010000000002</v>
      </c>
      <c r="T50" s="1">
        <v>5.6261039999999998</v>
      </c>
      <c r="U50" s="1">
        <v>8.7846770000000003</v>
      </c>
      <c r="V50" s="1">
        <v>11.080003</v>
      </c>
      <c r="W50" s="1">
        <v>12.903154000000001</v>
      </c>
      <c r="X50" s="1">
        <v>14.507438</v>
      </c>
      <c r="Y50" s="1">
        <v>15.900632</v>
      </c>
      <c r="Z50" s="1">
        <v>15.900632</v>
      </c>
      <c r="AA50" s="1">
        <v>15.900632</v>
      </c>
      <c r="AB50" s="18">
        <v>0.27528389019140737</v>
      </c>
      <c r="AC50" s="17">
        <v>0.21631688255114595</v>
      </c>
      <c r="AD50" s="17">
        <v>0.19447736416177955</v>
      </c>
      <c r="AE50" s="17">
        <v>0.16463600719083188</v>
      </c>
      <c r="AF50" s="17">
        <v>0.15448721964355316</v>
      </c>
      <c r="AG50" s="17">
        <v>0.15042589548388816</v>
      </c>
      <c r="AH50" s="17">
        <v>0.15186076356374836</v>
      </c>
      <c r="AI50" s="17">
        <v>0.15272753523766422</v>
      </c>
      <c r="AJ50" s="17">
        <v>0.15272753523766422</v>
      </c>
      <c r="AK50" s="16">
        <v>0.15272753523766422</v>
      </c>
      <c r="AL50" s="18">
        <v>0.55514655417793335</v>
      </c>
      <c r="AM50" s="17">
        <v>0.41551430825554353</v>
      </c>
      <c r="AN50" s="17">
        <v>0.35477074040458739</v>
      </c>
      <c r="AO50" s="17">
        <v>0.3128497780883715</v>
      </c>
      <c r="AP50" s="17">
        <v>0.30380404157424473</v>
      </c>
      <c r="AQ50" s="17">
        <v>0.29341794886974543</v>
      </c>
      <c r="AR50" s="17">
        <v>0.2772380557299835</v>
      </c>
      <c r="AS50" s="17">
        <v>0.26242906362083718</v>
      </c>
      <c r="AT50" s="17">
        <v>0.26242906362083718</v>
      </c>
      <c r="AU50" s="16">
        <v>0.26242906362083718</v>
      </c>
      <c r="AV50" s="18">
        <v>0.15155297794263306</v>
      </c>
      <c r="AW50" s="17">
        <v>0.36765152556910791</v>
      </c>
      <c r="AX50" s="17">
        <v>0.44964872460146843</v>
      </c>
      <c r="AY50" s="17">
        <v>0.52068590041128959</v>
      </c>
      <c r="AZ50" s="17">
        <v>0.53897576452303786</v>
      </c>
      <c r="BA50" s="17">
        <v>0.55234419573106508</v>
      </c>
      <c r="BB50" s="17">
        <v>0.56619090258668248</v>
      </c>
      <c r="BC50" s="17">
        <v>0.57873500112334442</v>
      </c>
      <c r="BD50" s="17">
        <v>0.57873500112334442</v>
      </c>
      <c r="BE50" s="16">
        <v>0.57873500112334442</v>
      </c>
      <c r="BF50" s="18">
        <v>0</v>
      </c>
      <c r="BG50" s="17">
        <v>5.1728362420266113E-4</v>
      </c>
      <c r="BH50" s="17">
        <v>1.1031708321646114E-3</v>
      </c>
      <c r="BI50" s="17">
        <v>1.8283143095070859E-3</v>
      </c>
      <c r="BJ50" s="17">
        <v>2.7329742591640878E-3</v>
      </c>
      <c r="BK50" s="17">
        <v>3.8119599153013848E-3</v>
      </c>
      <c r="BL50" s="17">
        <v>4.7102781195857337E-3</v>
      </c>
      <c r="BM50" s="17">
        <v>6.1084000181543504E-3</v>
      </c>
      <c r="BN50" s="17">
        <v>6.1084000181543504E-3</v>
      </c>
      <c r="BO50" s="16">
        <v>6.1084000181543504E-3</v>
      </c>
    </row>
    <row r="51" spans="1:67">
      <c r="A51" s="2" t="s">
        <v>74</v>
      </c>
      <c r="B51" t="s">
        <v>23</v>
      </c>
      <c r="C51" t="s">
        <v>2</v>
      </c>
      <c r="D51" s="27" t="s">
        <v>204</v>
      </c>
      <c r="E51" s="3" t="s">
        <v>32</v>
      </c>
      <c r="F51" s="4" t="s">
        <v>75</v>
      </c>
      <c r="G51" s="22" t="s">
        <v>75</v>
      </c>
      <c r="H51" s="11">
        <v>5.6651680896491223</v>
      </c>
      <c r="I51" s="1">
        <v>3.8826545799421832</v>
      </c>
      <c r="J51" s="1">
        <v>4.2627282899726096</v>
      </c>
      <c r="K51" s="1">
        <v>4.2879461883575676</v>
      </c>
      <c r="L51" s="1">
        <v>4.2791275162580789</v>
      </c>
      <c r="M51" s="1">
        <v>4.228812901830735</v>
      </c>
      <c r="N51" s="1">
        <v>4.178523195186842</v>
      </c>
      <c r="O51" s="1">
        <v>4.1211153996636112</v>
      </c>
      <c r="P51" s="1">
        <v>4.1211153996636112</v>
      </c>
      <c r="Q51" s="12">
        <v>4.1211153996636112</v>
      </c>
      <c r="R51" s="1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8">
        <v>6.2029097388998991E-2</v>
      </c>
      <c r="AC51" s="17">
        <v>7.0566433886420601E-2</v>
      </c>
      <c r="AD51" s="17">
        <v>4.6888469876842226E-2</v>
      </c>
      <c r="AE51" s="17">
        <v>3.1732158823056987E-2</v>
      </c>
      <c r="AF51" s="17">
        <v>2.0528041038602236E-2</v>
      </c>
      <c r="AG51" s="17">
        <v>1.342378298223865E-2</v>
      </c>
      <c r="AH51" s="17">
        <v>1.0201287344431662E-2</v>
      </c>
      <c r="AI51" s="17">
        <v>7.7940490191607632E-3</v>
      </c>
      <c r="AJ51" s="17">
        <v>7.7940490191607632E-3</v>
      </c>
      <c r="AK51" s="16">
        <v>7.7940490191607632E-3</v>
      </c>
      <c r="AL51" s="18">
        <v>0.47061433580242207</v>
      </c>
      <c r="AM51" s="17">
        <v>0.71574543819594494</v>
      </c>
      <c r="AN51" s="17">
        <v>0.67945046509852414</v>
      </c>
      <c r="AO51" s="17">
        <v>0.69563614822454034</v>
      </c>
      <c r="AP51" s="17">
        <v>0.70532561642312719</v>
      </c>
      <c r="AQ51" s="17">
        <v>0.70739248706649183</v>
      </c>
      <c r="AR51" s="17">
        <v>0.70518632626528022</v>
      </c>
      <c r="AS51" s="17">
        <v>0.70187007446873284</v>
      </c>
      <c r="AT51" s="17">
        <v>0.70187007446873284</v>
      </c>
      <c r="AU51" s="16">
        <v>0.70187007446873284</v>
      </c>
      <c r="AV51" s="18">
        <v>0.4672288240480687</v>
      </c>
      <c r="AW51" s="17">
        <v>0.21295005859915817</v>
      </c>
      <c r="AX51" s="17">
        <v>0.27254211008652901</v>
      </c>
      <c r="AY51" s="17">
        <v>0.27093925899281768</v>
      </c>
      <c r="AZ51" s="17">
        <v>0.27149762620081935</v>
      </c>
      <c r="BA51" s="17">
        <v>0.27472791770279609</v>
      </c>
      <c r="BB51" s="17">
        <v>0.27803434577386088</v>
      </c>
      <c r="BC51" s="17">
        <v>0.28190740860338609</v>
      </c>
      <c r="BD51" s="17">
        <v>0.28190740860338609</v>
      </c>
      <c r="BE51" s="16">
        <v>0.28190740860338609</v>
      </c>
      <c r="BF51" s="18">
        <v>0</v>
      </c>
      <c r="BG51" s="17">
        <v>7.3806931847626245E-4</v>
      </c>
      <c r="BH51" s="17">
        <v>1.1189549381046301E-3</v>
      </c>
      <c r="BI51" s="17">
        <v>1.6924339595851383E-3</v>
      </c>
      <c r="BJ51" s="17">
        <v>2.6487163374512585E-3</v>
      </c>
      <c r="BK51" s="17">
        <v>4.4558122484734224E-3</v>
      </c>
      <c r="BL51" s="17">
        <v>6.5780406164271344E-3</v>
      </c>
      <c r="BM51" s="17">
        <v>8.4284679087202E-3</v>
      </c>
      <c r="BN51" s="17">
        <v>8.4284679087202E-3</v>
      </c>
      <c r="BO51" s="16">
        <v>8.4284679087202E-3</v>
      </c>
    </row>
    <row r="52" spans="1:67">
      <c r="A52" s="2" t="s">
        <v>76</v>
      </c>
      <c r="B52" t="s">
        <v>24</v>
      </c>
      <c r="C52" t="s">
        <v>2</v>
      </c>
      <c r="D52" s="27" t="s">
        <v>204</v>
      </c>
      <c r="E52" s="3" t="s">
        <v>32</v>
      </c>
      <c r="F52" s="4" t="s">
        <v>77</v>
      </c>
      <c r="G52" s="22" t="s">
        <v>77</v>
      </c>
      <c r="H52" s="11">
        <v>10.269467602309941</v>
      </c>
      <c r="I52" s="1">
        <v>12.374952589124407</v>
      </c>
      <c r="J52" s="1">
        <v>11.210647759924605</v>
      </c>
      <c r="K52" s="1">
        <v>11.382620855698962</v>
      </c>
      <c r="L52" s="1">
        <v>11.421227435668134</v>
      </c>
      <c r="M52" s="1">
        <v>11.588475022047481</v>
      </c>
      <c r="N52" s="1">
        <v>11.507404610458586</v>
      </c>
      <c r="O52" s="1">
        <v>11.450427610866342</v>
      </c>
      <c r="P52" s="1">
        <v>11.450427610866342</v>
      </c>
      <c r="Q52" s="12">
        <v>11.450427610866342</v>
      </c>
      <c r="R52" s="11">
        <v>9.8301280000000002</v>
      </c>
      <c r="S52" s="1">
        <v>11.228877000000001</v>
      </c>
      <c r="T52" s="1">
        <v>11.164439</v>
      </c>
      <c r="U52" s="1">
        <v>11.374418</v>
      </c>
      <c r="V52" s="1">
        <v>11.667721999999999</v>
      </c>
      <c r="W52" s="1">
        <v>11.705496</v>
      </c>
      <c r="X52" s="1">
        <v>11.734382</v>
      </c>
      <c r="Y52" s="1">
        <v>11.878812</v>
      </c>
      <c r="Z52" s="1">
        <v>11.878812</v>
      </c>
      <c r="AA52" s="1">
        <v>11.878812</v>
      </c>
      <c r="AB52" s="18">
        <v>0.17525131671805708</v>
      </c>
      <c r="AC52" s="17">
        <v>0.13656554181455119</v>
      </c>
      <c r="AD52" s="17">
        <v>0.14763955867349715</v>
      </c>
      <c r="AE52" s="17">
        <v>0.12890974059104623</v>
      </c>
      <c r="AF52" s="17">
        <v>0.11462090312819252</v>
      </c>
      <c r="AG52" s="17">
        <v>0.11032596149971394</v>
      </c>
      <c r="AH52" s="17">
        <v>0.10113808295638635</v>
      </c>
      <c r="AI52" s="17">
        <v>8.8590807789247022E-2</v>
      </c>
      <c r="AJ52" s="17">
        <v>8.8590807789247022E-2</v>
      </c>
      <c r="AK52" s="16">
        <v>8.8590807789247022E-2</v>
      </c>
      <c r="AL52" s="18">
        <v>0.51681053680956579</v>
      </c>
      <c r="AM52" s="17">
        <v>0.41320335673078529</v>
      </c>
      <c r="AN52" s="17">
        <v>0.44435370476271058</v>
      </c>
      <c r="AO52" s="17">
        <v>0.42501261371341759</v>
      </c>
      <c r="AP52" s="17">
        <v>0.41086224506477692</v>
      </c>
      <c r="AQ52" s="17">
        <v>0.39294464385412553</v>
      </c>
      <c r="AR52" s="17">
        <v>0.38564008695895446</v>
      </c>
      <c r="AS52" s="17">
        <v>0.3798259421299166</v>
      </c>
      <c r="AT52" s="17">
        <v>0.3798259421299166</v>
      </c>
      <c r="AU52" s="16">
        <v>0.3798259421299166</v>
      </c>
      <c r="AV52" s="18">
        <v>0.30968852334609626</v>
      </c>
      <c r="AW52" s="17">
        <v>0.4480576421776834</v>
      </c>
      <c r="AX52" s="17">
        <v>0.40139938251181451</v>
      </c>
      <c r="AY52" s="17">
        <v>0.43513855359974363</v>
      </c>
      <c r="AZ52" s="17">
        <v>0.45884606354199287</v>
      </c>
      <c r="BA52" s="17">
        <v>0.47703889541183281</v>
      </c>
      <c r="BB52" s="17">
        <v>0.49047427243477371</v>
      </c>
      <c r="BC52" s="17">
        <v>0.50303959638704898</v>
      </c>
      <c r="BD52" s="17">
        <v>0.50303959638704898</v>
      </c>
      <c r="BE52" s="16">
        <v>0.50303959638704898</v>
      </c>
      <c r="BF52" s="18">
        <v>0</v>
      </c>
      <c r="BG52" s="17">
        <v>2.1734592769802174E-3</v>
      </c>
      <c r="BH52" s="17">
        <v>6.6073540519776914E-3</v>
      </c>
      <c r="BI52" s="17">
        <v>1.0939092095792538E-2</v>
      </c>
      <c r="BJ52" s="17">
        <v>1.5670788265037761E-2</v>
      </c>
      <c r="BK52" s="17">
        <v>1.9690499234327773E-2</v>
      </c>
      <c r="BL52" s="17">
        <v>2.2747557649885498E-2</v>
      </c>
      <c r="BM52" s="17">
        <v>2.8543653693787373E-2</v>
      </c>
      <c r="BN52" s="17">
        <v>2.8543653693787373E-2</v>
      </c>
      <c r="BO52" s="16">
        <v>2.8543653693787373E-2</v>
      </c>
    </row>
    <row r="53" spans="1:67">
      <c r="A53" s="2" t="s">
        <v>78</v>
      </c>
      <c r="B53" t="s">
        <v>27</v>
      </c>
      <c r="C53" t="s">
        <v>2</v>
      </c>
      <c r="D53" s="27" t="s">
        <v>204</v>
      </c>
      <c r="E53" s="3" t="s">
        <v>32</v>
      </c>
      <c r="F53" s="4" t="s">
        <v>79</v>
      </c>
      <c r="G53" s="22" t="s">
        <v>79</v>
      </c>
      <c r="H53" s="11">
        <v>4.6032153801267048</v>
      </c>
      <c r="I53" s="1">
        <v>5.5231654156018664</v>
      </c>
      <c r="J53" s="1">
        <v>6.1242046980495752</v>
      </c>
      <c r="K53" s="1">
        <v>5.3892828858037838</v>
      </c>
      <c r="L53" s="1">
        <v>5.3633344962124756</v>
      </c>
      <c r="M53" s="1">
        <v>5.2976577121909072</v>
      </c>
      <c r="N53" s="1">
        <v>5.1761962418632139</v>
      </c>
      <c r="O53" s="1">
        <v>5.04698423461641</v>
      </c>
      <c r="P53" s="1">
        <v>5.04698423461641</v>
      </c>
      <c r="Q53" s="12">
        <v>5.04698423461641</v>
      </c>
      <c r="R53" s="11">
        <v>0.13331999999999999</v>
      </c>
      <c r="S53" s="1">
        <v>0.117766</v>
      </c>
      <c r="T53" s="1">
        <v>8.6657999999999999E-2</v>
      </c>
      <c r="U53" s="1">
        <v>8.8880000000000001E-2</v>
      </c>
      <c r="V53" s="1">
        <v>8.8880000000000001E-2</v>
      </c>
      <c r="W53" s="1">
        <v>8.5546999999999998E-2</v>
      </c>
      <c r="X53" s="1">
        <v>9.8878999999999995E-2</v>
      </c>
      <c r="Y53" s="1">
        <v>9.8878999999999995E-2</v>
      </c>
      <c r="Z53" s="1">
        <v>9.8878999999999995E-2</v>
      </c>
      <c r="AA53" s="1">
        <v>9.8878999999999995E-2</v>
      </c>
      <c r="AB53" s="18">
        <v>0.37126489628966985</v>
      </c>
      <c r="AC53" s="17">
        <v>0.27917105114781693</v>
      </c>
      <c r="AD53" s="17">
        <v>0.23838541077775069</v>
      </c>
      <c r="AE53" s="17">
        <v>0.25852038261977706</v>
      </c>
      <c r="AF53" s="17">
        <v>0.24983819122599057</v>
      </c>
      <c r="AG53" s="17">
        <v>0.24319056097423572</v>
      </c>
      <c r="AH53" s="17">
        <v>0.23944087985543819</v>
      </c>
      <c r="AI53" s="17">
        <v>0.23623782858553877</v>
      </c>
      <c r="AJ53" s="17">
        <v>0.23623782858553877</v>
      </c>
      <c r="AK53" s="16">
        <v>0.23623782858553877</v>
      </c>
      <c r="AL53" s="18">
        <v>0.42100112418787961</v>
      </c>
      <c r="AM53" s="17">
        <v>0.36609609079321764</v>
      </c>
      <c r="AN53" s="17">
        <v>0.34785240109847204</v>
      </c>
      <c r="AO53" s="17">
        <v>0.41056324290142876</v>
      </c>
      <c r="AP53" s="17">
        <v>0.41996876158039947</v>
      </c>
      <c r="AQ53" s="17">
        <v>0.42475106670635682</v>
      </c>
      <c r="AR53" s="17">
        <v>0.4275355769490834</v>
      </c>
      <c r="AS53" s="17">
        <v>0.42920462647536928</v>
      </c>
      <c r="AT53" s="17">
        <v>0.42920462647536928</v>
      </c>
      <c r="AU53" s="16">
        <v>0.42920462647536928</v>
      </c>
      <c r="AV53" s="18">
        <v>0.20984463233170861</v>
      </c>
      <c r="AW53" s="17">
        <v>0.35473248758918524</v>
      </c>
      <c r="AX53" s="17">
        <v>0.41324432729794969</v>
      </c>
      <c r="AY53" s="17">
        <v>0.32978489863690247</v>
      </c>
      <c r="AZ53" s="17">
        <v>0.32841454967958861</v>
      </c>
      <c r="BA53" s="17">
        <v>0.3294833587440259</v>
      </c>
      <c r="BB53" s="17">
        <v>0.32961635562381558</v>
      </c>
      <c r="BC53" s="17">
        <v>0.33026214240019697</v>
      </c>
      <c r="BD53" s="17">
        <v>0.33026214240019697</v>
      </c>
      <c r="BE53" s="16">
        <v>0.33026214240019697</v>
      </c>
      <c r="BF53" s="18">
        <v>0</v>
      </c>
      <c r="BG53" s="17">
        <v>3.7046978013965737E-7</v>
      </c>
      <c r="BH53" s="17">
        <v>5.1786082582761276E-4</v>
      </c>
      <c r="BI53" s="17">
        <v>1.1314758418917979E-3</v>
      </c>
      <c r="BJ53" s="17">
        <v>1.7784975140213177E-3</v>
      </c>
      <c r="BK53" s="17">
        <v>2.5750135753815763E-3</v>
      </c>
      <c r="BL53" s="17">
        <v>3.4071875716627825E-3</v>
      </c>
      <c r="BM53" s="17">
        <v>4.2954025388949688E-3</v>
      </c>
      <c r="BN53" s="17">
        <v>4.2954025388949688E-3</v>
      </c>
      <c r="BO53" s="16">
        <v>4.2954025388949688E-3</v>
      </c>
    </row>
    <row r="54" spans="1:67">
      <c r="A54" s="2" t="s">
        <v>80</v>
      </c>
      <c r="B54" t="s">
        <v>26</v>
      </c>
      <c r="C54" t="s">
        <v>2</v>
      </c>
      <c r="D54" s="27" t="s">
        <v>204</v>
      </c>
      <c r="E54" s="3" t="s">
        <v>32</v>
      </c>
      <c r="F54" s="4" t="s">
        <v>81</v>
      </c>
      <c r="G54" s="22" t="s">
        <v>81</v>
      </c>
      <c r="H54" s="11">
        <v>1.0596236647173489</v>
      </c>
      <c r="I54" s="1">
        <v>0.92851263852920052</v>
      </c>
      <c r="J54" s="1">
        <v>0.87721363956693466</v>
      </c>
      <c r="K54" s="1">
        <v>0.98918826074747879</v>
      </c>
      <c r="L54" s="1">
        <v>1.058390926494279</v>
      </c>
      <c r="M54" s="1">
        <v>1.1195761303942047</v>
      </c>
      <c r="N54" s="1">
        <v>1.2301343372271847</v>
      </c>
      <c r="O54" s="1">
        <v>1.3516642080775885</v>
      </c>
      <c r="P54" s="1">
        <v>1.3516642080775885</v>
      </c>
      <c r="Q54" s="12">
        <v>1.3516642080775885</v>
      </c>
      <c r="R54" s="11">
        <v>3.333E-3</v>
      </c>
      <c r="S54" s="1">
        <v>4.444E-3</v>
      </c>
      <c r="T54" s="1">
        <v>1.2220999999999999E-2</v>
      </c>
      <c r="U54" s="1">
        <v>1.9998000000000002E-2</v>
      </c>
      <c r="V54" s="1">
        <v>2.222E-2</v>
      </c>
      <c r="W54" s="1">
        <v>2.5552999999999999E-2</v>
      </c>
      <c r="X54" s="1">
        <v>2.3331000000000001E-2</v>
      </c>
      <c r="Y54" s="1">
        <v>2.222E-2</v>
      </c>
      <c r="Z54" s="1">
        <v>2.222E-2</v>
      </c>
      <c r="AA54" s="1">
        <v>2.222E-2</v>
      </c>
      <c r="AB54" s="18">
        <v>0.12502535472982482</v>
      </c>
      <c r="AC54" s="17">
        <v>0.13978212928776285</v>
      </c>
      <c r="AD54" s="17">
        <v>0.14169366324086155</v>
      </c>
      <c r="AE54" s="17">
        <v>0.11732994427276186</v>
      </c>
      <c r="AF54" s="17">
        <v>0.10683048977673067</v>
      </c>
      <c r="AG54" s="17">
        <v>8.6646200209451879E-2</v>
      </c>
      <c r="AH54" s="17">
        <v>6.8580443079816575E-2</v>
      </c>
      <c r="AI54" s="17">
        <v>5.9827482434916077E-2</v>
      </c>
      <c r="AJ54" s="17">
        <v>5.9827482434916077E-2</v>
      </c>
      <c r="AK54" s="16">
        <v>5.9827482434916077E-2</v>
      </c>
      <c r="AL54" s="18">
        <v>0.77445337446848883</v>
      </c>
      <c r="AM54" s="17">
        <v>0.76228518063807227</v>
      </c>
      <c r="AN54" s="17">
        <v>0.77849514783500517</v>
      </c>
      <c r="AO54" s="17">
        <v>0.67844585893427656</v>
      </c>
      <c r="AP54" s="17">
        <v>0.62218990225708692</v>
      </c>
      <c r="AQ54" s="17">
        <v>0.58121056002482496</v>
      </c>
      <c r="AR54" s="17">
        <v>0.52913635865725572</v>
      </c>
      <c r="AS54" s="17">
        <v>0.48304407526241289</v>
      </c>
      <c r="AT54" s="17">
        <v>0.48304407526241289</v>
      </c>
      <c r="AU54" s="16">
        <v>0.48304407526241289</v>
      </c>
      <c r="AV54" s="18">
        <v>0.10515797160248185</v>
      </c>
      <c r="AW54" s="17">
        <v>9.6766426924030438E-2</v>
      </c>
      <c r="AX54" s="17">
        <v>7.7825768371075563E-2</v>
      </c>
      <c r="AY54" s="17">
        <v>0.20156510461174823</v>
      </c>
      <c r="AZ54" s="17">
        <v>0.26757982927062218</v>
      </c>
      <c r="BA54" s="17">
        <v>0.32782254069521971</v>
      </c>
      <c r="BB54" s="17">
        <v>0.39756393304073195</v>
      </c>
      <c r="BC54" s="17">
        <v>0.45210326302459747</v>
      </c>
      <c r="BD54" s="17">
        <v>0.45210326302459747</v>
      </c>
      <c r="BE54" s="16">
        <v>0.45210326302459747</v>
      </c>
      <c r="BF54" s="18">
        <v>0</v>
      </c>
      <c r="BG54" s="17">
        <v>1.166263150134341E-3</v>
      </c>
      <c r="BH54" s="17">
        <v>1.9854205530577354E-3</v>
      </c>
      <c r="BI54" s="17">
        <v>2.6590921812133634E-3</v>
      </c>
      <c r="BJ54" s="17">
        <v>3.3997786955603355E-3</v>
      </c>
      <c r="BK54" s="17">
        <v>4.3206990705034164E-3</v>
      </c>
      <c r="BL54" s="17">
        <v>4.7192652221957638E-3</v>
      </c>
      <c r="BM54" s="17">
        <v>5.0251792780736009E-3</v>
      </c>
      <c r="BN54" s="17">
        <v>5.0251792780736009E-3</v>
      </c>
      <c r="BO54" s="16">
        <v>5.0251792780736009E-3</v>
      </c>
    </row>
    <row r="55" spans="1:67" ht="15" thickBot="1">
      <c r="A55" s="29" t="s">
        <v>82</v>
      </c>
      <c r="B55" s="30" t="s">
        <v>25</v>
      </c>
      <c r="C55" s="30" t="s">
        <v>2</v>
      </c>
      <c r="D55" s="34" t="s">
        <v>204</v>
      </c>
      <c r="E55" s="32" t="s">
        <v>32</v>
      </c>
      <c r="F55" s="33" t="s">
        <v>83</v>
      </c>
      <c r="G55" s="31" t="s">
        <v>83</v>
      </c>
      <c r="H55" s="13">
        <v>1.3060697229288498</v>
      </c>
      <c r="I55" s="14">
        <v>2.2164599707581361</v>
      </c>
      <c r="J55" s="14">
        <v>2.7555885606407946</v>
      </c>
      <c r="K55" s="14">
        <v>3.2354272214321811</v>
      </c>
      <c r="L55" s="14">
        <v>3.5816082369274351</v>
      </c>
      <c r="M55" s="14">
        <v>3.8870106347990045</v>
      </c>
      <c r="N55" s="14">
        <v>4.1713058446937419</v>
      </c>
      <c r="O55" s="14">
        <v>4.4041481105183031</v>
      </c>
      <c r="P55" s="14">
        <v>4.4041481105183031</v>
      </c>
      <c r="Q55" s="15">
        <v>4.4041481105183031</v>
      </c>
      <c r="R55" s="13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23">
        <v>0.18386017707218333</v>
      </c>
      <c r="AC55" s="24">
        <v>0.15951190594479048</v>
      </c>
      <c r="AD55" s="24">
        <v>0.16280248549237109</v>
      </c>
      <c r="AE55" s="24">
        <v>0.17050054521670563</v>
      </c>
      <c r="AF55" s="24">
        <v>0.17578034060184378</v>
      </c>
      <c r="AG55" s="24">
        <v>0.17678628642963043</v>
      </c>
      <c r="AH55" s="24">
        <v>0.17799255944112713</v>
      </c>
      <c r="AI55" s="24">
        <v>0.17154122965388416</v>
      </c>
      <c r="AJ55" s="24">
        <v>0.17154122965388416</v>
      </c>
      <c r="AK55" s="25">
        <v>0.17154122965388416</v>
      </c>
      <c r="AL55" s="23">
        <v>0.63706789393557184</v>
      </c>
      <c r="AM55" s="24">
        <v>0.65582987886110955</v>
      </c>
      <c r="AN55" s="24">
        <v>0.70000821956686488</v>
      </c>
      <c r="AO55" s="24">
        <v>0.70102990861959902</v>
      </c>
      <c r="AP55" s="24">
        <v>0.69958945602253497</v>
      </c>
      <c r="AQ55" s="24">
        <v>0.69998166672368556</v>
      </c>
      <c r="AR55" s="24">
        <v>0.70324008078719502</v>
      </c>
      <c r="AS55" s="24">
        <v>0.71118330496004167</v>
      </c>
      <c r="AT55" s="24">
        <v>0.71118330496004167</v>
      </c>
      <c r="AU55" s="25">
        <v>0.71118330496004167</v>
      </c>
      <c r="AV55" s="23">
        <v>0.16430632515389165</v>
      </c>
      <c r="AW55" s="24">
        <v>0.16204296728262246</v>
      </c>
      <c r="AX55" s="24">
        <v>0.11509767284682054</v>
      </c>
      <c r="AY55" s="24">
        <v>0.10568269549266715</v>
      </c>
      <c r="AZ55" s="24">
        <v>9.8925417293649107E-2</v>
      </c>
      <c r="BA55" s="24">
        <v>9.4338694555306538E-2</v>
      </c>
      <c r="BB55" s="24">
        <v>8.7909043993021879E-2</v>
      </c>
      <c r="BC55" s="24">
        <v>8.3261393533465164E-2</v>
      </c>
      <c r="BD55" s="24">
        <v>8.3261393533465164E-2</v>
      </c>
      <c r="BE55" s="25">
        <v>8.3261393533465164E-2</v>
      </c>
      <c r="BF55" s="23">
        <v>2.6453970909501402E-2</v>
      </c>
      <c r="BG55" s="24">
        <v>2.2615247911477492E-2</v>
      </c>
      <c r="BH55" s="24">
        <v>2.2091622093943511E-2</v>
      </c>
      <c r="BI55" s="24">
        <v>2.2786850671028074E-2</v>
      </c>
      <c r="BJ55" s="24">
        <v>2.5704786081972138E-2</v>
      </c>
      <c r="BK55" s="24">
        <v>2.8893352291377603E-2</v>
      </c>
      <c r="BL55" s="24">
        <v>3.0858315778655842E-2</v>
      </c>
      <c r="BM55" s="24">
        <v>3.4014071852609004E-2</v>
      </c>
      <c r="BN55" s="24">
        <v>3.4014071852609004E-2</v>
      </c>
      <c r="BO55" s="25">
        <v>3.4014071852609004E-2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zoomScaleNormal="100" workbookViewId="0">
      <selection activeCell="G5" sqref="G5"/>
    </sheetView>
  </sheetViews>
  <sheetFormatPr defaultColWidth="10.81640625" defaultRowHeight="14.5"/>
  <cols>
    <col min="2" max="6" width="8" customWidth="1"/>
    <col min="8" max="8" width="17.54296875" bestFit="1" customWidth="1"/>
  </cols>
  <sheetData>
    <row r="1" spans="1:8">
      <c r="B1" s="66" t="s">
        <v>200</v>
      </c>
      <c r="C1" s="66" t="s">
        <v>199</v>
      </c>
      <c r="D1" s="66" t="s">
        <v>201</v>
      </c>
      <c r="E1" s="66"/>
      <c r="F1" s="66"/>
      <c r="G1" s="66"/>
    </row>
    <row r="2" spans="1:8">
      <c r="A2" t="s">
        <v>198</v>
      </c>
      <c r="B2" s="67">
        <v>183</v>
      </c>
      <c r="C2" s="67">
        <v>120</v>
      </c>
      <c r="D2" s="67">
        <v>62</v>
      </c>
      <c r="E2" s="66">
        <v>365</v>
      </c>
      <c r="F2" s="66"/>
      <c r="G2" s="68" t="s">
        <v>221</v>
      </c>
    </row>
    <row r="4" spans="1:8" ht="15" thickBot="1"/>
    <row r="5" spans="1:8">
      <c r="B5" s="47" t="s">
        <v>95</v>
      </c>
      <c r="C5" s="46" t="s">
        <v>91</v>
      </c>
      <c r="D5" s="46" t="s">
        <v>92</v>
      </c>
      <c r="E5" s="45" t="s">
        <v>197</v>
      </c>
    </row>
    <row r="6" spans="1:8">
      <c r="A6" s="43" t="s">
        <v>33</v>
      </c>
      <c r="B6" s="42" t="s">
        <v>33</v>
      </c>
      <c r="C6" s="41">
        <v>0.65463075681124383</v>
      </c>
      <c r="D6" s="41">
        <v>1.2129362372080821</v>
      </c>
      <c r="E6" s="40">
        <v>1.6009796203970961</v>
      </c>
      <c r="G6" s="60">
        <f>SUMPRODUCT(C6:E6,$B$2:$D$2)/$E$2</f>
        <v>0.99893291349602031</v>
      </c>
    </row>
    <row r="7" spans="1:8">
      <c r="A7" s="43" t="s">
        <v>35</v>
      </c>
      <c r="B7" s="42" t="s">
        <v>35</v>
      </c>
      <c r="C7" s="41">
        <v>0.70946486456491298</v>
      </c>
      <c r="D7" s="41">
        <v>1.1862370068597792</v>
      </c>
      <c r="E7" s="40">
        <v>1.4895305994068837</v>
      </c>
      <c r="G7" s="60">
        <f t="shared" ref="G7:G32" si="0">SUMPRODUCT(C7:E7,$B$2:$D$2)/$E$2</f>
        <v>0.99871618685419017</v>
      </c>
    </row>
    <row r="8" spans="1:8">
      <c r="A8" s="43" t="s">
        <v>37</v>
      </c>
      <c r="B8" s="42" t="s">
        <v>37</v>
      </c>
      <c r="C8" s="41">
        <v>0.75004233493777106</v>
      </c>
      <c r="D8" s="41">
        <v>1.1289976035038427</v>
      </c>
      <c r="E8" s="40">
        <v>1.4835137591934551</v>
      </c>
      <c r="G8" s="60">
        <f t="shared" si="0"/>
        <v>0.99922003502484236</v>
      </c>
    </row>
    <row r="9" spans="1:8">
      <c r="A9" s="43" t="s">
        <v>59</v>
      </c>
      <c r="B9" s="42" t="s">
        <v>59</v>
      </c>
      <c r="C9" s="41">
        <v>0.71065596473994652</v>
      </c>
      <c r="D9" s="41">
        <v>1.1902686732527006</v>
      </c>
      <c r="E9" s="40">
        <v>1.4807496999353706</v>
      </c>
      <c r="G9" s="60">
        <f t="shared" si="0"/>
        <v>0.99914729790062273</v>
      </c>
    </row>
    <row r="10" spans="1:8">
      <c r="A10" s="43" t="s">
        <v>39</v>
      </c>
      <c r="B10" s="42" t="s">
        <v>39</v>
      </c>
      <c r="C10" s="61">
        <v>1</v>
      </c>
      <c r="D10" s="61">
        <v>1</v>
      </c>
      <c r="E10" s="62">
        <v>1</v>
      </c>
      <c r="G10" s="60">
        <f t="shared" si="0"/>
        <v>1</v>
      </c>
      <c r="H10" s="65" t="s">
        <v>220</v>
      </c>
    </row>
    <row r="11" spans="1:8">
      <c r="A11" s="43" t="s">
        <v>41</v>
      </c>
      <c r="B11" s="42" t="s">
        <v>41</v>
      </c>
      <c r="C11" s="41">
        <v>0.60341668774708723</v>
      </c>
      <c r="D11" s="41">
        <v>1.251421909991717</v>
      </c>
      <c r="E11" s="40">
        <v>1.6738963708316716</v>
      </c>
      <c r="G11" s="60">
        <f t="shared" si="0"/>
        <v>0.9982944056117441</v>
      </c>
    </row>
    <row r="12" spans="1:8">
      <c r="A12" s="43" t="s">
        <v>45</v>
      </c>
      <c r="B12" s="42" t="s">
        <v>45</v>
      </c>
      <c r="C12" s="41">
        <v>0.68950057671932807</v>
      </c>
      <c r="D12" s="41">
        <v>1.2076090417064629</v>
      </c>
      <c r="E12" s="40">
        <v>1.502865329512894</v>
      </c>
      <c r="G12" s="60">
        <f t="shared" si="0"/>
        <v>0.9979981944498959</v>
      </c>
    </row>
    <row r="13" spans="1:8">
      <c r="A13" s="43" t="s">
        <v>49</v>
      </c>
      <c r="B13" s="42" t="s">
        <v>49</v>
      </c>
      <c r="C13" s="41">
        <v>0.57876829407263897</v>
      </c>
      <c r="D13" s="41">
        <v>1.2783515392254221</v>
      </c>
      <c r="E13" s="40">
        <v>1.6951340615690169</v>
      </c>
      <c r="G13" s="60">
        <f t="shared" si="0"/>
        <v>0.9983975187386922</v>
      </c>
    </row>
    <row r="14" spans="1:8">
      <c r="A14" s="43" t="s">
        <v>51</v>
      </c>
      <c r="B14" s="42" t="s">
        <v>51</v>
      </c>
      <c r="C14" s="41">
        <v>0.74418474804969204</v>
      </c>
      <c r="D14" s="41">
        <v>1.1426017029328288</v>
      </c>
      <c r="E14" s="40">
        <v>1.4730368968779564</v>
      </c>
      <c r="G14" s="60">
        <f t="shared" si="0"/>
        <v>0.99897616671634615</v>
      </c>
    </row>
    <row r="15" spans="1:8">
      <c r="A15" s="44" t="s">
        <v>53</v>
      </c>
      <c r="B15" s="42" t="s">
        <v>53</v>
      </c>
      <c r="C15" s="41">
        <v>0.5945503496933201</v>
      </c>
      <c r="D15" s="41">
        <v>1.2605556816578427</v>
      </c>
      <c r="E15" s="40">
        <v>1.6810321029158257</v>
      </c>
      <c r="G15" s="60">
        <f t="shared" si="0"/>
        <v>0.99806407170849276</v>
      </c>
    </row>
    <row r="16" spans="1:8">
      <c r="A16" s="43" t="s">
        <v>43</v>
      </c>
      <c r="B16" s="42" t="s">
        <v>43</v>
      </c>
      <c r="C16" s="41">
        <v>0.70506368962876309</v>
      </c>
      <c r="D16" s="41">
        <v>1.1788346464983244</v>
      </c>
      <c r="E16" s="40">
        <v>1.5189253689437943</v>
      </c>
      <c r="G16" s="60">
        <f t="shared" si="0"/>
        <v>0.99906900179829528</v>
      </c>
    </row>
    <row r="17" spans="1:7">
      <c r="A17" s="43" t="s">
        <v>57</v>
      </c>
      <c r="B17" s="42" t="s">
        <v>57</v>
      </c>
      <c r="C17" s="41">
        <v>0.85828355856124272</v>
      </c>
      <c r="D17" s="41">
        <v>1.01167140307977</v>
      </c>
      <c r="E17" s="40">
        <v>1.3997752957504461</v>
      </c>
      <c r="G17" s="60">
        <f t="shared" si="0"/>
        <v>1.0006918573227601</v>
      </c>
    </row>
    <row r="18" spans="1:7">
      <c r="A18" s="43" t="s">
        <v>61</v>
      </c>
      <c r="B18" s="42" t="s">
        <v>61</v>
      </c>
      <c r="C18" s="41">
        <v>0.57553771769315965</v>
      </c>
      <c r="D18" s="41">
        <v>1.2397434198319506</v>
      </c>
      <c r="E18" s="40">
        <v>1.7799453971956423</v>
      </c>
      <c r="G18" s="60">
        <f t="shared" si="0"/>
        <v>0.99849103381866344</v>
      </c>
    </row>
    <row r="19" spans="1:7">
      <c r="A19" s="43" t="s">
        <v>63</v>
      </c>
      <c r="B19" s="42" t="s">
        <v>63</v>
      </c>
      <c r="C19" s="41">
        <v>0.92016354047661042</v>
      </c>
      <c r="D19" s="41">
        <v>1.0616288789050257</v>
      </c>
      <c r="E19" s="40">
        <v>1.1149305192769825</v>
      </c>
      <c r="G19" s="60">
        <f t="shared" si="0"/>
        <v>0.99975639882464573</v>
      </c>
    </row>
    <row r="20" spans="1:7">
      <c r="A20" s="43" t="s">
        <v>65</v>
      </c>
      <c r="B20" s="42" t="s">
        <v>65</v>
      </c>
      <c r="C20" s="41">
        <v>0.70913379548362154</v>
      </c>
      <c r="D20" s="41">
        <v>1.1396921960072597</v>
      </c>
      <c r="E20" s="40">
        <v>1.5816696914700543</v>
      </c>
      <c r="G20" s="60">
        <f t="shared" si="0"/>
        <v>0.99889881908360911</v>
      </c>
    </row>
    <row r="21" spans="1:7">
      <c r="A21" s="43" t="s">
        <v>69</v>
      </c>
      <c r="B21" s="42" t="s">
        <v>69</v>
      </c>
      <c r="C21" s="41">
        <v>0.6040417197835608</v>
      </c>
      <c r="D21" s="41">
        <v>1.2788363773300695</v>
      </c>
      <c r="E21" s="40">
        <v>1.6211636226699304</v>
      </c>
      <c r="G21" s="60">
        <f t="shared" si="0"/>
        <v>0.99866340987818003</v>
      </c>
    </row>
    <row r="22" spans="1:7">
      <c r="A22" s="43" t="s">
        <v>67</v>
      </c>
      <c r="B22" s="42" t="s">
        <v>67</v>
      </c>
      <c r="C22" s="41">
        <v>0.75550415120669423</v>
      </c>
      <c r="D22" s="41">
        <v>1.1602893385050843</v>
      </c>
      <c r="E22" s="40">
        <v>1.4064367334102106</v>
      </c>
      <c r="G22" s="60">
        <f t="shared" si="0"/>
        <v>0.99915358291196776</v>
      </c>
    </row>
    <row r="23" spans="1:7">
      <c r="A23" s="43" t="s">
        <v>71</v>
      </c>
      <c r="B23" s="42" t="s">
        <v>71</v>
      </c>
      <c r="C23" s="41">
        <v>0.74241294037176508</v>
      </c>
      <c r="D23" s="41">
        <v>1.1392089255693107</v>
      </c>
      <c r="E23" s="40">
        <v>1.4819624025676297</v>
      </c>
      <c r="G23" s="60">
        <f t="shared" si="0"/>
        <v>0.99848851538505023</v>
      </c>
    </row>
    <row r="24" spans="1:7">
      <c r="A24" s="43" t="s">
        <v>73</v>
      </c>
      <c r="B24" s="42" t="s">
        <v>73</v>
      </c>
      <c r="C24" s="41">
        <v>0.77874058379188804</v>
      </c>
      <c r="D24" s="41">
        <v>1.1404387636286653</v>
      </c>
      <c r="E24" s="40">
        <v>1.3781359161638616</v>
      </c>
      <c r="G24" s="60">
        <f t="shared" si="0"/>
        <v>0.99947015142880746</v>
      </c>
    </row>
    <row r="25" spans="1:7">
      <c r="A25" s="43" t="s">
        <v>75</v>
      </c>
      <c r="B25" s="42" t="s">
        <v>75</v>
      </c>
      <c r="C25" s="41">
        <v>1.0141795061020216</v>
      </c>
      <c r="D25" s="41">
        <v>0.96117554550815809</v>
      </c>
      <c r="E25" s="40">
        <v>1.0388244544918419</v>
      </c>
      <c r="G25" s="60">
        <f t="shared" si="0"/>
        <v>1.0009398116606663</v>
      </c>
    </row>
    <row r="26" spans="1:7">
      <c r="A26" s="43" t="s">
        <v>77</v>
      </c>
      <c r="B26" s="42" t="s">
        <v>77</v>
      </c>
      <c r="C26" s="41">
        <v>0.75142697242196932</v>
      </c>
      <c r="D26" s="41">
        <v>1.1402915125978157</v>
      </c>
      <c r="E26" s="40">
        <v>1.4540803164502538</v>
      </c>
      <c r="G26" s="60">
        <f t="shared" si="0"/>
        <v>0.99862766324623031</v>
      </c>
    </row>
    <row r="27" spans="1:7">
      <c r="A27" s="43" t="s">
        <v>94</v>
      </c>
      <c r="B27" s="42" t="s">
        <v>94</v>
      </c>
      <c r="C27" s="41">
        <v>0.66227939982189565</v>
      </c>
      <c r="D27" s="41">
        <v>1.1244960710625214</v>
      </c>
      <c r="E27" s="40">
        <v>1.7505978817902288</v>
      </c>
      <c r="G27" s="60">
        <f t="shared" si="0"/>
        <v>0.99910610237233888</v>
      </c>
    </row>
    <row r="28" spans="1:7">
      <c r="A28" s="43" t="s">
        <v>79</v>
      </c>
      <c r="B28" s="42" t="s">
        <v>79</v>
      </c>
      <c r="C28" s="41">
        <v>0.50535738803306152</v>
      </c>
      <c r="D28" s="41">
        <v>1.3111669458403128</v>
      </c>
      <c r="E28" s="40">
        <v>1.8405360134003348</v>
      </c>
      <c r="G28" s="60">
        <f t="shared" si="0"/>
        <v>0.99707854340194124</v>
      </c>
    </row>
    <row r="29" spans="1:7">
      <c r="A29" s="43" t="s">
        <v>81</v>
      </c>
      <c r="B29" s="42" t="s">
        <v>81</v>
      </c>
      <c r="C29" s="41">
        <v>0.71868224583296547</v>
      </c>
      <c r="D29" s="41">
        <v>1.1648414123279474</v>
      </c>
      <c r="E29" s="40">
        <v>1.504488330341113</v>
      </c>
      <c r="G29" s="60">
        <f t="shared" si="0"/>
        <v>0.99884410122722023</v>
      </c>
    </row>
    <row r="30" spans="1:7">
      <c r="A30" s="43" t="s">
        <v>47</v>
      </c>
      <c r="B30" s="42" t="s">
        <v>47</v>
      </c>
      <c r="C30" s="41">
        <v>0.86880918733078816</v>
      </c>
      <c r="D30" s="41">
        <v>1.067116115241153</v>
      </c>
      <c r="E30" s="40">
        <v>1.2570251581580107</v>
      </c>
      <c r="G30" s="60">
        <f t="shared" si="0"/>
        <v>0.99994952031854589</v>
      </c>
    </row>
    <row r="31" spans="1:7">
      <c r="A31" s="43" t="s">
        <v>83</v>
      </c>
      <c r="B31" s="42" t="s">
        <v>83</v>
      </c>
      <c r="C31" s="41">
        <v>0.64569732937685465</v>
      </c>
      <c r="D31" s="41">
        <v>1.1943620178041543</v>
      </c>
      <c r="E31" s="40">
        <v>1.6557863501483681</v>
      </c>
      <c r="G31" s="60">
        <f t="shared" si="0"/>
        <v>0.99765700581277195</v>
      </c>
    </row>
    <row r="32" spans="1:7" ht="15" thickBot="1">
      <c r="A32" s="39" t="s">
        <v>55</v>
      </c>
      <c r="B32" s="38" t="s">
        <v>55</v>
      </c>
      <c r="C32" s="37">
        <v>0.73967484762272062</v>
      </c>
      <c r="D32" s="37">
        <v>1.1791152537357596</v>
      </c>
      <c r="E32" s="36">
        <v>1.4135227104601271</v>
      </c>
      <c r="G32" s="60">
        <f t="shared" si="0"/>
        <v>0.9986102345528135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1"/>
  <sheetViews>
    <sheetView zoomScale="80" zoomScaleNormal="80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E5" sqref="E5"/>
    </sheetView>
  </sheetViews>
  <sheetFormatPr defaultColWidth="9.26953125" defaultRowHeight="14.5"/>
  <cols>
    <col min="1" max="2" width="9.26953125" style="48"/>
    <col min="3" max="3" width="9.7265625" style="48" bestFit="1" customWidth="1"/>
    <col min="4" max="4" width="9.26953125" style="48"/>
    <col min="5" max="12" width="9.7265625" style="48" bestFit="1" customWidth="1"/>
    <col min="13" max="14" width="10.81640625" style="48" bestFit="1" customWidth="1"/>
    <col min="15" max="24" width="9.7265625" style="48" bestFit="1" customWidth="1"/>
    <col min="25" max="16384" width="9.26953125" style="48"/>
  </cols>
  <sheetData>
    <row r="1" spans="1:24">
      <c r="A1" s="50" t="s">
        <v>194</v>
      </c>
      <c r="B1" s="50" t="s">
        <v>96</v>
      </c>
      <c r="C1" s="50" t="s">
        <v>96</v>
      </c>
      <c r="D1" s="50" t="s">
        <v>96</v>
      </c>
      <c r="E1" s="63" t="s">
        <v>89</v>
      </c>
      <c r="F1" s="63" t="s">
        <v>89</v>
      </c>
      <c r="G1" s="63" t="s">
        <v>89</v>
      </c>
      <c r="H1" s="63" t="s">
        <v>89</v>
      </c>
      <c r="I1" s="63" t="s">
        <v>89</v>
      </c>
      <c r="J1" s="63" t="s">
        <v>89</v>
      </c>
      <c r="K1" s="63" t="s">
        <v>89</v>
      </c>
      <c r="L1" s="63" t="s">
        <v>89</v>
      </c>
      <c r="M1" s="63" t="s">
        <v>89</v>
      </c>
      <c r="N1" s="63" t="s">
        <v>89</v>
      </c>
      <c r="O1" s="63" t="s">
        <v>90</v>
      </c>
      <c r="P1" s="63" t="s">
        <v>90</v>
      </c>
      <c r="Q1" s="63" t="s">
        <v>90</v>
      </c>
      <c r="R1" s="63" t="s">
        <v>90</v>
      </c>
      <c r="S1" s="63" t="s">
        <v>90</v>
      </c>
      <c r="T1" s="63" t="s">
        <v>90</v>
      </c>
      <c r="U1" s="63" t="s">
        <v>90</v>
      </c>
      <c r="V1" s="63" t="s">
        <v>90</v>
      </c>
      <c r="W1" s="63" t="s">
        <v>90</v>
      </c>
      <c r="X1" s="63" t="s">
        <v>90</v>
      </c>
    </row>
    <row r="2" spans="1:24">
      <c r="A2" s="50" t="s">
        <v>195</v>
      </c>
      <c r="B2" s="50" t="s">
        <v>192</v>
      </c>
      <c r="C2" s="50" t="s">
        <v>95</v>
      </c>
      <c r="D2" s="50" t="s">
        <v>191</v>
      </c>
      <c r="E2" s="63">
        <v>2015</v>
      </c>
      <c r="F2" s="63">
        <v>2020</v>
      </c>
      <c r="G2" s="63">
        <v>2025</v>
      </c>
      <c r="H2" s="63">
        <v>2030</v>
      </c>
      <c r="I2" s="63">
        <v>2035</v>
      </c>
      <c r="J2" s="63">
        <v>2040</v>
      </c>
      <c r="K2" s="63">
        <v>2045</v>
      </c>
      <c r="L2" s="63">
        <v>2050</v>
      </c>
      <c r="M2" s="63">
        <v>2055</v>
      </c>
      <c r="N2" s="63">
        <v>2060</v>
      </c>
      <c r="O2" s="63">
        <v>2015</v>
      </c>
      <c r="P2" s="63">
        <v>2020</v>
      </c>
      <c r="Q2" s="63">
        <v>2025</v>
      </c>
      <c r="R2" s="63">
        <v>2030</v>
      </c>
      <c r="S2" s="63">
        <v>2035</v>
      </c>
      <c r="T2" s="63">
        <v>2040</v>
      </c>
      <c r="U2" s="63">
        <v>2045</v>
      </c>
      <c r="V2" s="63">
        <v>2050</v>
      </c>
      <c r="W2" s="63">
        <v>2055</v>
      </c>
      <c r="X2" s="63">
        <v>2060</v>
      </c>
    </row>
    <row r="3" spans="1:24">
      <c r="A3" s="48" t="s">
        <v>196</v>
      </c>
      <c r="B3" s="48" t="s">
        <v>177</v>
      </c>
      <c r="C3" s="48" t="s">
        <v>190</v>
      </c>
      <c r="D3" s="48" t="s">
        <v>188</v>
      </c>
      <c r="E3" s="49">
        <v>2.2637363216875412</v>
      </c>
      <c r="F3" s="49">
        <v>2.4761967940834606</v>
      </c>
      <c r="G3" s="49">
        <v>2.692225219833706</v>
      </c>
      <c r="H3" s="49">
        <v>2.6806107883417574</v>
      </c>
      <c r="I3" s="49">
        <v>2.4692281351882914</v>
      </c>
      <c r="J3" s="49">
        <v>2.257845482034825</v>
      </c>
      <c r="K3" s="49">
        <v>2.0464628288813591</v>
      </c>
      <c r="L3" s="49">
        <v>1.8350801757278929</v>
      </c>
      <c r="M3" s="53">
        <v>1.8350801757278929</v>
      </c>
      <c r="N3" s="53">
        <v>1.8350801757278929</v>
      </c>
      <c r="O3" s="49">
        <v>32.643172946720718</v>
      </c>
      <c r="P3" s="49">
        <v>33.726969154441676</v>
      </c>
      <c r="Q3" s="49">
        <v>34.452280319053322</v>
      </c>
      <c r="R3" s="49">
        <v>33.001657989830029</v>
      </c>
      <c r="S3" s="49">
        <v>31.913691242912552</v>
      </c>
      <c r="T3" s="49">
        <v>31.007052287147989</v>
      </c>
      <c r="U3" s="49">
        <v>30.100413331383432</v>
      </c>
      <c r="V3" s="49">
        <v>29.193774375618872</v>
      </c>
      <c r="W3" s="53">
        <v>29.193774375618872</v>
      </c>
      <c r="X3" s="53">
        <v>29.193774375618872</v>
      </c>
    </row>
    <row r="4" spans="1:24">
      <c r="A4" s="48" t="s">
        <v>196</v>
      </c>
      <c r="B4" s="48" t="s">
        <v>177</v>
      </c>
      <c r="C4" s="48" t="s">
        <v>189</v>
      </c>
      <c r="D4" s="48" t="s">
        <v>188</v>
      </c>
      <c r="E4" s="49">
        <v>161.26426367831243</v>
      </c>
      <c r="F4" s="49">
        <v>176.39954304518363</v>
      </c>
      <c r="G4" s="49">
        <v>191.78899661291541</v>
      </c>
      <c r="H4" s="49">
        <v>190.96160663615564</v>
      </c>
      <c r="I4" s="49">
        <v>175.90310905912776</v>
      </c>
      <c r="J4" s="49">
        <v>160.84461148209991</v>
      </c>
      <c r="K4" s="49">
        <v>145.78611390507203</v>
      </c>
      <c r="L4" s="49">
        <v>130.72761632804415</v>
      </c>
      <c r="M4" s="53">
        <v>130.72761632804415</v>
      </c>
      <c r="N4" s="53">
        <v>130.72761632804415</v>
      </c>
      <c r="O4" s="49">
        <v>69.819827053279269</v>
      </c>
      <c r="P4" s="49">
        <v>72.137936996439038</v>
      </c>
      <c r="Q4" s="49">
        <v>73.689290480233424</v>
      </c>
      <c r="R4" s="49">
        <v>70.586583512644651</v>
      </c>
      <c r="S4" s="49">
        <v>68.259553286953064</v>
      </c>
      <c r="T4" s="49">
        <v>66.320361432210078</v>
      </c>
      <c r="U4" s="49">
        <v>64.381169577467091</v>
      </c>
      <c r="V4" s="49">
        <v>62.441977722724111</v>
      </c>
      <c r="W4" s="53">
        <v>62.441977722724111</v>
      </c>
      <c r="X4" s="53">
        <v>62.441977722724111</v>
      </c>
    </row>
    <row r="5" spans="1:24">
      <c r="A5" s="48" t="s">
        <v>196</v>
      </c>
      <c r="B5" s="48" t="s">
        <v>177</v>
      </c>
      <c r="C5" s="48" t="s">
        <v>187</v>
      </c>
      <c r="D5" s="48" t="s">
        <v>187</v>
      </c>
      <c r="E5" s="64">
        <v>37</v>
      </c>
      <c r="F5" s="49">
        <v>45.977960793649501</v>
      </c>
      <c r="G5" s="49">
        <v>49.989171256885342</v>
      </c>
      <c r="H5" s="49">
        <v>49.773514780367286</v>
      </c>
      <c r="I5" s="49">
        <v>45.848566907738665</v>
      </c>
      <c r="J5" s="49">
        <v>41.92361903511005</v>
      </c>
      <c r="K5" s="49">
        <v>37.998671162481436</v>
      </c>
      <c r="L5" s="49">
        <v>34.073723289852815</v>
      </c>
      <c r="M5" s="53">
        <v>34.073723289852815</v>
      </c>
      <c r="N5" s="53">
        <v>34.073723289852815</v>
      </c>
      <c r="O5" s="49">
        <v>77.56</v>
      </c>
      <c r="P5" s="49">
        <v>80.135093849119286</v>
      </c>
      <c r="Q5" s="49">
        <v>81.858429200713246</v>
      </c>
      <c r="R5" s="49">
        <v>78.411758497525312</v>
      </c>
      <c r="S5" s="49">
        <v>75.826755470134387</v>
      </c>
      <c r="T5" s="49">
        <v>73.672586280641923</v>
      </c>
      <c r="U5" s="49">
        <v>71.518417091149473</v>
      </c>
      <c r="V5" s="49">
        <v>69.364247901657009</v>
      </c>
      <c r="W5" s="53">
        <v>69.364247901657009</v>
      </c>
      <c r="X5" s="53">
        <v>69.364247901657009</v>
      </c>
    </row>
    <row r="6" spans="1:24">
      <c r="A6" s="48" t="s">
        <v>196</v>
      </c>
      <c r="B6" s="48" t="s">
        <v>177</v>
      </c>
      <c r="C6" s="48" t="s">
        <v>186</v>
      </c>
      <c r="D6" s="48" t="s">
        <v>175</v>
      </c>
      <c r="E6" s="49">
        <v>0</v>
      </c>
      <c r="F6" s="49">
        <v>0</v>
      </c>
      <c r="G6" s="49">
        <v>0</v>
      </c>
      <c r="H6" s="49">
        <v>0</v>
      </c>
      <c r="I6" s="49">
        <v>0</v>
      </c>
      <c r="J6" s="49">
        <v>0</v>
      </c>
      <c r="K6" s="49">
        <v>0</v>
      </c>
      <c r="L6" s="49">
        <v>0</v>
      </c>
      <c r="M6" s="53">
        <v>0</v>
      </c>
      <c r="N6" s="53">
        <v>0</v>
      </c>
      <c r="O6" s="49">
        <v>26.629987184371483</v>
      </c>
      <c r="P6" s="49">
        <v>2.6441814957422043</v>
      </c>
      <c r="Q6" s="49">
        <v>25.531169562125505</v>
      </c>
      <c r="R6" s="49">
        <v>22.986863573643841</v>
      </c>
      <c r="S6" s="49">
        <v>20.98578359599701</v>
      </c>
      <c r="T6" s="49">
        <v>18.68285264035929</v>
      </c>
      <c r="U6" s="49">
        <v>16.603951885807081</v>
      </c>
      <c r="V6" s="49">
        <v>14.108133765342684</v>
      </c>
      <c r="W6" s="53">
        <v>14.108133765342684</v>
      </c>
      <c r="X6" s="53">
        <v>14.108133765342684</v>
      </c>
    </row>
    <row r="7" spans="1:24">
      <c r="A7" s="48" t="s">
        <v>196</v>
      </c>
      <c r="B7" s="48" t="s">
        <v>177</v>
      </c>
      <c r="C7" s="48" t="s">
        <v>185</v>
      </c>
      <c r="D7" s="48" t="s">
        <v>175</v>
      </c>
      <c r="E7" s="49">
        <v>144.20488326642015</v>
      </c>
      <c r="F7" s="49">
        <v>159.62184531848118</v>
      </c>
      <c r="G7" s="49">
        <v>167.29986571299378</v>
      </c>
      <c r="H7" s="49">
        <v>166.57812341052184</v>
      </c>
      <c r="I7" s="49">
        <v>153.4424135055327</v>
      </c>
      <c r="J7" s="49">
        <v>140.30670360054356</v>
      </c>
      <c r="K7" s="49">
        <v>127.17099369555437</v>
      </c>
      <c r="L7" s="49">
        <v>114.0352837905652</v>
      </c>
      <c r="M7" s="53">
        <v>114.0352837905652</v>
      </c>
      <c r="N7" s="53">
        <v>114.0352837905652</v>
      </c>
      <c r="O7" s="49">
        <v>94.248337109275511</v>
      </c>
      <c r="P7" s="49">
        <v>108.53734144658362</v>
      </c>
      <c r="Q7" s="49">
        <v>110.7032963552645</v>
      </c>
      <c r="R7" s="49">
        <v>101.91851994376016</v>
      </c>
      <c r="S7" s="49">
        <v>91.027928608400529</v>
      </c>
      <c r="T7" s="49">
        <v>79.121020560237483</v>
      </c>
      <c r="U7" s="49">
        <v>67.842729975064501</v>
      </c>
      <c r="V7" s="49">
        <v>57.701351569745597</v>
      </c>
      <c r="W7" s="53">
        <v>57.701351569745597</v>
      </c>
      <c r="X7" s="53">
        <v>57.701351569745597</v>
      </c>
    </row>
    <row r="8" spans="1:24">
      <c r="A8" s="48" t="s">
        <v>196</v>
      </c>
      <c r="B8" s="48" t="s">
        <v>177</v>
      </c>
      <c r="C8" s="48" t="s">
        <v>184</v>
      </c>
      <c r="D8" s="48" t="s">
        <v>175</v>
      </c>
      <c r="E8" s="49">
        <v>49.461087958745139</v>
      </c>
      <c r="F8" s="49">
        <v>54.748979040109042</v>
      </c>
      <c r="G8" s="49">
        <v>57.38247683491263</v>
      </c>
      <c r="H8" s="49">
        <v>57.13492516608212</v>
      </c>
      <c r="I8" s="49">
        <v>52.629484793366807</v>
      </c>
      <c r="J8" s="49">
        <v>48.124044420651494</v>
      </c>
      <c r="K8" s="49">
        <v>43.618604047936174</v>
      </c>
      <c r="L8" s="49">
        <v>39.113163675220854</v>
      </c>
      <c r="M8" s="53">
        <v>39.113163675220854</v>
      </c>
      <c r="N8" s="53">
        <v>39.113163675220854</v>
      </c>
      <c r="O8" s="49">
        <v>120.86624284712506</v>
      </c>
      <c r="P8" s="49">
        <v>132.61401941607801</v>
      </c>
      <c r="Q8" s="49">
        <v>151.37647832889911</v>
      </c>
      <c r="R8" s="49">
        <v>143.48771565951193</v>
      </c>
      <c r="S8" s="49">
        <v>128.42685721245718</v>
      </c>
      <c r="T8" s="49">
        <v>114.01568245479702</v>
      </c>
      <c r="U8" s="49">
        <v>97.977483526965983</v>
      </c>
      <c r="V8" s="49">
        <v>81.251682733668005</v>
      </c>
      <c r="W8" s="53">
        <v>81.251682733668005</v>
      </c>
      <c r="X8" s="53">
        <v>81.251682733668005</v>
      </c>
    </row>
    <row r="9" spans="1:24">
      <c r="A9" s="48" t="s">
        <v>196</v>
      </c>
      <c r="B9" s="48" t="s">
        <v>177</v>
      </c>
      <c r="C9" s="48" t="s">
        <v>183</v>
      </c>
      <c r="D9" s="48" t="s">
        <v>175</v>
      </c>
      <c r="E9" s="49">
        <v>21.319227852378187</v>
      </c>
      <c r="F9" s="49">
        <v>23.598469160539167</v>
      </c>
      <c r="G9" s="49">
        <v>24.733586519522099</v>
      </c>
      <c r="H9" s="49">
        <v>24.626884248083265</v>
      </c>
      <c r="I9" s="49">
        <v>22.684902907896458</v>
      </c>
      <c r="J9" s="49">
        <v>20.742921567709651</v>
      </c>
      <c r="K9" s="49">
        <v>18.80094022752284</v>
      </c>
      <c r="L9" s="49">
        <v>16.85895888733603</v>
      </c>
      <c r="M9" s="53">
        <v>16.85895888733603</v>
      </c>
      <c r="N9" s="53">
        <v>16.85895888733603</v>
      </c>
      <c r="O9" s="49">
        <v>52.269138852042865</v>
      </c>
      <c r="P9" s="49">
        <v>50.425292123295598</v>
      </c>
      <c r="Q9" s="49">
        <v>51.911304028759773</v>
      </c>
      <c r="R9" s="49">
        <v>49.173451285674609</v>
      </c>
      <c r="S9" s="49">
        <v>43.426386053813602</v>
      </c>
      <c r="T9" s="49">
        <v>38.538820270223482</v>
      </c>
      <c r="U9" s="49">
        <v>33.028613630851339</v>
      </c>
      <c r="V9" s="49">
        <v>27.669088528261064</v>
      </c>
      <c r="W9" s="53">
        <v>27.669088528261064</v>
      </c>
      <c r="X9" s="53">
        <v>27.669088528261064</v>
      </c>
    </row>
    <row r="10" spans="1:24">
      <c r="A10" s="48" t="s">
        <v>196</v>
      </c>
      <c r="B10" s="48" t="s">
        <v>177</v>
      </c>
      <c r="C10" s="48" t="s">
        <v>182</v>
      </c>
      <c r="D10" s="48" t="s">
        <v>175</v>
      </c>
      <c r="E10" s="49">
        <v>45.227688457460076</v>
      </c>
      <c r="F10" s="49">
        <v>50.062986270245503</v>
      </c>
      <c r="G10" s="49">
        <v>52.471081658606771</v>
      </c>
      <c r="H10" s="49">
        <v>52.244718062150312</v>
      </c>
      <c r="I10" s="49">
        <v>48.124900606642797</v>
      </c>
      <c r="J10" s="49">
        <v>44.005083151135274</v>
      </c>
      <c r="K10" s="49">
        <v>39.885265695627751</v>
      </c>
      <c r="L10" s="49">
        <v>35.765448240120229</v>
      </c>
      <c r="M10" s="53">
        <v>35.765448240120229</v>
      </c>
      <c r="N10" s="53">
        <v>35.765448240120229</v>
      </c>
      <c r="O10" s="49">
        <v>117.88724055824544</v>
      </c>
      <c r="P10" s="49">
        <v>127.93532047754395</v>
      </c>
      <c r="Q10" s="49">
        <v>122.38853143576912</v>
      </c>
      <c r="R10" s="49">
        <v>114.11134887798438</v>
      </c>
      <c r="S10" s="49">
        <v>101.45664466569576</v>
      </c>
      <c r="T10" s="49">
        <v>86.919073955985823</v>
      </c>
      <c r="U10" s="49">
        <v>73.017329129634447</v>
      </c>
      <c r="V10" s="49">
        <v>62.96032632448847</v>
      </c>
      <c r="W10" s="53">
        <v>62.96032632448847</v>
      </c>
      <c r="X10" s="53">
        <v>62.96032632448847</v>
      </c>
    </row>
    <row r="11" spans="1:24">
      <c r="A11" s="48" t="s">
        <v>196</v>
      </c>
      <c r="B11" s="48" t="s">
        <v>177</v>
      </c>
      <c r="C11" s="48" t="s">
        <v>181</v>
      </c>
      <c r="D11" s="48" t="s">
        <v>175</v>
      </c>
      <c r="E11" s="49">
        <v>7.38016931168365</v>
      </c>
      <c r="F11" s="49">
        <v>8.1691841330874642</v>
      </c>
      <c r="G11" s="49">
        <v>8.5621326186486204</v>
      </c>
      <c r="H11" s="49">
        <v>8.5251950318554854</v>
      </c>
      <c r="I11" s="49">
        <v>7.8529309522204338</v>
      </c>
      <c r="J11" s="49">
        <v>7.1806668725853831</v>
      </c>
      <c r="K11" s="49">
        <v>6.5084027929503314</v>
      </c>
      <c r="L11" s="49">
        <v>5.8361387133152798</v>
      </c>
      <c r="M11" s="53">
        <v>5.8361387133152798</v>
      </c>
      <c r="N11" s="53">
        <v>5.8361387133152798</v>
      </c>
      <c r="O11" s="49">
        <v>53.550399790977636</v>
      </c>
      <c r="P11" s="49">
        <v>56.996894114284387</v>
      </c>
      <c r="Q11" s="49">
        <v>53.283241752157075</v>
      </c>
      <c r="R11" s="49">
        <v>50.887114603703239</v>
      </c>
      <c r="S11" s="49">
        <v>46.364473208551367</v>
      </c>
      <c r="T11" s="49">
        <v>41.26776768525832</v>
      </c>
      <c r="U11" s="49">
        <v>34.972126082160216</v>
      </c>
      <c r="V11" s="49">
        <v>30.005551907913546</v>
      </c>
      <c r="W11" s="53">
        <v>30.005551907913546</v>
      </c>
      <c r="X11" s="53">
        <v>30.005551907913546</v>
      </c>
    </row>
    <row r="12" spans="1:24">
      <c r="A12" s="48" t="s">
        <v>196</v>
      </c>
      <c r="B12" s="48" t="s">
        <v>177</v>
      </c>
      <c r="C12" s="48" t="s">
        <v>180</v>
      </c>
      <c r="D12" s="48" t="s">
        <v>175</v>
      </c>
      <c r="E12" s="49">
        <v>357.0275949710998</v>
      </c>
      <c r="F12" s="49">
        <v>395.19745967005622</v>
      </c>
      <c r="G12" s="49">
        <v>414.20697650123992</v>
      </c>
      <c r="H12" s="49">
        <v>412.42006115826644</v>
      </c>
      <c r="I12" s="49">
        <v>379.89820191615013</v>
      </c>
      <c r="J12" s="49">
        <v>347.37634267403382</v>
      </c>
      <c r="K12" s="49">
        <v>314.85448343191746</v>
      </c>
      <c r="L12" s="49">
        <v>282.33262418980109</v>
      </c>
      <c r="M12" s="53">
        <v>282.33262418980109</v>
      </c>
      <c r="N12" s="53">
        <v>282.33262418980109</v>
      </c>
      <c r="O12" s="49">
        <v>179.22857295645039</v>
      </c>
      <c r="P12" s="49">
        <v>203.94403172976845</v>
      </c>
      <c r="Q12" s="49">
        <v>215.63317160354515</v>
      </c>
      <c r="R12" s="49">
        <v>214.00854810939472</v>
      </c>
      <c r="S12" s="49">
        <v>191.72304477457359</v>
      </c>
      <c r="T12" s="49">
        <v>169.15789629946323</v>
      </c>
      <c r="U12" s="49">
        <v>146.44059750953946</v>
      </c>
      <c r="V12" s="49">
        <v>120.15543185848341</v>
      </c>
      <c r="W12" s="53">
        <v>120.15543185848341</v>
      </c>
      <c r="X12" s="53">
        <v>120.15543185848341</v>
      </c>
    </row>
    <row r="13" spans="1:24">
      <c r="A13" s="48" t="s">
        <v>196</v>
      </c>
      <c r="B13" s="48" t="s">
        <v>177</v>
      </c>
      <c r="C13" s="48" t="s">
        <v>179</v>
      </c>
      <c r="D13" s="48" t="s">
        <v>175</v>
      </c>
      <c r="E13" s="49">
        <v>129.75364072265546</v>
      </c>
      <c r="F13" s="49">
        <v>143.62561863232281</v>
      </c>
      <c r="G13" s="49">
        <v>150.53419951505353</v>
      </c>
      <c r="H13" s="49">
        <v>149.88478536701621</v>
      </c>
      <c r="I13" s="49">
        <v>138.06544787273677</v>
      </c>
      <c r="J13" s="49">
        <v>126.24611037845733</v>
      </c>
      <c r="K13" s="49">
        <v>114.42677288417788</v>
      </c>
      <c r="L13" s="49">
        <v>102.60743538989843</v>
      </c>
      <c r="M13" s="53">
        <v>102.60743538989843</v>
      </c>
      <c r="N13" s="53">
        <v>102.60743538989843</v>
      </c>
      <c r="O13" s="49">
        <v>47.735050423318697</v>
      </c>
      <c r="P13" s="49">
        <v>52.462134162120535</v>
      </c>
      <c r="Q13" s="49">
        <v>51.726873400560109</v>
      </c>
      <c r="R13" s="49">
        <v>51.535899492616323</v>
      </c>
      <c r="S13" s="49">
        <v>46.945838851704124</v>
      </c>
      <c r="T13" s="49">
        <v>41.09154382134107</v>
      </c>
      <c r="U13" s="49">
        <v>36.861704982442902</v>
      </c>
      <c r="V13" s="49">
        <v>31.121543972439493</v>
      </c>
      <c r="W13" s="53">
        <v>31.121543972439493</v>
      </c>
      <c r="X13" s="53">
        <v>31.121543972439493</v>
      </c>
    </row>
    <row r="14" spans="1:24">
      <c r="A14" s="48" t="s">
        <v>196</v>
      </c>
      <c r="B14" s="48" t="s">
        <v>177</v>
      </c>
      <c r="C14" s="48" t="s">
        <v>178</v>
      </c>
      <c r="D14" s="48" t="s">
        <v>175</v>
      </c>
      <c r="E14" s="49">
        <v>5.5304915960659029</v>
      </c>
      <c r="F14" s="49">
        <v>6.1217571422420702</v>
      </c>
      <c r="G14" s="49">
        <v>6.4162217006150577</v>
      </c>
      <c r="H14" s="49">
        <v>6.3885417105347511</v>
      </c>
      <c r="I14" s="49">
        <v>5.8847658910731724</v>
      </c>
      <c r="J14" s="49">
        <v>5.3809900716115928</v>
      </c>
      <c r="K14" s="49">
        <v>4.8772142521500133</v>
      </c>
      <c r="L14" s="49">
        <v>4.3734384326884337</v>
      </c>
      <c r="M14" s="53">
        <v>4.3734384326884337</v>
      </c>
      <c r="N14" s="53">
        <v>4.3734384326884337</v>
      </c>
      <c r="O14" s="49">
        <v>85.555030278192959</v>
      </c>
      <c r="P14" s="49">
        <v>89.440785034583229</v>
      </c>
      <c r="Q14" s="49">
        <v>88.445933532919625</v>
      </c>
      <c r="R14" s="49">
        <v>78.890538453710818</v>
      </c>
      <c r="S14" s="49">
        <v>69.643043028806829</v>
      </c>
      <c r="T14" s="49">
        <v>62.205342312334288</v>
      </c>
      <c r="U14" s="49">
        <v>55.255463277534105</v>
      </c>
      <c r="V14" s="49">
        <v>48.026889339657743</v>
      </c>
      <c r="W14" s="53">
        <v>48.026889339657743</v>
      </c>
      <c r="X14" s="53">
        <v>48.026889339657743</v>
      </c>
    </row>
    <row r="15" spans="1:24">
      <c r="A15" s="48" t="s">
        <v>196</v>
      </c>
      <c r="B15" s="48" t="s">
        <v>177</v>
      </c>
      <c r="C15" s="48" t="s">
        <v>176</v>
      </c>
      <c r="D15" s="48" t="s">
        <v>175</v>
      </c>
      <c r="E15" s="49">
        <v>9.0702158634916419</v>
      </c>
      <c r="F15" s="49">
        <v>0</v>
      </c>
      <c r="G15" s="49">
        <v>32.923065848773156</v>
      </c>
      <c r="H15" s="49">
        <v>32.781033640624869</v>
      </c>
      <c r="I15" s="49">
        <v>30.196047452326031</v>
      </c>
      <c r="J15" s="49">
        <v>27.611061264027189</v>
      </c>
      <c r="K15" s="49">
        <v>25.026075075728347</v>
      </c>
      <c r="L15" s="49">
        <v>22.441088887429501</v>
      </c>
      <c r="M15" s="53">
        <v>22.441088887429501</v>
      </c>
      <c r="N15" s="53">
        <v>22.441088887429501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53">
        <v>0</v>
      </c>
      <c r="X15" s="53">
        <v>0</v>
      </c>
    </row>
    <row r="16" spans="1:24">
      <c r="A16" s="48" t="s">
        <v>196</v>
      </c>
      <c r="B16" s="48" t="s">
        <v>166</v>
      </c>
      <c r="C16" s="48" t="s">
        <v>174</v>
      </c>
      <c r="D16" s="48" t="s">
        <v>174</v>
      </c>
      <c r="E16" s="64">
        <v>39.9</v>
      </c>
      <c r="F16" s="49">
        <v>39.061434342522482</v>
      </c>
      <c r="G16" s="49">
        <v>39.399141267673976</v>
      </c>
      <c r="H16" s="49">
        <v>41.875658718784912</v>
      </c>
      <c r="I16" s="49">
        <v>41.875658718784912</v>
      </c>
      <c r="J16" s="49">
        <v>41.875658718784912</v>
      </c>
      <c r="K16" s="49">
        <v>41.875658718784912</v>
      </c>
      <c r="L16" s="49">
        <v>41.875658718784912</v>
      </c>
      <c r="M16" s="53">
        <v>41.875658718784912</v>
      </c>
      <c r="N16" s="53">
        <v>41.875658718784912</v>
      </c>
      <c r="O16" s="49">
        <v>52.054000000000002</v>
      </c>
      <c r="P16" s="49">
        <v>54.026906502075811</v>
      </c>
      <c r="Q16" s="49">
        <v>54.643183002099491</v>
      </c>
      <c r="R16" s="49">
        <v>56.286587002162626</v>
      </c>
      <c r="S16" s="49">
        <v>55.464885002131055</v>
      </c>
      <c r="T16" s="49">
        <v>56.286587002162626</v>
      </c>
      <c r="U16" s="49">
        <v>57.108289002194198</v>
      </c>
      <c r="V16" s="49">
        <v>57.929991002225769</v>
      </c>
      <c r="W16" s="53">
        <v>57.929991002225769</v>
      </c>
      <c r="X16" s="53">
        <v>57.929991002225769</v>
      </c>
    </row>
    <row r="17" spans="1:24">
      <c r="A17" s="48" t="s">
        <v>196</v>
      </c>
      <c r="B17" s="48" t="s">
        <v>166</v>
      </c>
      <c r="C17" s="48" t="s">
        <v>173</v>
      </c>
      <c r="D17" s="48" t="s">
        <v>173</v>
      </c>
      <c r="E17" s="49">
        <v>21.922000000000001</v>
      </c>
      <c r="F17" s="49">
        <v>21.459658763921958</v>
      </c>
      <c r="G17" s="49">
        <v>21.64518895496451</v>
      </c>
      <c r="H17" s="49">
        <v>23.005743689276567</v>
      </c>
      <c r="I17" s="49">
        <v>23.005743689276567</v>
      </c>
      <c r="J17" s="49">
        <v>23.005743689276567</v>
      </c>
      <c r="K17" s="49">
        <v>23.005743689276567</v>
      </c>
      <c r="L17" s="49">
        <v>23.005743689276567</v>
      </c>
      <c r="M17" s="53">
        <v>23.005743689276567</v>
      </c>
      <c r="N17" s="53">
        <v>23.005743689276567</v>
      </c>
      <c r="O17" s="49">
        <v>3.7810000000000001</v>
      </c>
      <c r="P17" s="49">
        <v>3.924304251053687</v>
      </c>
      <c r="Q17" s="49">
        <v>3.9690681778717898</v>
      </c>
      <c r="R17" s="49">
        <v>4.0884386493867311</v>
      </c>
      <c r="S17" s="49">
        <v>4.0287534136292606</v>
      </c>
      <c r="T17" s="49">
        <v>4.0884386493867311</v>
      </c>
      <c r="U17" s="49">
        <v>4.1481238851442015</v>
      </c>
      <c r="V17" s="49">
        <v>4.2078091209016719</v>
      </c>
      <c r="W17" s="53">
        <v>4.2078091209016719</v>
      </c>
      <c r="X17" s="53">
        <v>4.2078091209016719</v>
      </c>
    </row>
    <row r="18" spans="1:24">
      <c r="A18" s="48" t="s">
        <v>196</v>
      </c>
      <c r="B18" s="48" t="s">
        <v>166</v>
      </c>
      <c r="C18" s="48" t="s">
        <v>172</v>
      </c>
      <c r="D18" s="48" t="s">
        <v>172</v>
      </c>
      <c r="E18" s="64">
        <v>24.3</v>
      </c>
      <c r="F18" s="49">
        <v>23.832535912163305</v>
      </c>
      <c r="G18" s="49">
        <v>24.038580891231</v>
      </c>
      <c r="H18" s="49">
        <v>25.549577404394089</v>
      </c>
      <c r="I18" s="49">
        <v>25.549577404394089</v>
      </c>
      <c r="J18" s="49">
        <v>25.549577404394089</v>
      </c>
      <c r="K18" s="49">
        <v>25.549577404394089</v>
      </c>
      <c r="L18" s="49">
        <v>25.549577404394089</v>
      </c>
      <c r="M18" s="53">
        <v>25.549577404394089</v>
      </c>
      <c r="N18" s="53">
        <v>25.549577404394089</v>
      </c>
      <c r="O18" s="49">
        <v>39.819000000000003</v>
      </c>
      <c r="P18" s="49">
        <v>34.5</v>
      </c>
      <c r="Q18" s="49">
        <v>33</v>
      </c>
      <c r="R18" s="49">
        <v>35</v>
      </c>
      <c r="S18" s="49">
        <v>40</v>
      </c>
      <c r="T18" s="49">
        <v>45</v>
      </c>
      <c r="U18" s="49">
        <v>50</v>
      </c>
      <c r="V18" s="49">
        <v>55</v>
      </c>
      <c r="W18" s="53">
        <v>55</v>
      </c>
      <c r="X18" s="53">
        <v>55</v>
      </c>
    </row>
    <row r="19" spans="1:24">
      <c r="A19" s="48" t="s">
        <v>196</v>
      </c>
      <c r="B19" s="48" t="s">
        <v>166</v>
      </c>
      <c r="C19" s="48" t="s">
        <v>171</v>
      </c>
      <c r="D19" s="48" t="s">
        <v>171</v>
      </c>
      <c r="E19" s="49">
        <v>0.95099999999999996</v>
      </c>
      <c r="F19" s="49">
        <v>0.93094313860458811</v>
      </c>
      <c r="G19" s="49">
        <v>0.93899163836197641</v>
      </c>
      <c r="H19" s="49">
        <v>0.99801396991615787</v>
      </c>
      <c r="I19" s="49">
        <v>0.99801396991615787</v>
      </c>
      <c r="J19" s="49">
        <v>0.99801396991615787</v>
      </c>
      <c r="K19" s="49">
        <v>0.99801396991615787</v>
      </c>
      <c r="L19" s="49">
        <v>0.99801396991615787</v>
      </c>
      <c r="M19" s="53">
        <v>0.99801396991615787</v>
      </c>
      <c r="N19" s="53">
        <v>0.99801396991615787</v>
      </c>
      <c r="O19" s="49">
        <v>4.4710000000000001</v>
      </c>
      <c r="P19" s="49">
        <v>4.6404560450835852</v>
      </c>
      <c r="Q19" s="49">
        <v>4.6933890037727517</v>
      </c>
      <c r="R19" s="49">
        <v>4.8345435602771953</v>
      </c>
      <c r="S19" s="49">
        <v>4.7639662820249731</v>
      </c>
      <c r="T19" s="49">
        <v>4.8345435602771953</v>
      </c>
      <c r="U19" s="49">
        <v>4.9051208385294167</v>
      </c>
      <c r="V19" s="49">
        <v>4.975698116781639</v>
      </c>
      <c r="W19" s="53">
        <v>4.975698116781639</v>
      </c>
      <c r="X19" s="53">
        <v>4.975698116781639</v>
      </c>
    </row>
    <row r="20" spans="1:24">
      <c r="A20" s="48" t="s">
        <v>196</v>
      </c>
      <c r="B20" s="48" t="s">
        <v>166</v>
      </c>
      <c r="C20" s="48" t="s">
        <v>170</v>
      </c>
      <c r="D20" s="48" t="s">
        <v>170</v>
      </c>
      <c r="E20" s="49">
        <v>12.705</v>
      </c>
      <c r="F20" s="49">
        <v>12.437047924260035</v>
      </c>
      <c r="G20" s="49">
        <v>12.544572834268047</v>
      </c>
      <c r="H20" s="49">
        <v>13.333088840993467</v>
      </c>
      <c r="I20" s="49">
        <v>13.333088840993467</v>
      </c>
      <c r="J20" s="49">
        <v>13.333088840993467</v>
      </c>
      <c r="K20" s="49">
        <v>13.333088840993467</v>
      </c>
      <c r="L20" s="49">
        <v>13.333088840993467</v>
      </c>
      <c r="M20" s="53">
        <v>13.333088840993467</v>
      </c>
      <c r="N20" s="53">
        <v>13.333088840993467</v>
      </c>
      <c r="O20" s="49">
        <v>10.88</v>
      </c>
      <c r="P20" s="49">
        <v>11.292364520355491</v>
      </c>
      <c r="Q20" s="49">
        <v>11.421174762032551</v>
      </c>
      <c r="R20" s="49">
        <v>11.764668739838042</v>
      </c>
      <c r="S20" s="49">
        <v>11.592921750935297</v>
      </c>
      <c r="T20" s="49">
        <v>11.764668739838042</v>
      </c>
      <c r="U20" s="49">
        <v>11.936415728740787</v>
      </c>
      <c r="V20" s="49">
        <v>12.108162717643532</v>
      </c>
      <c r="W20" s="53">
        <v>12.108162717643532</v>
      </c>
      <c r="X20" s="53">
        <v>12.108162717643532</v>
      </c>
    </row>
    <row r="21" spans="1:24">
      <c r="A21" s="48" t="s">
        <v>196</v>
      </c>
      <c r="B21" s="48" t="s">
        <v>166</v>
      </c>
      <c r="C21" s="48" t="s">
        <v>169</v>
      </c>
      <c r="D21" s="48" t="s">
        <v>169</v>
      </c>
      <c r="E21" s="49">
        <v>0.79800000000000004</v>
      </c>
      <c r="F21" s="49">
        <v>0.78116995226757246</v>
      </c>
      <c r="G21" s="49">
        <v>0.78792358297881948</v>
      </c>
      <c r="H21" s="49">
        <v>0.8374502081946309</v>
      </c>
      <c r="I21" s="49">
        <v>0.8374502081946309</v>
      </c>
      <c r="J21" s="49">
        <v>0.8374502081946309</v>
      </c>
      <c r="K21" s="49">
        <v>0.8374502081946309</v>
      </c>
      <c r="L21" s="49">
        <v>0.8374502081946309</v>
      </c>
      <c r="M21" s="53">
        <v>0.8374502081946309</v>
      </c>
      <c r="N21" s="53">
        <v>0.8374502081946309</v>
      </c>
      <c r="O21" s="49">
        <v>0.77100000000000002</v>
      </c>
      <c r="P21" s="49">
        <v>0.80022178724210324</v>
      </c>
      <c r="Q21" s="49">
        <v>0.8093497924197699</v>
      </c>
      <c r="R21" s="49">
        <v>0.83369113956021412</v>
      </c>
      <c r="S21" s="49">
        <v>0.82152046598999207</v>
      </c>
      <c r="T21" s="49">
        <v>0.83369113956021412</v>
      </c>
      <c r="U21" s="49">
        <v>0.84586181313043618</v>
      </c>
      <c r="V21" s="49">
        <v>0.85803248670065824</v>
      </c>
      <c r="W21" s="53">
        <v>0.85803248670065824</v>
      </c>
      <c r="X21" s="53">
        <v>0.85803248670065824</v>
      </c>
    </row>
    <row r="22" spans="1:24">
      <c r="A22" s="48" t="s">
        <v>196</v>
      </c>
      <c r="B22" s="48" t="s">
        <v>166</v>
      </c>
      <c r="C22" s="48" t="s">
        <v>168</v>
      </c>
      <c r="D22" s="48" t="s">
        <v>168</v>
      </c>
      <c r="E22" s="49">
        <v>13.196999999999999</v>
      </c>
      <c r="F22" s="49">
        <v>12.918671503853574</v>
      </c>
      <c r="G22" s="49">
        <v>13.030360306480551</v>
      </c>
      <c r="H22" s="49">
        <v>13.849411525745042</v>
      </c>
      <c r="I22" s="49">
        <v>13.849411525745042</v>
      </c>
      <c r="J22" s="49">
        <v>13.849411525745042</v>
      </c>
      <c r="K22" s="49">
        <v>13.849411525745042</v>
      </c>
      <c r="L22" s="49">
        <v>13.849411525745042</v>
      </c>
      <c r="M22" s="53">
        <v>13.849411525745042</v>
      </c>
      <c r="N22" s="53">
        <v>13.849411525745042</v>
      </c>
      <c r="O22" s="49">
        <v>8.4280000000000008</v>
      </c>
      <c r="P22" s="49">
        <v>8.7474308986724356</v>
      </c>
      <c r="Q22" s="49">
        <v>8.847211479265658</v>
      </c>
      <c r="R22" s="49">
        <v>9.1132930275142492</v>
      </c>
      <c r="S22" s="49">
        <v>8.9802522533899527</v>
      </c>
      <c r="T22" s="49">
        <v>9.1132930275142492</v>
      </c>
      <c r="U22" s="49">
        <v>9.2463338016385439</v>
      </c>
      <c r="V22" s="49">
        <v>9.3793745757628404</v>
      </c>
      <c r="W22" s="53">
        <v>9.3793745757628404</v>
      </c>
      <c r="X22" s="53">
        <v>9.3793745757628404</v>
      </c>
    </row>
    <row r="23" spans="1:24">
      <c r="A23" s="48" t="s">
        <v>196</v>
      </c>
      <c r="B23" s="48" t="s">
        <v>166</v>
      </c>
      <c r="C23" s="48" t="s">
        <v>167</v>
      </c>
      <c r="D23" s="48" t="s">
        <v>167</v>
      </c>
      <c r="E23" s="49">
        <v>38.603999999999999</v>
      </c>
      <c r="F23" s="49">
        <v>37.789830623229783</v>
      </c>
      <c r="G23" s="49">
        <v>38.116543856283641</v>
      </c>
      <c r="H23" s="49">
        <v>40.512440898678612</v>
      </c>
      <c r="I23" s="49">
        <v>40.512440898678612</v>
      </c>
      <c r="J23" s="49">
        <v>40.512440898678612</v>
      </c>
      <c r="K23" s="49">
        <v>40.512440898678612</v>
      </c>
      <c r="L23" s="49">
        <v>40.512440898678612</v>
      </c>
      <c r="M23" s="53">
        <v>40.512440898678612</v>
      </c>
      <c r="N23" s="53">
        <v>40.512440898678612</v>
      </c>
      <c r="O23" s="49">
        <v>21.103000000000002</v>
      </c>
      <c r="P23" s="49">
        <v>21.902827984656433</v>
      </c>
      <c r="Q23" s="49">
        <v>22.152670128968101</v>
      </c>
      <c r="R23" s="49">
        <v>22.818915847132555</v>
      </c>
      <c r="S23" s="49">
        <v>22.485792988050328</v>
      </c>
      <c r="T23" s="49">
        <v>22.818915847132555</v>
      </c>
      <c r="U23" s="49">
        <v>23.152038706214778</v>
      </c>
      <c r="V23" s="49">
        <v>23.485161565297009</v>
      </c>
      <c r="W23" s="53">
        <v>23.485161565297009</v>
      </c>
      <c r="X23" s="53">
        <v>23.485161565297009</v>
      </c>
    </row>
    <row r="24" spans="1:24">
      <c r="A24" s="48" t="s">
        <v>196</v>
      </c>
      <c r="B24" s="48" t="s">
        <v>166</v>
      </c>
      <c r="C24" s="48" t="s">
        <v>165</v>
      </c>
      <c r="D24" s="48" t="s">
        <v>165</v>
      </c>
      <c r="E24" s="49">
        <v>24.812000000000001</v>
      </c>
      <c r="F24" s="49">
        <v>24.288707839176702</v>
      </c>
      <c r="G24" s="49">
        <v>24.498696667757482</v>
      </c>
      <c r="H24" s="49">
        <v>26.03861474401652</v>
      </c>
      <c r="I24" s="49">
        <v>26.03861474401652</v>
      </c>
      <c r="J24" s="49">
        <v>26.03861474401652</v>
      </c>
      <c r="K24" s="49">
        <v>26.03861474401652</v>
      </c>
      <c r="L24" s="49">
        <v>26.03861474401652</v>
      </c>
      <c r="M24" s="53">
        <v>26.03861474401652</v>
      </c>
      <c r="N24" s="53">
        <v>26.03861474401652</v>
      </c>
      <c r="O24" s="49">
        <v>25.21</v>
      </c>
      <c r="P24" s="49">
        <v>26.165488010860475</v>
      </c>
      <c r="Q24" s="49">
        <v>26.463953653569909</v>
      </c>
      <c r="R24" s="49">
        <v>27.2598620341284</v>
      </c>
      <c r="S24" s="49">
        <v>26.861907843849153</v>
      </c>
      <c r="T24" s="49">
        <v>27.2598620341284</v>
      </c>
      <c r="U24" s="49">
        <v>27.65781622440765</v>
      </c>
      <c r="V24" s="49">
        <v>28.055770414686897</v>
      </c>
      <c r="W24" s="53">
        <v>28.055770414686897</v>
      </c>
      <c r="X24" s="53">
        <v>28.055770414686897</v>
      </c>
    </row>
    <row r="25" spans="1:24">
      <c r="A25" s="48" t="s">
        <v>196</v>
      </c>
      <c r="B25" s="48" t="s">
        <v>32</v>
      </c>
      <c r="C25" s="48" t="s">
        <v>33</v>
      </c>
      <c r="D25" s="48" t="s">
        <v>33</v>
      </c>
      <c r="E25" s="49">
        <v>1.2629999999999999</v>
      </c>
      <c r="F25" s="49">
        <v>0</v>
      </c>
      <c r="G25" s="49">
        <v>0</v>
      </c>
      <c r="H25" s="49">
        <v>0</v>
      </c>
      <c r="I25" s="49">
        <v>0</v>
      </c>
      <c r="J25" s="49">
        <v>0</v>
      </c>
      <c r="K25" s="49">
        <v>0</v>
      </c>
      <c r="L25" s="49">
        <v>0</v>
      </c>
      <c r="M25" s="53">
        <v>0</v>
      </c>
      <c r="N25" s="53">
        <v>0</v>
      </c>
      <c r="O25" s="49">
        <v>8.3710000000000004</v>
      </c>
      <c r="P25" s="49">
        <v>0</v>
      </c>
      <c r="Q25" s="49">
        <v>0</v>
      </c>
      <c r="R25" s="49">
        <v>0</v>
      </c>
      <c r="S25" s="49">
        <v>0</v>
      </c>
      <c r="T25" s="49">
        <v>0</v>
      </c>
      <c r="U25" s="49">
        <v>0</v>
      </c>
      <c r="V25" s="49">
        <v>0</v>
      </c>
      <c r="W25" s="53">
        <v>0</v>
      </c>
      <c r="X25" s="53">
        <v>0</v>
      </c>
    </row>
    <row r="26" spans="1:24">
      <c r="A26" s="48" t="s">
        <v>196</v>
      </c>
      <c r="B26" s="48" t="s">
        <v>32</v>
      </c>
      <c r="C26" s="48" t="s">
        <v>35</v>
      </c>
      <c r="D26" s="48" t="s">
        <v>35</v>
      </c>
      <c r="E26" s="49">
        <v>0.19700000000000001</v>
      </c>
      <c r="F26" s="49">
        <v>0</v>
      </c>
      <c r="G26" s="49">
        <v>0</v>
      </c>
      <c r="H26" s="49">
        <v>0</v>
      </c>
      <c r="I26" s="49">
        <v>0</v>
      </c>
      <c r="J26" s="49">
        <v>0</v>
      </c>
      <c r="K26" s="49">
        <v>0</v>
      </c>
      <c r="L26" s="49">
        <v>0</v>
      </c>
      <c r="M26" s="53">
        <v>0</v>
      </c>
      <c r="N26" s="53">
        <v>0</v>
      </c>
      <c r="O26" s="49">
        <v>17.004999999999999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0</v>
      </c>
      <c r="V26" s="49">
        <v>0</v>
      </c>
      <c r="W26" s="53">
        <v>0</v>
      </c>
      <c r="X26" s="53">
        <v>0</v>
      </c>
    </row>
    <row r="27" spans="1:24">
      <c r="A27" s="48" t="s">
        <v>196</v>
      </c>
      <c r="B27" s="48" t="s">
        <v>32</v>
      </c>
      <c r="C27" s="48" t="s">
        <v>37</v>
      </c>
      <c r="D27" s="48" t="s">
        <v>37</v>
      </c>
      <c r="E27" s="49">
        <v>0.19700000000000001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49">
        <v>0</v>
      </c>
      <c r="L27" s="49">
        <v>0</v>
      </c>
      <c r="M27" s="53">
        <v>0</v>
      </c>
      <c r="N27" s="53">
        <v>0</v>
      </c>
      <c r="O27" s="49">
        <v>2.88</v>
      </c>
      <c r="P27" s="49">
        <v>0</v>
      </c>
      <c r="Q27" s="49">
        <v>0</v>
      </c>
      <c r="R27" s="49">
        <v>0</v>
      </c>
      <c r="S27" s="49">
        <v>0</v>
      </c>
      <c r="T27" s="49">
        <v>0</v>
      </c>
      <c r="U27" s="49">
        <v>0</v>
      </c>
      <c r="V27" s="49">
        <v>0</v>
      </c>
      <c r="W27" s="53">
        <v>0</v>
      </c>
      <c r="X27" s="53">
        <v>0</v>
      </c>
    </row>
    <row r="28" spans="1:24">
      <c r="A28" s="48" t="s">
        <v>196</v>
      </c>
      <c r="B28" s="48" t="s">
        <v>32</v>
      </c>
      <c r="C28" s="48" t="s">
        <v>39</v>
      </c>
      <c r="D28" s="48" t="s">
        <v>39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  <c r="M28" s="53">
        <v>0</v>
      </c>
      <c r="N28" s="53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0</v>
      </c>
      <c r="V28" s="49">
        <v>0</v>
      </c>
      <c r="W28" s="53">
        <v>0</v>
      </c>
      <c r="X28" s="53">
        <v>0</v>
      </c>
    </row>
    <row r="29" spans="1:24">
      <c r="A29" s="48" t="s">
        <v>196</v>
      </c>
      <c r="B29" s="48" t="s">
        <v>32</v>
      </c>
      <c r="C29" s="48" t="s">
        <v>41</v>
      </c>
      <c r="D29" s="48" t="s">
        <v>41</v>
      </c>
      <c r="E29" s="49">
        <v>0.247</v>
      </c>
      <c r="F29" s="49">
        <v>0</v>
      </c>
      <c r="G29" s="49">
        <v>0</v>
      </c>
      <c r="H29" s="49">
        <v>0</v>
      </c>
      <c r="I29" s="49">
        <v>0</v>
      </c>
      <c r="J29" s="49">
        <v>0</v>
      </c>
      <c r="K29" s="49">
        <v>0</v>
      </c>
      <c r="L29" s="49">
        <v>0</v>
      </c>
      <c r="M29" s="53">
        <v>0</v>
      </c>
      <c r="N29" s="53">
        <v>0</v>
      </c>
      <c r="O29" s="49">
        <v>7.8680000000000003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53">
        <v>0</v>
      </c>
      <c r="X29" s="53">
        <v>0</v>
      </c>
    </row>
    <row r="30" spans="1:24">
      <c r="A30" s="48" t="s">
        <v>196</v>
      </c>
      <c r="B30" s="48" t="s">
        <v>32</v>
      </c>
      <c r="C30" s="48" t="s">
        <v>43</v>
      </c>
      <c r="D30" s="48" t="s">
        <v>43</v>
      </c>
      <c r="E30" s="49">
        <v>8.7010000000000005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53">
        <v>0</v>
      </c>
      <c r="N30" s="53">
        <v>0</v>
      </c>
      <c r="O30" s="49">
        <v>81.37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53">
        <v>0</v>
      </c>
      <c r="X30" s="53">
        <v>0</v>
      </c>
    </row>
    <row r="31" spans="1:24">
      <c r="A31" s="48" t="s">
        <v>196</v>
      </c>
      <c r="B31" s="48" t="s">
        <v>32</v>
      </c>
      <c r="C31" s="48" t="s">
        <v>45</v>
      </c>
      <c r="D31" s="48" t="s">
        <v>45</v>
      </c>
      <c r="E31" s="49">
        <v>4.593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53">
        <v>0</v>
      </c>
      <c r="N31" s="53">
        <v>0</v>
      </c>
      <c r="O31" s="49">
        <v>3.1709999999999998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53">
        <v>0</v>
      </c>
      <c r="X31" s="53">
        <v>0</v>
      </c>
    </row>
    <row r="32" spans="1:24">
      <c r="A32" s="48" t="s">
        <v>196</v>
      </c>
      <c r="B32" s="48" t="s">
        <v>32</v>
      </c>
      <c r="C32" s="48" t="s">
        <v>47</v>
      </c>
      <c r="D32" s="48" t="s">
        <v>47</v>
      </c>
      <c r="E32" s="49">
        <v>6.2E-2</v>
      </c>
      <c r="F32" s="49">
        <v>0</v>
      </c>
      <c r="G32" s="49">
        <v>0</v>
      </c>
      <c r="H32" s="49">
        <v>0</v>
      </c>
      <c r="I32" s="49">
        <v>0</v>
      </c>
      <c r="J32" s="49">
        <v>0</v>
      </c>
      <c r="K32" s="49">
        <v>0</v>
      </c>
      <c r="L32" s="49">
        <v>0</v>
      </c>
      <c r="M32" s="53">
        <v>0</v>
      </c>
      <c r="N32" s="53">
        <v>0</v>
      </c>
      <c r="O32" s="49">
        <v>27.856999999999999</v>
      </c>
      <c r="P32" s="49">
        <v>0</v>
      </c>
      <c r="Q32" s="49">
        <v>0</v>
      </c>
      <c r="R32" s="49">
        <v>0</v>
      </c>
      <c r="S32" s="49">
        <v>0</v>
      </c>
      <c r="T32" s="49">
        <v>0</v>
      </c>
      <c r="U32" s="49">
        <v>0</v>
      </c>
      <c r="V32" s="49">
        <v>0</v>
      </c>
      <c r="W32" s="53">
        <v>0</v>
      </c>
      <c r="X32" s="53">
        <v>0</v>
      </c>
    </row>
    <row r="33" spans="1:24">
      <c r="A33" s="48" t="s">
        <v>196</v>
      </c>
      <c r="B33" s="48" t="s">
        <v>32</v>
      </c>
      <c r="C33" s="48" t="s">
        <v>49</v>
      </c>
      <c r="D33" s="48" t="s">
        <v>49</v>
      </c>
      <c r="E33" s="49">
        <v>0</v>
      </c>
      <c r="F33" s="49">
        <v>0</v>
      </c>
      <c r="G33" s="49">
        <v>0</v>
      </c>
      <c r="H33" s="49">
        <v>0</v>
      </c>
      <c r="I33" s="49">
        <v>0</v>
      </c>
      <c r="J33" s="49">
        <v>0</v>
      </c>
      <c r="K33" s="49">
        <v>0</v>
      </c>
      <c r="L33" s="49">
        <v>0</v>
      </c>
      <c r="M33" s="53">
        <v>0</v>
      </c>
      <c r="N33" s="53">
        <v>0</v>
      </c>
      <c r="O33" s="49">
        <v>0.47099999999999997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53">
        <v>0</v>
      </c>
      <c r="X33" s="53">
        <v>0</v>
      </c>
    </row>
    <row r="34" spans="1:24">
      <c r="A34" s="48" t="s">
        <v>196</v>
      </c>
      <c r="B34" s="48" t="s">
        <v>32</v>
      </c>
      <c r="C34" s="48" t="s">
        <v>51</v>
      </c>
      <c r="D34" s="48" t="s">
        <v>51</v>
      </c>
      <c r="E34" s="49">
        <v>0</v>
      </c>
      <c r="F34" s="49">
        <v>0</v>
      </c>
      <c r="G34" s="49">
        <v>0</v>
      </c>
      <c r="H34" s="49">
        <v>0</v>
      </c>
      <c r="I34" s="49">
        <v>0</v>
      </c>
      <c r="J34" s="49">
        <v>0</v>
      </c>
      <c r="K34" s="49">
        <v>0</v>
      </c>
      <c r="L34" s="49">
        <v>0</v>
      </c>
      <c r="M34" s="53">
        <v>0</v>
      </c>
      <c r="N34" s="53">
        <v>0</v>
      </c>
      <c r="O34" s="49">
        <v>2.72</v>
      </c>
      <c r="P34" s="49">
        <v>0</v>
      </c>
      <c r="Q34" s="49">
        <v>0</v>
      </c>
      <c r="R34" s="49">
        <v>0</v>
      </c>
      <c r="S34" s="49">
        <v>0</v>
      </c>
      <c r="T34" s="49">
        <v>0</v>
      </c>
      <c r="U34" s="49">
        <v>0</v>
      </c>
      <c r="V34" s="49">
        <v>0</v>
      </c>
      <c r="W34" s="53">
        <v>0</v>
      </c>
      <c r="X34" s="53">
        <v>0</v>
      </c>
    </row>
    <row r="35" spans="1:24">
      <c r="A35" s="48" t="s">
        <v>196</v>
      </c>
      <c r="B35" s="48" t="s">
        <v>32</v>
      </c>
      <c r="C35" s="48" t="s">
        <v>53</v>
      </c>
      <c r="D35" s="48" t="s">
        <v>53</v>
      </c>
      <c r="E35" s="49">
        <v>0.33700000000000002</v>
      </c>
      <c r="F35" s="49">
        <v>0</v>
      </c>
      <c r="G35" s="49">
        <v>0</v>
      </c>
      <c r="H35" s="49">
        <v>0</v>
      </c>
      <c r="I35" s="49">
        <v>0</v>
      </c>
      <c r="J35" s="49">
        <v>0</v>
      </c>
      <c r="K35" s="49">
        <v>0</v>
      </c>
      <c r="L35" s="49">
        <v>0</v>
      </c>
      <c r="M35" s="53">
        <v>0</v>
      </c>
      <c r="N35" s="53">
        <v>0</v>
      </c>
      <c r="O35" s="49">
        <v>39.087000000000003</v>
      </c>
      <c r="P35" s="49">
        <v>0</v>
      </c>
      <c r="Q35" s="49">
        <v>0</v>
      </c>
      <c r="R35" s="49">
        <v>0</v>
      </c>
      <c r="S35" s="49">
        <v>0</v>
      </c>
      <c r="T35" s="49">
        <v>0</v>
      </c>
      <c r="U35" s="49">
        <v>0</v>
      </c>
      <c r="V35" s="49">
        <v>0</v>
      </c>
      <c r="W35" s="53">
        <v>0</v>
      </c>
      <c r="X35" s="53">
        <v>0</v>
      </c>
    </row>
    <row r="36" spans="1:24">
      <c r="A36" s="48" t="s">
        <v>196</v>
      </c>
      <c r="B36" s="48" t="s">
        <v>32</v>
      </c>
      <c r="C36" s="48" t="s">
        <v>55</v>
      </c>
      <c r="D36" s="48" t="s">
        <v>55</v>
      </c>
      <c r="E36" s="49">
        <v>41.286000000000001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0</v>
      </c>
      <c r="M36" s="53">
        <v>0</v>
      </c>
      <c r="N36" s="53">
        <v>0</v>
      </c>
      <c r="O36" s="49">
        <v>71.77</v>
      </c>
      <c r="P36" s="49">
        <v>0</v>
      </c>
      <c r="Q36" s="49">
        <v>0</v>
      </c>
      <c r="R36" s="49">
        <v>0</v>
      </c>
      <c r="S36" s="49">
        <v>0</v>
      </c>
      <c r="T36" s="49">
        <v>0</v>
      </c>
      <c r="U36" s="49">
        <v>0</v>
      </c>
      <c r="V36" s="49">
        <v>0</v>
      </c>
      <c r="W36" s="53">
        <v>0</v>
      </c>
      <c r="X36" s="53">
        <v>0</v>
      </c>
    </row>
    <row r="37" spans="1:24">
      <c r="A37" s="48" t="s">
        <v>196</v>
      </c>
      <c r="B37" s="48" t="s">
        <v>32</v>
      </c>
      <c r="C37" s="48" t="s">
        <v>57</v>
      </c>
      <c r="D37" s="48" t="s">
        <v>57</v>
      </c>
      <c r="E37" s="49">
        <v>4.0000000000000001E-3</v>
      </c>
      <c r="F37" s="49">
        <v>0</v>
      </c>
      <c r="G37" s="49">
        <v>0</v>
      </c>
      <c r="H37" s="49">
        <v>0</v>
      </c>
      <c r="I37" s="49">
        <v>0</v>
      </c>
      <c r="J37" s="49">
        <v>0</v>
      </c>
      <c r="K37" s="49">
        <v>0</v>
      </c>
      <c r="L37" s="49">
        <v>0</v>
      </c>
      <c r="M37" s="53">
        <v>0</v>
      </c>
      <c r="N37" s="53">
        <v>0</v>
      </c>
      <c r="O37" s="49">
        <v>3.1379999999999999</v>
      </c>
      <c r="P37" s="49">
        <v>0</v>
      </c>
      <c r="Q37" s="49">
        <v>0</v>
      </c>
      <c r="R37" s="49">
        <v>0</v>
      </c>
      <c r="S37" s="49">
        <v>0</v>
      </c>
      <c r="T37" s="49">
        <v>0</v>
      </c>
      <c r="U37" s="49">
        <v>0</v>
      </c>
      <c r="V37" s="49">
        <v>0</v>
      </c>
      <c r="W37" s="53">
        <v>0</v>
      </c>
      <c r="X37" s="53">
        <v>0</v>
      </c>
    </row>
    <row r="38" spans="1:24">
      <c r="A38" s="48" t="s">
        <v>196</v>
      </c>
      <c r="B38" s="48" t="s">
        <v>32</v>
      </c>
      <c r="C38" s="48" t="s">
        <v>59</v>
      </c>
      <c r="D38" s="48" t="s">
        <v>59</v>
      </c>
      <c r="E38" s="49">
        <v>1.7470000000000001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53">
        <v>0</v>
      </c>
      <c r="N38" s="53">
        <v>0</v>
      </c>
      <c r="O38" s="49">
        <v>2.6110000000000002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53">
        <v>0</v>
      </c>
      <c r="X38" s="53">
        <v>0</v>
      </c>
    </row>
    <row r="39" spans="1:24">
      <c r="A39" s="48" t="s">
        <v>196</v>
      </c>
      <c r="B39" s="48" t="s">
        <v>32</v>
      </c>
      <c r="C39" s="48" t="s">
        <v>61</v>
      </c>
      <c r="D39" s="48" t="s">
        <v>61</v>
      </c>
      <c r="E39" s="49">
        <v>1.768</v>
      </c>
      <c r="F39" s="49">
        <v>0</v>
      </c>
      <c r="G39" s="49">
        <v>0</v>
      </c>
      <c r="H39" s="49">
        <v>0</v>
      </c>
      <c r="I39" s="49">
        <v>0</v>
      </c>
      <c r="J39" s="49">
        <v>0</v>
      </c>
      <c r="K39" s="49">
        <v>0</v>
      </c>
      <c r="L39" s="49">
        <v>0</v>
      </c>
      <c r="M39" s="53">
        <v>0</v>
      </c>
      <c r="N39" s="53">
        <v>0</v>
      </c>
      <c r="O39" s="49">
        <v>9.0440000000000005</v>
      </c>
      <c r="P39" s="49">
        <v>0</v>
      </c>
      <c r="Q39" s="49">
        <v>0</v>
      </c>
      <c r="R39" s="49">
        <v>0</v>
      </c>
      <c r="S39" s="49">
        <v>0</v>
      </c>
      <c r="T39" s="49">
        <v>0</v>
      </c>
      <c r="U39" s="49">
        <v>0</v>
      </c>
      <c r="V39" s="49">
        <v>0</v>
      </c>
      <c r="W39" s="53">
        <v>0</v>
      </c>
      <c r="X39" s="53">
        <v>0</v>
      </c>
    </row>
    <row r="40" spans="1:24">
      <c r="A40" s="48" t="s">
        <v>196</v>
      </c>
      <c r="B40" s="48" t="s">
        <v>32</v>
      </c>
      <c r="C40" s="48" t="s">
        <v>63</v>
      </c>
      <c r="D40" s="48" t="s">
        <v>63</v>
      </c>
      <c r="E40" s="49">
        <v>0.13200000000000001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49">
        <v>0</v>
      </c>
      <c r="L40" s="49">
        <v>0</v>
      </c>
      <c r="M40" s="53">
        <v>0</v>
      </c>
      <c r="N40" s="53">
        <v>0</v>
      </c>
      <c r="O40" s="49">
        <v>4.3959999999999999</v>
      </c>
      <c r="P40" s="49">
        <v>0</v>
      </c>
      <c r="Q40" s="49">
        <v>0</v>
      </c>
      <c r="R40" s="49">
        <v>0</v>
      </c>
      <c r="S40" s="49">
        <v>0</v>
      </c>
      <c r="T40" s="49">
        <v>0</v>
      </c>
      <c r="U40" s="49">
        <v>0</v>
      </c>
      <c r="V40" s="49">
        <v>0</v>
      </c>
      <c r="W40" s="53">
        <v>0</v>
      </c>
      <c r="X40" s="53">
        <v>0</v>
      </c>
    </row>
    <row r="41" spans="1:24">
      <c r="A41" s="48" t="s">
        <v>196</v>
      </c>
      <c r="B41" s="48" t="s">
        <v>32</v>
      </c>
      <c r="C41" s="48" t="s">
        <v>65</v>
      </c>
      <c r="D41" s="48" t="s">
        <v>65</v>
      </c>
      <c r="E41" s="49">
        <v>6.7709999999999999</v>
      </c>
      <c r="F41" s="49">
        <v>0</v>
      </c>
      <c r="G41" s="49">
        <v>0</v>
      </c>
      <c r="H41" s="49">
        <v>0</v>
      </c>
      <c r="I41" s="49">
        <v>0</v>
      </c>
      <c r="J41" s="49">
        <v>0</v>
      </c>
      <c r="K41" s="49">
        <v>0</v>
      </c>
      <c r="L41" s="49">
        <v>0</v>
      </c>
      <c r="M41" s="53">
        <v>0</v>
      </c>
      <c r="N41" s="53">
        <v>0</v>
      </c>
      <c r="O41" s="49">
        <v>67.522999999999996</v>
      </c>
      <c r="P41" s="49">
        <v>0</v>
      </c>
      <c r="Q41" s="49">
        <v>0</v>
      </c>
      <c r="R41" s="49">
        <v>0</v>
      </c>
      <c r="S41" s="49">
        <v>0</v>
      </c>
      <c r="T41" s="49">
        <v>0</v>
      </c>
      <c r="U41" s="49">
        <v>0</v>
      </c>
      <c r="V41" s="49">
        <v>0</v>
      </c>
      <c r="W41" s="53">
        <v>0</v>
      </c>
      <c r="X41" s="53">
        <v>0</v>
      </c>
    </row>
    <row r="42" spans="1:24">
      <c r="A42" s="48" t="s">
        <v>196</v>
      </c>
      <c r="B42" s="48" t="s">
        <v>32</v>
      </c>
      <c r="C42" s="48" t="s">
        <v>67</v>
      </c>
      <c r="D42" s="48" t="s">
        <v>67</v>
      </c>
      <c r="E42" s="49">
        <v>0</v>
      </c>
      <c r="F42" s="49">
        <v>0</v>
      </c>
      <c r="G42" s="49">
        <v>0</v>
      </c>
      <c r="H42" s="49">
        <v>0</v>
      </c>
      <c r="I42" s="49">
        <v>0</v>
      </c>
      <c r="J42" s="49">
        <v>0</v>
      </c>
      <c r="K42" s="49">
        <v>0</v>
      </c>
      <c r="L42" s="49">
        <v>0</v>
      </c>
      <c r="M42" s="53">
        <v>0</v>
      </c>
      <c r="N42" s="53">
        <v>0</v>
      </c>
      <c r="O42" s="49">
        <v>2.2869999999999999</v>
      </c>
      <c r="P42" s="49">
        <v>0</v>
      </c>
      <c r="Q42" s="49">
        <v>0</v>
      </c>
      <c r="R42" s="49">
        <v>0</v>
      </c>
      <c r="S42" s="49">
        <v>0</v>
      </c>
      <c r="T42" s="49">
        <v>0</v>
      </c>
      <c r="U42" s="49">
        <v>0</v>
      </c>
      <c r="V42" s="49">
        <v>0</v>
      </c>
      <c r="W42" s="53">
        <v>0</v>
      </c>
      <c r="X42" s="53">
        <v>0</v>
      </c>
    </row>
    <row r="43" spans="1:24">
      <c r="A43" s="48" t="s">
        <v>196</v>
      </c>
      <c r="B43" s="48" t="s">
        <v>32</v>
      </c>
      <c r="C43" s="48" t="s">
        <v>69</v>
      </c>
      <c r="D43" s="48" t="s">
        <v>69</v>
      </c>
      <c r="E43" s="49">
        <v>0</v>
      </c>
      <c r="F43" s="49">
        <v>0</v>
      </c>
      <c r="G43" s="49">
        <v>0</v>
      </c>
      <c r="H43" s="49">
        <v>0</v>
      </c>
      <c r="I43" s="49">
        <v>0</v>
      </c>
      <c r="J43" s="49">
        <v>0</v>
      </c>
      <c r="K43" s="49">
        <v>0</v>
      </c>
      <c r="L43" s="49">
        <v>0</v>
      </c>
      <c r="M43" s="53">
        <v>0</v>
      </c>
      <c r="N43" s="53">
        <v>0</v>
      </c>
      <c r="O43" s="49">
        <v>1.4059999999999999</v>
      </c>
      <c r="P43" s="49">
        <v>0</v>
      </c>
      <c r="Q43" s="49">
        <v>0</v>
      </c>
      <c r="R43" s="49">
        <v>0</v>
      </c>
      <c r="S43" s="49">
        <v>0</v>
      </c>
      <c r="T43" s="49">
        <v>0</v>
      </c>
      <c r="U43" s="49">
        <v>0</v>
      </c>
      <c r="V43" s="49">
        <v>0</v>
      </c>
      <c r="W43" s="53">
        <v>0</v>
      </c>
      <c r="X43" s="53">
        <v>0</v>
      </c>
    </row>
    <row r="44" spans="1:24">
      <c r="A44" s="48" t="s">
        <v>196</v>
      </c>
      <c r="B44" s="48" t="s">
        <v>32</v>
      </c>
      <c r="C44" s="48" t="s">
        <v>71</v>
      </c>
      <c r="D44" s="48" t="s">
        <v>71</v>
      </c>
      <c r="E44" s="49">
        <v>53.295999999999999</v>
      </c>
      <c r="F44" s="49">
        <v>0</v>
      </c>
      <c r="G44" s="49">
        <v>0</v>
      </c>
      <c r="H44" s="49">
        <v>0</v>
      </c>
      <c r="I44" s="49">
        <v>0</v>
      </c>
      <c r="J44" s="49">
        <v>0</v>
      </c>
      <c r="K44" s="49">
        <v>0</v>
      </c>
      <c r="L44" s="49">
        <v>0</v>
      </c>
      <c r="M44" s="53">
        <v>0</v>
      </c>
      <c r="N44" s="53">
        <v>0</v>
      </c>
      <c r="O44" s="49">
        <v>40.296999999999997</v>
      </c>
      <c r="P44" s="49">
        <v>0</v>
      </c>
      <c r="Q44" s="49">
        <v>0</v>
      </c>
      <c r="R44" s="49">
        <v>0</v>
      </c>
      <c r="S44" s="49">
        <v>0</v>
      </c>
      <c r="T44" s="49">
        <v>0</v>
      </c>
      <c r="U44" s="49">
        <v>0</v>
      </c>
      <c r="V44" s="49">
        <v>0</v>
      </c>
      <c r="W44" s="53">
        <v>0</v>
      </c>
      <c r="X44" s="53">
        <v>0</v>
      </c>
    </row>
    <row r="45" spans="1:24">
      <c r="A45" s="48" t="s">
        <v>196</v>
      </c>
      <c r="B45" s="48" t="s">
        <v>32</v>
      </c>
      <c r="C45" s="48" t="s">
        <v>73</v>
      </c>
      <c r="D45" s="48" t="s">
        <v>73</v>
      </c>
      <c r="E45" s="49">
        <v>6.0780000000000003</v>
      </c>
      <c r="F45" s="49">
        <v>0</v>
      </c>
      <c r="G45" s="49">
        <v>0</v>
      </c>
      <c r="H45" s="49">
        <v>0</v>
      </c>
      <c r="I45" s="49">
        <v>0</v>
      </c>
      <c r="J45" s="49">
        <v>0</v>
      </c>
      <c r="K45" s="49">
        <v>0</v>
      </c>
      <c r="L45" s="49">
        <v>0</v>
      </c>
      <c r="M45" s="53">
        <v>0</v>
      </c>
      <c r="N45" s="53">
        <v>0</v>
      </c>
      <c r="O45" s="49">
        <v>18.32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53">
        <v>0</v>
      </c>
      <c r="X45" s="53">
        <v>0</v>
      </c>
    </row>
    <row r="46" spans="1:24">
      <c r="A46" s="48" t="s">
        <v>196</v>
      </c>
      <c r="B46" s="48" t="s">
        <v>32</v>
      </c>
      <c r="C46" s="48" t="s">
        <v>75</v>
      </c>
      <c r="D46" s="48" t="s">
        <v>75</v>
      </c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53">
        <v>0</v>
      </c>
      <c r="N46" s="53">
        <v>0</v>
      </c>
      <c r="O46" s="49">
        <v>4.7409999999999997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53">
        <v>0</v>
      </c>
      <c r="X46" s="53">
        <v>0</v>
      </c>
    </row>
    <row r="47" spans="1:24">
      <c r="A47" s="48" t="s">
        <v>196</v>
      </c>
      <c r="B47" s="48" t="s">
        <v>32</v>
      </c>
      <c r="C47" s="48" t="s">
        <v>77</v>
      </c>
      <c r="D47" s="48" t="s">
        <v>77</v>
      </c>
      <c r="E47" s="49">
        <v>11.055999999999999</v>
      </c>
      <c r="F47" s="49">
        <v>0</v>
      </c>
      <c r="G47" s="49">
        <v>0</v>
      </c>
      <c r="H47" s="49">
        <v>0</v>
      </c>
      <c r="I47" s="49">
        <v>0</v>
      </c>
      <c r="J47" s="49">
        <v>0</v>
      </c>
      <c r="K47" s="49">
        <v>0</v>
      </c>
      <c r="L47" s="49">
        <v>0</v>
      </c>
      <c r="M47" s="53">
        <v>0</v>
      </c>
      <c r="N47" s="53">
        <v>0</v>
      </c>
      <c r="O47" s="49">
        <v>11.253</v>
      </c>
      <c r="P47" s="49">
        <v>0</v>
      </c>
      <c r="Q47" s="49">
        <v>0</v>
      </c>
      <c r="R47" s="49">
        <v>0</v>
      </c>
      <c r="S47" s="49">
        <v>0</v>
      </c>
      <c r="T47" s="49">
        <v>0</v>
      </c>
      <c r="U47" s="49">
        <v>0</v>
      </c>
      <c r="V47" s="49">
        <v>0</v>
      </c>
      <c r="W47" s="53">
        <v>0</v>
      </c>
      <c r="X47" s="53">
        <v>0</v>
      </c>
    </row>
    <row r="48" spans="1:24">
      <c r="A48" s="48" t="s">
        <v>196</v>
      </c>
      <c r="B48" s="48" t="s">
        <v>32</v>
      </c>
      <c r="C48" s="48" t="s">
        <v>79</v>
      </c>
      <c r="D48" s="48" t="s">
        <v>79</v>
      </c>
      <c r="E48" s="49">
        <v>9.2999999999999999E-2</v>
      </c>
      <c r="F48" s="49">
        <v>0</v>
      </c>
      <c r="G48" s="49">
        <v>0</v>
      </c>
      <c r="H48" s="49">
        <v>0</v>
      </c>
      <c r="I48" s="49">
        <v>0</v>
      </c>
      <c r="J48" s="49">
        <v>0</v>
      </c>
      <c r="K48" s="49">
        <v>0</v>
      </c>
      <c r="L48" s="49">
        <v>0</v>
      </c>
      <c r="M48" s="53">
        <v>0</v>
      </c>
      <c r="N48" s="53">
        <v>0</v>
      </c>
      <c r="O48" s="49">
        <v>4.6390000000000002</v>
      </c>
      <c r="P48" s="49">
        <v>0</v>
      </c>
      <c r="Q48" s="49">
        <v>0</v>
      </c>
      <c r="R48" s="49">
        <v>0</v>
      </c>
      <c r="S48" s="49">
        <v>0</v>
      </c>
      <c r="T48" s="49">
        <v>0</v>
      </c>
      <c r="U48" s="49">
        <v>0</v>
      </c>
      <c r="V48" s="49">
        <v>0</v>
      </c>
      <c r="W48" s="53">
        <v>0</v>
      </c>
      <c r="X48" s="53">
        <v>0</v>
      </c>
    </row>
    <row r="49" spans="1:24">
      <c r="A49" s="48" t="s">
        <v>196</v>
      </c>
      <c r="B49" s="48" t="s">
        <v>32</v>
      </c>
      <c r="C49" s="48" t="s">
        <v>81</v>
      </c>
      <c r="D49" s="48" t="s">
        <v>81</v>
      </c>
      <c r="E49" s="49">
        <v>3.0000000000000001E-3</v>
      </c>
      <c r="F49" s="49">
        <v>0</v>
      </c>
      <c r="G49" s="49">
        <v>0</v>
      </c>
      <c r="H49" s="49">
        <v>0</v>
      </c>
      <c r="I49" s="49">
        <v>0</v>
      </c>
      <c r="J49" s="49">
        <v>0</v>
      </c>
      <c r="K49" s="49">
        <v>0</v>
      </c>
      <c r="L49" s="49">
        <v>0</v>
      </c>
      <c r="M49" s="53">
        <v>0</v>
      </c>
      <c r="N49" s="53">
        <v>0</v>
      </c>
      <c r="O49" s="49">
        <v>0.81599999999999995</v>
      </c>
      <c r="P49" s="49">
        <v>0</v>
      </c>
      <c r="Q49" s="49">
        <v>0</v>
      </c>
      <c r="R49" s="49">
        <v>0</v>
      </c>
      <c r="S49" s="49">
        <v>0</v>
      </c>
      <c r="T49" s="49">
        <v>0</v>
      </c>
      <c r="U49" s="49">
        <v>0</v>
      </c>
      <c r="V49" s="49">
        <v>0</v>
      </c>
      <c r="W49" s="53">
        <v>0</v>
      </c>
      <c r="X49" s="53">
        <v>0</v>
      </c>
    </row>
    <row r="50" spans="1:24">
      <c r="A50" s="48" t="s">
        <v>196</v>
      </c>
      <c r="B50" s="48" t="s">
        <v>32</v>
      </c>
      <c r="C50" s="48" t="s">
        <v>83</v>
      </c>
      <c r="D50" s="48" t="s">
        <v>83</v>
      </c>
      <c r="E50" s="49">
        <v>0</v>
      </c>
      <c r="F50" s="49">
        <v>0</v>
      </c>
      <c r="G50" s="49">
        <v>0</v>
      </c>
      <c r="H50" s="49">
        <v>0</v>
      </c>
      <c r="I50" s="49">
        <v>0</v>
      </c>
      <c r="J50" s="49">
        <v>0</v>
      </c>
      <c r="K50" s="49">
        <v>0</v>
      </c>
      <c r="L50" s="49">
        <v>0</v>
      </c>
      <c r="M50" s="53">
        <v>0</v>
      </c>
      <c r="N50" s="53">
        <v>0</v>
      </c>
      <c r="O50" s="49">
        <v>0.81200000000000006</v>
      </c>
      <c r="P50" s="49">
        <v>0</v>
      </c>
      <c r="Q50" s="49">
        <v>0</v>
      </c>
      <c r="R50" s="49">
        <v>0</v>
      </c>
      <c r="S50" s="49">
        <v>0</v>
      </c>
      <c r="T50" s="49">
        <v>0</v>
      </c>
      <c r="U50" s="49">
        <v>0</v>
      </c>
      <c r="V50" s="49">
        <v>0</v>
      </c>
      <c r="W50" s="53">
        <v>0</v>
      </c>
      <c r="X50" s="53">
        <v>0</v>
      </c>
    </row>
    <row r="51" spans="1:24">
      <c r="A51" s="48" t="s">
        <v>196</v>
      </c>
      <c r="B51" s="48" t="s">
        <v>160</v>
      </c>
      <c r="C51" s="48" t="s">
        <v>164</v>
      </c>
      <c r="D51" s="48" t="s">
        <v>164</v>
      </c>
      <c r="E51" s="49">
        <v>3.6999999999999998E-2</v>
      </c>
      <c r="F51" s="49">
        <v>7.0769985286905285E-2</v>
      </c>
      <c r="G51" s="49">
        <v>8.7101520353114192E-2</v>
      </c>
      <c r="H51" s="49">
        <v>9.4359980382540384E-2</v>
      </c>
      <c r="I51" s="49">
        <v>0.10343305541932313</v>
      </c>
      <c r="J51" s="49">
        <v>0.10887690044139275</v>
      </c>
      <c r="K51" s="49">
        <v>0.11377636096125537</v>
      </c>
      <c r="L51" s="49">
        <v>0.11769592937714549</v>
      </c>
      <c r="M51" s="53">
        <v>0.11769592937714549</v>
      </c>
      <c r="N51" s="53">
        <v>0.11769592937714549</v>
      </c>
      <c r="O51" s="49">
        <v>3.2000000000000001E-2</v>
      </c>
      <c r="P51" s="49">
        <v>3.7742772521164786E-2</v>
      </c>
      <c r="Q51" s="49">
        <v>3.9979381263159738E-2</v>
      </c>
      <c r="R51" s="49">
        <v>4.2215990005154684E-2</v>
      </c>
      <c r="S51" s="49">
        <v>4.585047921089648E-2</v>
      </c>
      <c r="T51" s="49">
        <v>4.948496841663827E-2</v>
      </c>
      <c r="U51" s="49">
        <v>5.2756008701805863E-2</v>
      </c>
      <c r="V51" s="49">
        <v>5.5372840929939965E-2</v>
      </c>
      <c r="W51" s="53">
        <v>5.5372840929939965E-2</v>
      </c>
      <c r="X51" s="53">
        <v>5.5372840929939965E-2</v>
      </c>
    </row>
    <row r="52" spans="1:24">
      <c r="A52" s="48" t="s">
        <v>196</v>
      </c>
      <c r="B52" s="48" t="s">
        <v>160</v>
      </c>
      <c r="C52" s="48" t="s">
        <v>163</v>
      </c>
      <c r="D52" s="48" t="s">
        <v>163</v>
      </c>
      <c r="E52" s="49">
        <v>0.22500000000000001</v>
      </c>
      <c r="F52" s="49">
        <v>0.43035801863658629</v>
      </c>
      <c r="G52" s="49">
        <v>0.52967140755272157</v>
      </c>
      <c r="H52" s="49">
        <v>0.57381069151544839</v>
      </c>
      <c r="I52" s="49">
        <v>0.62898479646885685</v>
      </c>
      <c r="J52" s="49">
        <v>0.66208925944090191</v>
      </c>
      <c r="K52" s="49">
        <v>0.6918832761157423</v>
      </c>
      <c r="L52" s="49">
        <v>0.71571848945561445</v>
      </c>
      <c r="M52" s="53">
        <v>0.71571848945561445</v>
      </c>
      <c r="N52" s="53">
        <v>0.71571848945561445</v>
      </c>
      <c r="O52" s="49">
        <v>19.181000000000001</v>
      </c>
      <c r="P52" s="49">
        <v>22.623253741514429</v>
      </c>
      <c r="Q52" s="49">
        <v>23.963891000270841</v>
      </c>
      <c r="R52" s="49">
        <v>25.304528259027251</v>
      </c>
      <c r="S52" s="49">
        <v>27.483063804506418</v>
      </c>
      <c r="T52" s="49">
        <v>29.661599349985586</v>
      </c>
      <c r="U52" s="49">
        <v>31.622281340916825</v>
      </c>
      <c r="V52" s="49">
        <v>33.190826933661825</v>
      </c>
      <c r="W52" s="53">
        <v>33.190826933661825</v>
      </c>
      <c r="X52" s="53">
        <v>33.190826933661825</v>
      </c>
    </row>
    <row r="53" spans="1:24">
      <c r="A53" s="48" t="s">
        <v>196</v>
      </c>
      <c r="B53" s="48" t="s">
        <v>160</v>
      </c>
      <c r="C53" s="48" t="s">
        <v>162</v>
      </c>
      <c r="D53" s="48" t="s">
        <v>162</v>
      </c>
      <c r="E53" s="49">
        <v>0</v>
      </c>
      <c r="F53" s="49">
        <v>0</v>
      </c>
      <c r="G53" s="49">
        <v>0</v>
      </c>
      <c r="H53" s="49">
        <v>0</v>
      </c>
      <c r="I53" s="49">
        <v>0</v>
      </c>
      <c r="J53" s="49">
        <v>0</v>
      </c>
      <c r="K53" s="49">
        <v>0</v>
      </c>
      <c r="L53" s="49">
        <v>0</v>
      </c>
      <c r="M53" s="53">
        <v>0</v>
      </c>
      <c r="N53" s="53">
        <v>0</v>
      </c>
      <c r="O53" s="49">
        <v>3.5089999999999999</v>
      </c>
      <c r="P53" s="49">
        <v>4.1387308992739751</v>
      </c>
      <c r="Q53" s="49">
        <v>4.3839890266383597</v>
      </c>
      <c r="R53" s="49">
        <v>4.6292471540027433</v>
      </c>
      <c r="S53" s="49">
        <v>5.0277916109698664</v>
      </c>
      <c r="T53" s="49">
        <v>5.4263360679369903</v>
      </c>
      <c r="U53" s="49">
        <v>5.7850260792073991</v>
      </c>
      <c r="V53" s="49">
        <v>6.0719780882237284</v>
      </c>
      <c r="W53" s="53">
        <v>6.0719780882237284</v>
      </c>
      <c r="X53" s="53">
        <v>6.0719780882237284</v>
      </c>
    </row>
    <row r="54" spans="1:24">
      <c r="A54" s="48" t="s">
        <v>196</v>
      </c>
      <c r="B54" s="48" t="s">
        <v>160</v>
      </c>
      <c r="C54" s="48" t="s">
        <v>93</v>
      </c>
      <c r="D54" s="48" t="s">
        <v>93</v>
      </c>
      <c r="E54" s="49">
        <v>121</v>
      </c>
      <c r="F54" s="49">
        <v>113</v>
      </c>
      <c r="G54" s="49">
        <v>105</v>
      </c>
      <c r="H54" s="49">
        <v>101</v>
      </c>
      <c r="I54" s="49">
        <v>100</v>
      </c>
      <c r="J54" s="49">
        <v>100</v>
      </c>
      <c r="K54" s="49">
        <v>100</v>
      </c>
      <c r="L54" s="49">
        <v>100</v>
      </c>
      <c r="M54" s="53">
        <v>100</v>
      </c>
      <c r="N54" s="53">
        <v>100</v>
      </c>
      <c r="O54" s="49">
        <v>6.7249999999999996</v>
      </c>
      <c r="P54" s="49">
        <v>7.931879537651036</v>
      </c>
      <c r="Q54" s="49">
        <v>8.4019168435859122</v>
      </c>
      <c r="R54" s="49">
        <v>8.8719541495207874</v>
      </c>
      <c r="S54" s="49">
        <v>9.6357647716649613</v>
      </c>
      <c r="T54" s="49">
        <v>10.399575393809137</v>
      </c>
      <c r="U54" s="49">
        <v>11.087004953738889</v>
      </c>
      <c r="V54" s="49">
        <v>11.636948601682695</v>
      </c>
      <c r="W54" s="53">
        <v>11.636948601682695</v>
      </c>
      <c r="X54" s="53">
        <v>11.636948601682695</v>
      </c>
    </row>
    <row r="55" spans="1:24">
      <c r="A55" s="48" t="s">
        <v>196</v>
      </c>
      <c r="B55" s="48" t="s">
        <v>160</v>
      </c>
      <c r="C55" s="48" t="s">
        <v>94</v>
      </c>
      <c r="D55" s="48" t="s">
        <v>94</v>
      </c>
      <c r="E55" s="49">
        <v>0.55700000000000005</v>
      </c>
      <c r="F55" s="49">
        <v>1.0653751839136825</v>
      </c>
      <c r="G55" s="49">
        <v>1.3112309955860708</v>
      </c>
      <c r="H55" s="49">
        <v>1.4205002452182434</v>
      </c>
      <c r="I55" s="49">
        <v>1.5570868072584589</v>
      </c>
      <c r="J55" s="49">
        <v>1.6390387444825885</v>
      </c>
      <c r="K55" s="49">
        <v>1.7127954879843041</v>
      </c>
      <c r="L55" s="49">
        <v>1.771800882785677</v>
      </c>
      <c r="M55" s="53">
        <v>1.771800882785677</v>
      </c>
      <c r="N55" s="53">
        <v>1.771800882785677</v>
      </c>
      <c r="O55" s="49">
        <v>2.0209999999999999</v>
      </c>
      <c r="P55" s="49">
        <v>2.3836919770398133</v>
      </c>
      <c r="Q55" s="49">
        <v>2.5249477979014316</v>
      </c>
      <c r="R55" s="49">
        <v>2.6662036187630505</v>
      </c>
      <c r="S55" s="49">
        <v>2.8957443276631802</v>
      </c>
      <c r="T55" s="49">
        <v>3.1252850365633105</v>
      </c>
      <c r="U55" s="49">
        <v>3.3318716745734265</v>
      </c>
      <c r="V55" s="49">
        <v>3.4971409849815203</v>
      </c>
      <c r="W55" s="53">
        <v>3.4971409849815203</v>
      </c>
      <c r="X55" s="53">
        <v>3.4971409849815203</v>
      </c>
    </row>
    <row r="56" spans="1:24">
      <c r="A56" s="48" t="s">
        <v>196</v>
      </c>
      <c r="B56" s="48" t="s">
        <v>160</v>
      </c>
      <c r="C56" s="48" t="s">
        <v>161</v>
      </c>
      <c r="D56" s="48" t="s">
        <v>161</v>
      </c>
      <c r="E56" s="49">
        <v>0.39300000000000002</v>
      </c>
      <c r="F56" s="49">
        <v>0.75169200588523732</v>
      </c>
      <c r="G56" s="49">
        <v>0.92515939185875362</v>
      </c>
      <c r="H56" s="49">
        <v>1.0022560078469831</v>
      </c>
      <c r="I56" s="49">
        <v>1.0986267778322698</v>
      </c>
      <c r="J56" s="49">
        <v>1.1564492398234421</v>
      </c>
      <c r="K56" s="49">
        <v>1.2084894556154964</v>
      </c>
      <c r="L56" s="49">
        <v>1.2501216282491401</v>
      </c>
      <c r="M56" s="53">
        <v>1.2501216282491401</v>
      </c>
      <c r="N56" s="53">
        <v>1.2501216282491401</v>
      </c>
      <c r="O56" s="49">
        <v>47.645000000000003</v>
      </c>
      <c r="P56" s="49">
        <v>56.195449899090512</v>
      </c>
      <c r="Q56" s="49">
        <v>59.525550633851424</v>
      </c>
      <c r="R56" s="49">
        <v>62.855651368612342</v>
      </c>
      <c r="S56" s="49">
        <v>68.267065062598832</v>
      </c>
      <c r="T56" s="49">
        <v>73.678478756585335</v>
      </c>
      <c r="U56" s="49">
        <v>78.548751081173151</v>
      </c>
      <c r="V56" s="49">
        <v>82.444968940843424</v>
      </c>
      <c r="W56" s="53">
        <v>82.444968940843424</v>
      </c>
      <c r="X56" s="53">
        <v>82.444968940843424</v>
      </c>
    </row>
    <row r="57" spans="1:24">
      <c r="A57" s="48" t="s">
        <v>196</v>
      </c>
      <c r="B57" s="48" t="s">
        <v>160</v>
      </c>
      <c r="C57" s="48" t="s">
        <v>159</v>
      </c>
      <c r="D57" s="48" t="s">
        <v>159</v>
      </c>
      <c r="E57" s="49">
        <v>19.178000000000001</v>
      </c>
      <c r="F57" s="49">
        <v>36.681804806277562</v>
      </c>
      <c r="G57" s="49">
        <v>45.146836684649308</v>
      </c>
      <c r="H57" s="49">
        <v>48.909073075036751</v>
      </c>
      <c r="I57" s="49">
        <v>53.611868563021048</v>
      </c>
      <c r="J57" s="49">
        <v>56.433545855811637</v>
      </c>
      <c r="K57" s="49">
        <v>58.973055419323138</v>
      </c>
      <c r="L57" s="49">
        <v>61.004663070132338</v>
      </c>
      <c r="M57" s="53">
        <v>61.004663070132338</v>
      </c>
      <c r="N57" s="53">
        <v>61.004663070132338</v>
      </c>
      <c r="O57" s="49">
        <v>35.345999999999997</v>
      </c>
      <c r="P57" s="49">
        <v>41.689251172909067</v>
      </c>
      <c r="Q57" s="49">
        <v>44.159725316488867</v>
      </c>
      <c r="R57" s="49">
        <v>46.63019946006866</v>
      </c>
      <c r="S57" s="49">
        <v>50.644719943385837</v>
      </c>
      <c r="T57" s="49">
        <v>54.659240426703001</v>
      </c>
      <c r="U57" s="49">
        <v>58.272308861688437</v>
      </c>
      <c r="V57" s="49">
        <v>61.162763609676809</v>
      </c>
      <c r="W57" s="53">
        <v>61.162763609676809</v>
      </c>
      <c r="X57" s="53">
        <v>61.162763609676809</v>
      </c>
    </row>
    <row r="58" spans="1:24">
      <c r="A58" s="48" t="s">
        <v>196</v>
      </c>
      <c r="B58" s="48" t="s">
        <v>148</v>
      </c>
      <c r="C58" s="48" t="s">
        <v>158</v>
      </c>
      <c r="D58" s="48" t="s">
        <v>158</v>
      </c>
      <c r="E58" s="49">
        <v>58.753</v>
      </c>
      <c r="F58" s="49">
        <v>63.903358078700251</v>
      </c>
      <c r="G58" s="49">
        <v>69.611721290473483</v>
      </c>
      <c r="H58" s="49">
        <v>75.269568013646932</v>
      </c>
      <c r="I58" s="49">
        <v>74.511820684650488</v>
      </c>
      <c r="J58" s="49">
        <v>73.754073355654043</v>
      </c>
      <c r="K58" s="49">
        <v>72.996326026657599</v>
      </c>
      <c r="L58" s="49">
        <v>72.238578697661154</v>
      </c>
      <c r="M58" s="53">
        <v>72.238578697661154</v>
      </c>
      <c r="N58" s="53">
        <v>72.238578697661154</v>
      </c>
      <c r="O58" s="49">
        <v>69.111999999999995</v>
      </c>
      <c r="P58" s="49">
        <v>74.718224834153943</v>
      </c>
      <c r="Q58" s="49">
        <v>79.139421569902694</v>
      </c>
      <c r="R58" s="49">
        <v>85.329096999950949</v>
      </c>
      <c r="S58" s="49">
        <v>83.855364754701355</v>
      </c>
      <c r="T58" s="49">
        <v>80.613153815152273</v>
      </c>
      <c r="U58" s="49">
        <v>77.370942875603191</v>
      </c>
      <c r="V58" s="49">
        <v>74.128731936054095</v>
      </c>
      <c r="W58" s="53">
        <v>74.128731936054095</v>
      </c>
      <c r="X58" s="53">
        <v>74.128731936054095</v>
      </c>
    </row>
    <row r="59" spans="1:24">
      <c r="A59" s="48" t="s">
        <v>196</v>
      </c>
      <c r="B59" s="48" t="s">
        <v>148</v>
      </c>
      <c r="C59" s="48" t="s">
        <v>157</v>
      </c>
      <c r="D59" s="48" t="s">
        <v>157</v>
      </c>
      <c r="E59" s="49">
        <v>14.933999999999999</v>
      </c>
      <c r="F59" s="49">
        <v>16.243132257881459</v>
      </c>
      <c r="G59" s="49">
        <v>17.694099803447159</v>
      </c>
      <c r="H59" s="49">
        <v>19.132226928255633</v>
      </c>
      <c r="I59" s="49">
        <v>18.939620616897354</v>
      </c>
      <c r="J59" s="49">
        <v>18.747014305539079</v>
      </c>
      <c r="K59" s="49">
        <v>18.554407994180799</v>
      </c>
      <c r="L59" s="49">
        <v>18.36180168282252</v>
      </c>
      <c r="M59" s="53">
        <v>18.36180168282252</v>
      </c>
      <c r="N59" s="53">
        <v>18.36180168282252</v>
      </c>
      <c r="O59" s="49">
        <v>15.487</v>
      </c>
      <c r="P59" s="49">
        <v>16.743273932262735</v>
      </c>
      <c r="Q59" s="49">
        <v>17.734000200443962</v>
      </c>
      <c r="R59" s="49">
        <v>19.121016975897678</v>
      </c>
      <c r="S59" s="49">
        <v>18.790774886503936</v>
      </c>
      <c r="T59" s="49">
        <v>18.064242289837704</v>
      </c>
      <c r="U59" s="49">
        <v>17.337709693171472</v>
      </c>
      <c r="V59" s="49">
        <v>16.611177096505237</v>
      </c>
      <c r="W59" s="53">
        <v>16.611177096505237</v>
      </c>
      <c r="X59" s="53">
        <v>16.611177096505237</v>
      </c>
    </row>
    <row r="60" spans="1:24">
      <c r="A60" s="48" t="s">
        <v>196</v>
      </c>
      <c r="B60" s="48" t="s">
        <v>148</v>
      </c>
      <c r="C60" s="48" t="s">
        <v>156</v>
      </c>
      <c r="D60" s="48" t="s">
        <v>156</v>
      </c>
      <c r="E60" s="49">
        <v>183.886</v>
      </c>
      <c r="F60" s="49">
        <v>200.00566615593883</v>
      </c>
      <c r="G60" s="49">
        <v>217.8717849508962</v>
      </c>
      <c r="H60" s="49">
        <v>235.57979649988053</v>
      </c>
      <c r="I60" s="49">
        <v>233.20818781028439</v>
      </c>
      <c r="J60" s="49">
        <v>230.8365791206883</v>
      </c>
      <c r="K60" s="49">
        <v>228.46497043109221</v>
      </c>
      <c r="L60" s="49">
        <v>226.09336174149607</v>
      </c>
      <c r="M60" s="53">
        <v>226.09336174149607</v>
      </c>
      <c r="N60" s="53">
        <v>226.09336174149607</v>
      </c>
      <c r="O60" s="49">
        <v>182.67400000000001</v>
      </c>
      <c r="P60" s="49">
        <v>197.49214323640234</v>
      </c>
      <c r="Q60" s="49">
        <v>209.17806887169243</v>
      </c>
      <c r="R60" s="49">
        <v>225.53836476109851</v>
      </c>
      <c r="S60" s="49">
        <v>221.64305621600184</v>
      </c>
      <c r="T60" s="49">
        <v>213.0733774167891</v>
      </c>
      <c r="U60" s="49">
        <v>204.50369861757639</v>
      </c>
      <c r="V60" s="49">
        <v>195.93401981836365</v>
      </c>
      <c r="W60" s="53">
        <v>195.93401981836365</v>
      </c>
      <c r="X60" s="53">
        <v>195.93401981836365</v>
      </c>
    </row>
    <row r="61" spans="1:24">
      <c r="A61" s="48" t="s">
        <v>196</v>
      </c>
      <c r="B61" s="48" t="s">
        <v>148</v>
      </c>
      <c r="C61" s="48" t="s">
        <v>155</v>
      </c>
      <c r="D61" s="48" t="s">
        <v>155</v>
      </c>
      <c r="E61" s="49">
        <v>7.4880000000000004</v>
      </c>
      <c r="F61" s="49">
        <v>8.1444070139960072</v>
      </c>
      <c r="G61" s="49">
        <v>8.8719311188035572</v>
      </c>
      <c r="H61" s="49">
        <v>9.5930169571968804</v>
      </c>
      <c r="I61" s="49">
        <v>9.4964429609834884</v>
      </c>
      <c r="J61" s="49">
        <v>9.3998689647700981</v>
      </c>
      <c r="K61" s="49">
        <v>9.3032949685567043</v>
      </c>
      <c r="L61" s="49">
        <v>9.2067209723433141</v>
      </c>
      <c r="M61" s="53">
        <v>9.2067209723433141</v>
      </c>
      <c r="N61" s="53">
        <v>9.2067209723433141</v>
      </c>
      <c r="O61" s="49">
        <v>7.4880000000000004</v>
      </c>
      <c r="P61" s="49">
        <v>8.0954113259368086</v>
      </c>
      <c r="Q61" s="49">
        <v>8.5744297475898748</v>
      </c>
      <c r="R61" s="49">
        <v>9.2450555379041681</v>
      </c>
      <c r="S61" s="49">
        <v>9.0853827306864794</v>
      </c>
      <c r="T61" s="49">
        <v>8.7341025548075635</v>
      </c>
      <c r="U61" s="49">
        <v>8.3828223789286493</v>
      </c>
      <c r="V61" s="49">
        <v>8.0315422030497352</v>
      </c>
      <c r="W61" s="53">
        <v>8.0315422030497352</v>
      </c>
      <c r="X61" s="53">
        <v>8.0315422030497352</v>
      </c>
    </row>
    <row r="62" spans="1:24">
      <c r="A62" s="48" t="s">
        <v>196</v>
      </c>
      <c r="B62" s="48" t="s">
        <v>148</v>
      </c>
      <c r="C62" s="48" t="s">
        <v>154</v>
      </c>
      <c r="D62" s="48" t="s">
        <v>154</v>
      </c>
      <c r="E62" s="49">
        <v>8.2799999999999994</v>
      </c>
      <c r="F62" s="49">
        <v>9.0058346789378927</v>
      </c>
      <c r="G62" s="49">
        <v>9.8103084486770094</v>
      </c>
      <c r="H62" s="49">
        <v>10.607662981515778</v>
      </c>
      <c r="I62" s="49">
        <v>10.500874428010587</v>
      </c>
      <c r="J62" s="49">
        <v>10.394085874505395</v>
      </c>
      <c r="K62" s="49">
        <v>10.287297321000201</v>
      </c>
      <c r="L62" s="49">
        <v>10.180508767495009</v>
      </c>
      <c r="M62" s="53">
        <v>10.180508767495009</v>
      </c>
      <c r="N62" s="53">
        <v>10.180508767495009</v>
      </c>
      <c r="O62" s="49">
        <v>8.4510000000000005</v>
      </c>
      <c r="P62" s="49">
        <v>9.1365279267483945</v>
      </c>
      <c r="Q62" s="49">
        <v>9.6771508809938602</v>
      </c>
      <c r="R62" s="49">
        <v>10.434023016937514</v>
      </c>
      <c r="S62" s="49">
        <v>10.25381536552236</v>
      </c>
      <c r="T62" s="49">
        <v>9.857358532409016</v>
      </c>
      <c r="U62" s="49">
        <v>9.4609016992956754</v>
      </c>
      <c r="V62" s="49">
        <v>9.0644448661823311</v>
      </c>
      <c r="W62" s="53">
        <v>9.0644448661823311</v>
      </c>
      <c r="X62" s="53">
        <v>9.0644448661823311</v>
      </c>
    </row>
    <row r="63" spans="1:24">
      <c r="A63" s="48" t="s">
        <v>196</v>
      </c>
      <c r="B63" s="48" t="s">
        <v>148</v>
      </c>
      <c r="C63" s="48" t="s">
        <v>153</v>
      </c>
      <c r="D63" s="48" t="s">
        <v>153</v>
      </c>
      <c r="E63" s="49">
        <v>15.705</v>
      </c>
      <c r="F63" s="49">
        <v>17.081719037768071</v>
      </c>
      <c r="G63" s="49">
        <v>18.607595916240633</v>
      </c>
      <c r="H63" s="49">
        <v>20.119969459505473</v>
      </c>
      <c r="I63" s="49">
        <v>19.917419431389646</v>
      </c>
      <c r="J63" s="49">
        <v>19.71486940327382</v>
      </c>
      <c r="K63" s="49">
        <v>19.512319375157993</v>
      </c>
      <c r="L63" s="49">
        <v>19.309769347042167</v>
      </c>
      <c r="M63" s="53">
        <v>19.309769347042167</v>
      </c>
      <c r="N63" s="53">
        <v>19.309769347042167</v>
      </c>
      <c r="O63" s="49">
        <v>19.257000000000001</v>
      </c>
      <c r="P63" s="49">
        <v>20.819088662335087</v>
      </c>
      <c r="Q63" s="49">
        <v>22.050987399751364</v>
      </c>
      <c r="R63" s="49">
        <v>23.775645632134157</v>
      </c>
      <c r="S63" s="49">
        <v>23.365012719662062</v>
      </c>
      <c r="T63" s="49">
        <v>22.461620312223459</v>
      </c>
      <c r="U63" s="49">
        <v>21.558227904784854</v>
      </c>
      <c r="V63" s="49">
        <v>20.654835497346252</v>
      </c>
      <c r="W63" s="53">
        <v>20.654835497346252</v>
      </c>
      <c r="X63" s="53">
        <v>20.654835497346252</v>
      </c>
    </row>
    <row r="64" spans="1:24">
      <c r="A64" s="48" t="s">
        <v>196</v>
      </c>
      <c r="B64" s="48" t="s">
        <v>148</v>
      </c>
      <c r="C64" s="48" t="s">
        <v>152</v>
      </c>
      <c r="D64" s="48" t="s">
        <v>152</v>
      </c>
      <c r="E64" s="49">
        <v>34.284999999999997</v>
      </c>
      <c r="F64" s="49">
        <v>37.290464005722903</v>
      </c>
      <c r="G64" s="49">
        <v>40.621548932716337</v>
      </c>
      <c r="H64" s="49">
        <v>43.923155232037253</v>
      </c>
      <c r="I64" s="49">
        <v>43.480975816949631</v>
      </c>
      <c r="J64" s="49">
        <v>43.038796401862015</v>
      </c>
      <c r="K64" s="49">
        <v>42.596616986774386</v>
      </c>
      <c r="L64" s="49">
        <v>42.154437571686763</v>
      </c>
      <c r="M64" s="53">
        <v>42.154437571686763</v>
      </c>
      <c r="N64" s="53">
        <v>42.154437571686763</v>
      </c>
      <c r="O64" s="49">
        <v>25.585000000000001</v>
      </c>
      <c r="P64" s="49">
        <v>27.660403148249635</v>
      </c>
      <c r="Q64" s="49">
        <v>29.297113393708194</v>
      </c>
      <c r="R64" s="49">
        <v>31.588507737350174</v>
      </c>
      <c r="S64" s="49">
        <v>31.042937655530654</v>
      </c>
      <c r="T64" s="49">
        <v>29.842683475527714</v>
      </c>
      <c r="U64" s="49">
        <v>28.642429295524767</v>
      </c>
      <c r="V64" s="49">
        <v>27.442175115521827</v>
      </c>
      <c r="W64" s="53">
        <v>27.442175115521827</v>
      </c>
      <c r="X64" s="53">
        <v>27.442175115521827</v>
      </c>
    </row>
    <row r="65" spans="1:24">
      <c r="A65" s="48" t="s">
        <v>196</v>
      </c>
      <c r="B65" s="48" t="s">
        <v>148</v>
      </c>
      <c r="C65" s="48" t="s">
        <v>151</v>
      </c>
      <c r="D65" s="48" t="s">
        <v>151</v>
      </c>
      <c r="E65" s="49">
        <v>163.994</v>
      </c>
      <c r="F65" s="49">
        <v>178.36990970262573</v>
      </c>
      <c r="G65" s="49">
        <v>194.30334827685235</v>
      </c>
      <c r="H65" s="49">
        <v>210.09578296989116</v>
      </c>
      <c r="I65" s="49">
        <v>207.98072475207346</v>
      </c>
      <c r="J65" s="49">
        <v>205.86566653425575</v>
      </c>
      <c r="K65" s="49">
        <v>203.75060831643808</v>
      </c>
      <c r="L65" s="49">
        <v>201.6355500986204</v>
      </c>
      <c r="M65" s="53">
        <v>201.6355500986204</v>
      </c>
      <c r="N65" s="53">
        <v>201.6355500986204</v>
      </c>
      <c r="O65" s="49">
        <v>45.58</v>
      </c>
      <c r="P65" s="49">
        <v>49.277356869150601</v>
      </c>
      <c r="Q65" s="49">
        <v>52.193176802236444</v>
      </c>
      <c r="R65" s="49">
        <v>56.27532470855661</v>
      </c>
      <c r="S65" s="49">
        <v>55.303384730861332</v>
      </c>
      <c r="T65" s="49">
        <v>53.165116779931715</v>
      </c>
      <c r="U65" s="49">
        <v>51.026848829002105</v>
      </c>
      <c r="V65" s="49">
        <v>48.888580878072489</v>
      </c>
      <c r="W65" s="53">
        <v>48.888580878072489</v>
      </c>
      <c r="X65" s="53">
        <v>48.888580878072489</v>
      </c>
    </row>
    <row r="66" spans="1:24">
      <c r="A66" s="48" t="s">
        <v>196</v>
      </c>
      <c r="B66" s="48" t="s">
        <v>148</v>
      </c>
      <c r="C66" s="48" t="s">
        <v>150</v>
      </c>
      <c r="D66" s="48" t="s">
        <v>150</v>
      </c>
      <c r="E66" s="49">
        <v>86.828999999999994</v>
      </c>
      <c r="F66" s="49">
        <v>94.440533736412846</v>
      </c>
      <c r="G66" s="49">
        <v>102.876723706543</v>
      </c>
      <c r="H66" s="49">
        <v>111.23825712826493</v>
      </c>
      <c r="I66" s="49">
        <v>110.11840890214145</v>
      </c>
      <c r="J66" s="49">
        <v>108.99856067601799</v>
      </c>
      <c r="K66" s="49">
        <v>107.87871244989451</v>
      </c>
      <c r="L66" s="49">
        <v>106.75886422377103</v>
      </c>
      <c r="M66" s="53">
        <v>106.75886422377103</v>
      </c>
      <c r="N66" s="53">
        <v>106.75886422377103</v>
      </c>
      <c r="O66" s="49">
        <v>89.722999999999999</v>
      </c>
      <c r="P66" s="49">
        <v>97.001147221825363</v>
      </c>
      <c r="Q66" s="49">
        <v>102.7408600751878</v>
      </c>
      <c r="R66" s="49">
        <v>110.77645806989523</v>
      </c>
      <c r="S66" s="49">
        <v>108.86322045210775</v>
      </c>
      <c r="T66" s="49">
        <v>104.65409769297528</v>
      </c>
      <c r="U66" s="49">
        <v>100.44497493384283</v>
      </c>
      <c r="V66" s="49">
        <v>96.235852174710374</v>
      </c>
      <c r="W66" s="53">
        <v>96.235852174710374</v>
      </c>
      <c r="X66" s="53">
        <v>96.235852174710374</v>
      </c>
    </row>
    <row r="67" spans="1:24">
      <c r="A67" s="48" t="s">
        <v>196</v>
      </c>
      <c r="B67" s="48" t="s">
        <v>148</v>
      </c>
      <c r="C67" s="48" t="s">
        <v>149</v>
      </c>
      <c r="D67" s="48" t="s">
        <v>149</v>
      </c>
      <c r="E67" s="49">
        <v>4.5149999999999997</v>
      </c>
      <c r="F67" s="49">
        <v>4.9107902868846116</v>
      </c>
      <c r="G67" s="49">
        <v>5.349461672195253</v>
      </c>
      <c r="H67" s="49">
        <v>5.784251009848278</v>
      </c>
      <c r="I67" s="49">
        <v>5.7260202949840338</v>
      </c>
      <c r="J67" s="49">
        <v>5.6677895801197895</v>
      </c>
      <c r="K67" s="49">
        <v>5.6095588652555444</v>
      </c>
      <c r="L67" s="49">
        <v>5.551328150391301</v>
      </c>
      <c r="M67" s="53">
        <v>5.551328150391301</v>
      </c>
      <c r="N67" s="53">
        <v>5.551328150391301</v>
      </c>
      <c r="O67" s="49">
        <v>4.5149999999999997</v>
      </c>
      <c r="P67" s="49">
        <v>4.8812476143969938</v>
      </c>
      <c r="Q67" s="49">
        <v>5.1700788341837978</v>
      </c>
      <c r="R67" s="49">
        <v>5.5744425418853245</v>
      </c>
      <c r="S67" s="49">
        <v>5.4781654686230565</v>
      </c>
      <c r="T67" s="49">
        <v>5.2663559074460666</v>
      </c>
      <c r="U67" s="49">
        <v>5.0545463462690767</v>
      </c>
      <c r="V67" s="49">
        <v>4.8427367850920859</v>
      </c>
      <c r="W67" s="53">
        <v>4.8427367850920859</v>
      </c>
      <c r="X67" s="53">
        <v>4.8427367850920859</v>
      </c>
    </row>
    <row r="68" spans="1:24">
      <c r="A68" s="48" t="s">
        <v>196</v>
      </c>
      <c r="B68" s="48" t="s">
        <v>148</v>
      </c>
      <c r="C68" s="48" t="s">
        <v>147</v>
      </c>
      <c r="D68" s="48" t="s">
        <v>147</v>
      </c>
      <c r="E68" s="49">
        <v>2.8540000000000001</v>
      </c>
      <c r="F68" s="49">
        <v>3.1041850451314912</v>
      </c>
      <c r="G68" s="49">
        <v>3.3814758831550953</v>
      </c>
      <c r="H68" s="49">
        <v>3.6563128199572508</v>
      </c>
      <c r="I68" s="49">
        <v>3.6195043016355339</v>
      </c>
      <c r="J68" s="49">
        <v>3.5826957833138162</v>
      </c>
      <c r="K68" s="49">
        <v>3.5458872649920985</v>
      </c>
      <c r="L68" s="49">
        <v>3.5090787466703817</v>
      </c>
      <c r="M68" s="53">
        <v>3.5090787466703817</v>
      </c>
      <c r="N68" s="53">
        <v>3.5090787466703817</v>
      </c>
      <c r="O68" s="49">
        <v>1.087</v>
      </c>
      <c r="P68" s="49">
        <v>1.1751752285381025</v>
      </c>
      <c r="Q68" s="49">
        <v>1.2447122243095876</v>
      </c>
      <c r="R68" s="49">
        <v>1.3420640183896673</v>
      </c>
      <c r="S68" s="49">
        <v>1.3188850197991719</v>
      </c>
      <c r="T68" s="49">
        <v>1.2678912229000827</v>
      </c>
      <c r="U68" s="49">
        <v>1.2168974260009935</v>
      </c>
      <c r="V68" s="49">
        <v>1.1659036291019043</v>
      </c>
      <c r="W68" s="53">
        <v>1.1659036291019043</v>
      </c>
      <c r="X68" s="53">
        <v>1.1659036291019043</v>
      </c>
    </row>
    <row r="69" spans="1:24">
      <c r="A69" s="48" t="s">
        <v>196</v>
      </c>
      <c r="B69" s="48" t="s">
        <v>136</v>
      </c>
      <c r="C69" s="48" t="s">
        <v>146</v>
      </c>
      <c r="D69" s="48" t="s">
        <v>146</v>
      </c>
      <c r="E69" s="49">
        <v>0.66600000000000004</v>
      </c>
      <c r="F69" s="49">
        <v>0.74336821963876754</v>
      </c>
      <c r="G69" s="49">
        <v>0.84956367958716295</v>
      </c>
      <c r="H69" s="49">
        <v>0.95575913953555836</v>
      </c>
      <c r="I69" s="49">
        <v>1.0152929579914769</v>
      </c>
      <c r="J69" s="49">
        <v>1.0748267764473955</v>
      </c>
      <c r="K69" s="49">
        <v>1.1343605949033142</v>
      </c>
      <c r="L69" s="49">
        <v>1.1938944133592326</v>
      </c>
      <c r="M69" s="53">
        <v>1.1938944133592326</v>
      </c>
      <c r="N69" s="53">
        <v>1.1938944133592326</v>
      </c>
      <c r="O69" s="49">
        <v>0.31</v>
      </c>
      <c r="P69" s="49">
        <v>0.36723973659581283</v>
      </c>
      <c r="Q69" s="49">
        <v>0.39468469911720816</v>
      </c>
      <c r="R69" s="49">
        <v>0.41036753484371974</v>
      </c>
      <c r="S69" s="49">
        <v>0.42605037057023132</v>
      </c>
      <c r="T69" s="49">
        <v>0.45741604202325442</v>
      </c>
      <c r="U69" s="49">
        <v>0.48878171347627758</v>
      </c>
      <c r="V69" s="49">
        <v>0.52014738492930079</v>
      </c>
      <c r="W69" s="53">
        <v>0.52014738492930079</v>
      </c>
      <c r="X69" s="53">
        <v>0.52014738492930079</v>
      </c>
    </row>
    <row r="70" spans="1:24">
      <c r="A70" s="48" t="s">
        <v>196</v>
      </c>
      <c r="B70" s="48" t="s">
        <v>136</v>
      </c>
      <c r="C70" s="48" t="s">
        <v>145</v>
      </c>
      <c r="D70" s="48" t="s">
        <v>145</v>
      </c>
      <c r="E70" s="49">
        <v>0.24099999999999999</v>
      </c>
      <c r="F70" s="49">
        <v>0.26899660800742187</v>
      </c>
      <c r="G70" s="49">
        <v>0.30742469486562496</v>
      </c>
      <c r="H70" s="49">
        <v>0.34585278172382811</v>
      </c>
      <c r="I70" s="49">
        <v>0.36739580011403289</v>
      </c>
      <c r="J70" s="49">
        <v>0.38893881850423767</v>
      </c>
      <c r="K70" s="49">
        <v>0.41048183689444245</v>
      </c>
      <c r="L70" s="49">
        <v>0.43202485528464724</v>
      </c>
      <c r="M70" s="53">
        <v>0.43202485528464724</v>
      </c>
      <c r="N70" s="53">
        <v>0.43202485528464724</v>
      </c>
      <c r="O70" s="49">
        <v>0.24099999999999999</v>
      </c>
      <c r="P70" s="49">
        <v>0.28549927909545453</v>
      </c>
      <c r="Q70" s="49">
        <v>0.30683552415241017</v>
      </c>
      <c r="R70" s="49">
        <v>0.31902766418495626</v>
      </c>
      <c r="S70" s="49">
        <v>0.33121980421750241</v>
      </c>
      <c r="T70" s="49">
        <v>0.35560408428259455</v>
      </c>
      <c r="U70" s="49">
        <v>0.37998836434768679</v>
      </c>
      <c r="V70" s="49">
        <v>0.40437264441277893</v>
      </c>
      <c r="W70" s="53">
        <v>0.40437264441277893</v>
      </c>
      <c r="X70" s="53">
        <v>0.40437264441277893</v>
      </c>
    </row>
    <row r="71" spans="1:24">
      <c r="A71" s="48" t="s">
        <v>196</v>
      </c>
      <c r="B71" s="48" t="s">
        <v>136</v>
      </c>
      <c r="C71" s="48" t="s">
        <v>144</v>
      </c>
      <c r="D71" s="48" t="s">
        <v>144</v>
      </c>
      <c r="E71" s="49">
        <v>82.308000000000007</v>
      </c>
      <c r="F71" s="49">
        <v>91.869596729771288</v>
      </c>
      <c r="G71" s="49">
        <v>104.99382483402434</v>
      </c>
      <c r="H71" s="49">
        <v>118.11805293827737</v>
      </c>
      <c r="I71" s="49">
        <v>125.47557475429802</v>
      </c>
      <c r="J71" s="49">
        <v>132.83309657031867</v>
      </c>
      <c r="K71" s="49">
        <v>140.19061838633931</v>
      </c>
      <c r="L71" s="49">
        <v>147.54814020235995</v>
      </c>
      <c r="M71" s="53">
        <v>147.54814020235995</v>
      </c>
      <c r="N71" s="53">
        <v>147.54814020235995</v>
      </c>
      <c r="O71" s="49">
        <v>35.728000000000002</v>
      </c>
      <c r="P71" s="49">
        <v>42.324971964823234</v>
      </c>
      <c r="Q71" s="49">
        <v>45.488048161482617</v>
      </c>
      <c r="R71" s="49">
        <v>47.295520273859417</v>
      </c>
      <c r="S71" s="49">
        <v>49.10299238623621</v>
      </c>
      <c r="T71" s="49">
        <v>52.717936610989796</v>
      </c>
      <c r="U71" s="49">
        <v>56.332880835743381</v>
      </c>
      <c r="V71" s="49">
        <v>59.94782506049696</v>
      </c>
      <c r="W71" s="53">
        <v>59.94782506049696</v>
      </c>
      <c r="X71" s="53">
        <v>59.94782506049696</v>
      </c>
    </row>
    <row r="72" spans="1:24">
      <c r="A72" s="48" t="s">
        <v>196</v>
      </c>
      <c r="B72" s="48" t="s">
        <v>136</v>
      </c>
      <c r="C72" s="48" t="s">
        <v>143</v>
      </c>
      <c r="D72" s="48" t="s">
        <v>143</v>
      </c>
      <c r="E72" s="49">
        <v>51.436999999999998</v>
      </c>
      <c r="F72" s="49">
        <v>57.412359029368297</v>
      </c>
      <c r="G72" s="49">
        <v>65.614124604992327</v>
      </c>
      <c r="H72" s="49">
        <v>73.815890180616378</v>
      </c>
      <c r="I72" s="49">
        <v>78.413849669981374</v>
      </c>
      <c r="J72" s="49">
        <v>83.011809159346356</v>
      </c>
      <c r="K72" s="49">
        <v>87.609768648711352</v>
      </c>
      <c r="L72" s="49">
        <v>92.207728138076348</v>
      </c>
      <c r="M72" s="53">
        <v>92.207728138076348</v>
      </c>
      <c r="N72" s="53">
        <v>92.207728138076348</v>
      </c>
      <c r="O72" s="49">
        <v>50.140999999999998</v>
      </c>
      <c r="P72" s="49">
        <v>59.399250427905329</v>
      </c>
      <c r="Q72" s="49">
        <v>63.83834031753527</v>
      </c>
      <c r="R72" s="49">
        <v>66.374963111609517</v>
      </c>
      <c r="S72" s="49">
        <v>68.911585905683751</v>
      </c>
      <c r="T72" s="49">
        <v>73.98483149383226</v>
      </c>
      <c r="U72" s="49">
        <v>79.058077081980755</v>
      </c>
      <c r="V72" s="49">
        <v>84.131322670129251</v>
      </c>
      <c r="W72" s="53">
        <v>84.131322670129251</v>
      </c>
      <c r="X72" s="53">
        <v>84.131322670129251</v>
      </c>
    </row>
    <row r="73" spans="1:24">
      <c r="A73" s="48" t="s">
        <v>196</v>
      </c>
      <c r="B73" s="48" t="s">
        <v>136</v>
      </c>
      <c r="C73" s="48" t="s">
        <v>142</v>
      </c>
      <c r="D73" s="48" t="s">
        <v>142</v>
      </c>
      <c r="E73" s="49">
        <v>8</v>
      </c>
      <c r="F73" s="49">
        <v>8.9293479836488583</v>
      </c>
      <c r="G73" s="49">
        <v>10.204969124170125</v>
      </c>
      <c r="H73" s="49">
        <v>11.48059026469139</v>
      </c>
      <c r="I73" s="49">
        <v>12.195711207104827</v>
      </c>
      <c r="J73" s="49">
        <v>12.910832149518264</v>
      </c>
      <c r="K73" s="49">
        <v>13.6259530919317</v>
      </c>
      <c r="L73" s="49">
        <v>14.341074034345137</v>
      </c>
      <c r="M73" s="53">
        <v>14.341074034345137</v>
      </c>
      <c r="N73" s="53">
        <v>14.341074034345137</v>
      </c>
      <c r="O73" s="49">
        <v>1.8</v>
      </c>
      <c r="P73" s="49">
        <v>2.1323597608789133</v>
      </c>
      <c r="Q73" s="49">
        <v>2.2917176077773376</v>
      </c>
      <c r="R73" s="49">
        <v>2.3827792345764371</v>
      </c>
      <c r="S73" s="49">
        <v>2.4738408613755367</v>
      </c>
      <c r="T73" s="49">
        <v>2.6559641149737354</v>
      </c>
      <c r="U73" s="49">
        <v>2.8380873685719346</v>
      </c>
      <c r="V73" s="49">
        <v>3.0202106221701333</v>
      </c>
      <c r="W73" s="53">
        <v>3.0202106221701333</v>
      </c>
      <c r="X73" s="53">
        <v>3.0202106221701333</v>
      </c>
    </row>
    <row r="74" spans="1:24">
      <c r="A74" s="48" t="s">
        <v>196</v>
      </c>
      <c r="B74" s="48" t="s">
        <v>136</v>
      </c>
      <c r="C74" s="48" t="s">
        <v>141</v>
      </c>
      <c r="D74" s="48" t="s">
        <v>141</v>
      </c>
      <c r="E74" s="49">
        <v>11.678000000000001</v>
      </c>
      <c r="F74" s="49">
        <v>13.034615719131423</v>
      </c>
      <c r="G74" s="49">
        <v>14.89670367900734</v>
      </c>
      <c r="H74" s="49">
        <v>16.75879163888326</v>
      </c>
      <c r="I74" s="49">
        <v>17.802689434571271</v>
      </c>
      <c r="J74" s="49">
        <v>18.846587230259285</v>
      </c>
      <c r="K74" s="49">
        <v>19.890485025947299</v>
      </c>
      <c r="L74" s="49">
        <v>20.934382821635317</v>
      </c>
      <c r="M74" s="53">
        <v>20.934382821635317</v>
      </c>
      <c r="N74" s="53">
        <v>20.934382821635317</v>
      </c>
      <c r="O74" s="49">
        <v>4.5739999999999998</v>
      </c>
      <c r="P74" s="49">
        <v>5.4185630812556385</v>
      </c>
      <c r="Q74" s="49">
        <v>5.823509076651967</v>
      </c>
      <c r="R74" s="49">
        <v>6.0549067883070125</v>
      </c>
      <c r="S74" s="49">
        <v>6.2863044999620579</v>
      </c>
      <c r="T74" s="49">
        <v>6.7490999232721469</v>
      </c>
      <c r="U74" s="49">
        <v>7.2118953465822377</v>
      </c>
      <c r="V74" s="49">
        <v>7.6746907698923277</v>
      </c>
      <c r="W74" s="53">
        <v>7.6746907698923277</v>
      </c>
      <c r="X74" s="53">
        <v>7.6746907698923277</v>
      </c>
    </row>
    <row r="75" spans="1:24">
      <c r="A75" s="48" t="s">
        <v>196</v>
      </c>
      <c r="B75" s="48" t="s">
        <v>136</v>
      </c>
      <c r="C75" s="48" t="s">
        <v>140</v>
      </c>
      <c r="D75" s="48" t="s">
        <v>140</v>
      </c>
      <c r="E75" s="49">
        <v>3.9929999999999999</v>
      </c>
      <c r="F75" s="49">
        <v>4.4568608123387365</v>
      </c>
      <c r="G75" s="49">
        <v>5.0935552141014133</v>
      </c>
      <c r="H75" s="49">
        <v>5.7302496158640901</v>
      </c>
      <c r="I75" s="49">
        <v>6.0871843562461967</v>
      </c>
      <c r="J75" s="49">
        <v>6.4441190966283033</v>
      </c>
      <c r="K75" s="49">
        <v>6.8010538370104099</v>
      </c>
      <c r="L75" s="49">
        <v>7.1579885773925165</v>
      </c>
      <c r="M75" s="53">
        <v>7.1579885773925165</v>
      </c>
      <c r="N75" s="53">
        <v>7.1579885773925165</v>
      </c>
      <c r="O75" s="49">
        <v>0.52700000000000002</v>
      </c>
      <c r="P75" s="49">
        <v>0.62430755221288192</v>
      </c>
      <c r="Q75" s="49">
        <v>0.67096398849925376</v>
      </c>
      <c r="R75" s="49">
        <v>0.69762480923432357</v>
      </c>
      <c r="S75" s="49">
        <v>0.72428562996939327</v>
      </c>
      <c r="T75" s="49">
        <v>0.77760727143953268</v>
      </c>
      <c r="U75" s="49">
        <v>0.83092891290967197</v>
      </c>
      <c r="V75" s="49">
        <v>0.88425055437981137</v>
      </c>
      <c r="W75" s="53">
        <v>0.88425055437981137</v>
      </c>
      <c r="X75" s="53">
        <v>0.88425055437981137</v>
      </c>
    </row>
    <row r="76" spans="1:24">
      <c r="A76" s="48" t="s">
        <v>196</v>
      </c>
      <c r="B76" s="48" t="s">
        <v>136</v>
      </c>
      <c r="C76" s="48" t="s">
        <v>139</v>
      </c>
      <c r="D76" s="48" t="s">
        <v>139</v>
      </c>
      <c r="E76" s="49">
        <v>43.692999999999998</v>
      </c>
      <c r="F76" s="49">
        <v>48.768750181196189</v>
      </c>
      <c r="G76" s="49">
        <v>55.735714492795651</v>
      </c>
      <c r="H76" s="49">
        <v>62.702678804395113</v>
      </c>
      <c r="I76" s="49">
        <v>66.608401221503897</v>
      </c>
      <c r="J76" s="49">
        <v>70.514123638612688</v>
      </c>
      <c r="K76" s="49">
        <v>74.419846055721464</v>
      </c>
      <c r="L76" s="49">
        <v>78.325568472830255</v>
      </c>
      <c r="M76" s="53">
        <v>78.325568472830255</v>
      </c>
      <c r="N76" s="53">
        <v>78.325568472830255</v>
      </c>
      <c r="O76" s="49">
        <v>18.155999999999999</v>
      </c>
      <c r="P76" s="49">
        <v>21.508402121398635</v>
      </c>
      <c r="Q76" s="49">
        <v>23.115791603780746</v>
      </c>
      <c r="R76" s="49">
        <v>24.03429987942766</v>
      </c>
      <c r="S76" s="49">
        <v>24.952808155074578</v>
      </c>
      <c r="T76" s="49">
        <v>26.78982470636841</v>
      </c>
      <c r="U76" s="49">
        <v>28.626841257662242</v>
      </c>
      <c r="V76" s="49">
        <v>30.463857808956078</v>
      </c>
      <c r="W76" s="53">
        <v>30.463857808956078</v>
      </c>
      <c r="X76" s="53">
        <v>30.463857808956078</v>
      </c>
    </row>
    <row r="77" spans="1:24">
      <c r="A77" s="48" t="s">
        <v>196</v>
      </c>
      <c r="B77" s="48" t="s">
        <v>136</v>
      </c>
      <c r="C77" s="48" t="s">
        <v>138</v>
      </c>
      <c r="D77" s="48" t="s">
        <v>138</v>
      </c>
      <c r="E77" s="49">
        <v>3.0030000000000001</v>
      </c>
      <c r="F77" s="49">
        <v>3.3518539993621901</v>
      </c>
      <c r="G77" s="49">
        <v>3.8306902849853608</v>
      </c>
      <c r="H77" s="49">
        <v>4.3095265706085311</v>
      </c>
      <c r="I77" s="49">
        <v>4.5779650943669745</v>
      </c>
      <c r="J77" s="49">
        <v>4.8464036181254189</v>
      </c>
      <c r="K77" s="49">
        <v>5.1148421418838623</v>
      </c>
      <c r="L77" s="49">
        <v>5.3832806656423058</v>
      </c>
      <c r="M77" s="53">
        <v>5.3832806656423058</v>
      </c>
      <c r="N77" s="53">
        <v>5.3832806656423058</v>
      </c>
      <c r="O77" s="49">
        <v>6.1959999999999997</v>
      </c>
      <c r="P77" s="49">
        <v>7.3400561546698597</v>
      </c>
      <c r="Q77" s="49">
        <v>7.8886012765491014</v>
      </c>
      <c r="R77" s="49">
        <v>8.2020556319086673</v>
      </c>
      <c r="S77" s="49">
        <v>8.5155099872682349</v>
      </c>
      <c r="T77" s="49">
        <v>9.1424186979873685</v>
      </c>
      <c r="U77" s="49">
        <v>9.7693274087065038</v>
      </c>
      <c r="V77" s="49">
        <v>10.396236119425636</v>
      </c>
      <c r="W77" s="53">
        <v>10.396236119425636</v>
      </c>
      <c r="X77" s="53">
        <v>10.396236119425636</v>
      </c>
    </row>
    <row r="78" spans="1:24">
      <c r="A78" s="48" t="s">
        <v>196</v>
      </c>
      <c r="B78" s="48" t="s">
        <v>136</v>
      </c>
      <c r="C78" s="48" t="s">
        <v>137</v>
      </c>
      <c r="D78" s="48" t="s">
        <v>137</v>
      </c>
      <c r="E78" s="49">
        <v>0.92800000000000005</v>
      </c>
      <c r="F78" s="49">
        <v>1.0358043661032676</v>
      </c>
      <c r="G78" s="49">
        <v>1.1837764184037345</v>
      </c>
      <c r="H78" s="49">
        <v>1.3317484707042013</v>
      </c>
      <c r="I78" s="49">
        <v>1.4147025000241598</v>
      </c>
      <c r="J78" s="49">
        <v>1.4976565293441186</v>
      </c>
      <c r="K78" s="49">
        <v>1.5806105586640773</v>
      </c>
      <c r="L78" s="49">
        <v>1.6635645879840359</v>
      </c>
      <c r="M78" s="53">
        <v>1.6635645879840359</v>
      </c>
      <c r="N78" s="53">
        <v>1.6635645879840359</v>
      </c>
      <c r="O78" s="49">
        <v>0.92800000000000005</v>
      </c>
      <c r="P78" s="49">
        <v>1.0993499211642399</v>
      </c>
      <c r="Q78" s="49">
        <v>1.181507744454094</v>
      </c>
      <c r="R78" s="49">
        <v>1.2284550720482963</v>
      </c>
      <c r="S78" s="49">
        <v>1.2754023996424988</v>
      </c>
      <c r="T78" s="49">
        <v>1.3692970548309036</v>
      </c>
      <c r="U78" s="49">
        <v>1.4631917100193084</v>
      </c>
      <c r="V78" s="49">
        <v>1.5570863652077132</v>
      </c>
      <c r="W78" s="53">
        <v>1.5570863652077132</v>
      </c>
      <c r="X78" s="53">
        <v>1.5570863652077132</v>
      </c>
    </row>
    <row r="79" spans="1:24">
      <c r="A79" s="48" t="s">
        <v>196</v>
      </c>
      <c r="B79" s="48" t="s">
        <v>136</v>
      </c>
      <c r="C79" s="48" t="s">
        <v>135</v>
      </c>
      <c r="D79" s="48" t="s">
        <v>135</v>
      </c>
      <c r="E79" s="49">
        <v>1.0109999999999999</v>
      </c>
      <c r="F79" s="49">
        <v>1.1284463514336245</v>
      </c>
      <c r="G79" s="49">
        <v>1.2896529730669994</v>
      </c>
      <c r="H79" s="49">
        <v>1.4508595947003744</v>
      </c>
      <c r="I79" s="49">
        <v>1.5412330037978723</v>
      </c>
      <c r="J79" s="49">
        <v>1.6316064128953705</v>
      </c>
      <c r="K79" s="49">
        <v>1.7219798219928684</v>
      </c>
      <c r="L79" s="49">
        <v>1.8123532310903665</v>
      </c>
      <c r="M79" s="53">
        <v>1.8123532310903665</v>
      </c>
      <c r="N79" s="53">
        <v>1.8123532310903665</v>
      </c>
      <c r="O79" s="49">
        <v>4.66</v>
      </c>
      <c r="P79" s="49">
        <v>5</v>
      </c>
      <c r="Q79" s="49">
        <v>6</v>
      </c>
      <c r="R79" s="49">
        <v>8</v>
      </c>
      <c r="S79" s="49">
        <v>10</v>
      </c>
      <c r="T79" s="49">
        <v>13</v>
      </c>
      <c r="U79" s="49">
        <v>16</v>
      </c>
      <c r="V79" s="49">
        <v>19</v>
      </c>
      <c r="W79" s="53">
        <v>19</v>
      </c>
      <c r="X79" s="53">
        <v>19</v>
      </c>
    </row>
    <row r="80" spans="1:24">
      <c r="A80" s="48" t="s">
        <v>196</v>
      </c>
      <c r="B80" s="48" t="s">
        <v>130</v>
      </c>
      <c r="C80" s="48" t="s">
        <v>134</v>
      </c>
      <c r="D80" s="48" t="s">
        <v>130</v>
      </c>
      <c r="E80" s="49">
        <v>21.560174999999997</v>
      </c>
      <c r="F80" s="49">
        <v>22.735392075435993</v>
      </c>
      <c r="G80" s="49">
        <v>23.75532164611143</v>
      </c>
      <c r="H80" s="49">
        <v>23.213080608537147</v>
      </c>
      <c r="I80" s="49">
        <v>23.122707102274763</v>
      </c>
      <c r="J80" s="49">
        <v>23.032333596012386</v>
      </c>
      <c r="K80" s="49">
        <v>22.941960089750005</v>
      </c>
      <c r="L80" s="49">
        <v>22.851586583487627</v>
      </c>
      <c r="M80" s="53">
        <v>22.851586583487627</v>
      </c>
      <c r="N80" s="53">
        <v>22.851586583487627</v>
      </c>
      <c r="O80" s="49">
        <v>0</v>
      </c>
      <c r="P80" s="49">
        <v>0</v>
      </c>
      <c r="Q80" s="49">
        <v>0</v>
      </c>
      <c r="R80" s="49">
        <v>0</v>
      </c>
      <c r="S80" s="49">
        <v>0</v>
      </c>
      <c r="T80" s="49">
        <v>0</v>
      </c>
      <c r="U80" s="49">
        <v>0</v>
      </c>
      <c r="V80" s="49">
        <v>0</v>
      </c>
      <c r="W80" s="53">
        <v>0</v>
      </c>
      <c r="X80" s="53">
        <v>0</v>
      </c>
    </row>
    <row r="81" spans="1:24">
      <c r="A81" s="48" t="s">
        <v>196</v>
      </c>
      <c r="B81" s="48" t="s">
        <v>130</v>
      </c>
      <c r="C81" s="48" t="s">
        <v>133</v>
      </c>
      <c r="D81" s="48" t="s">
        <v>130</v>
      </c>
      <c r="E81" s="49">
        <v>0</v>
      </c>
      <c r="F81" s="49">
        <v>0</v>
      </c>
      <c r="G81" s="49">
        <v>0</v>
      </c>
      <c r="H81" s="49">
        <v>0</v>
      </c>
      <c r="I81" s="49">
        <v>0</v>
      </c>
      <c r="J81" s="49">
        <v>0</v>
      </c>
      <c r="K81" s="49">
        <v>0</v>
      </c>
      <c r="L81" s="49">
        <v>0</v>
      </c>
      <c r="M81" s="53">
        <v>0</v>
      </c>
      <c r="N81" s="53">
        <v>0</v>
      </c>
      <c r="O81" s="49">
        <v>24.715199999999999</v>
      </c>
      <c r="P81" s="49">
        <v>24.119</v>
      </c>
      <c r="Q81" s="49">
        <v>23.5228</v>
      </c>
      <c r="R81" s="49">
        <v>22.221999999999998</v>
      </c>
      <c r="S81" s="49">
        <v>20.921199999999999</v>
      </c>
      <c r="T81" s="49">
        <v>20.270799999999998</v>
      </c>
      <c r="U81" s="49">
        <v>19.6204</v>
      </c>
      <c r="V81" s="49">
        <v>18.97</v>
      </c>
      <c r="W81" s="53">
        <v>18.97</v>
      </c>
      <c r="X81" s="53">
        <v>18.97</v>
      </c>
    </row>
    <row r="82" spans="1:24">
      <c r="A82" s="48" t="s">
        <v>196</v>
      </c>
      <c r="B82" s="48" t="s">
        <v>130</v>
      </c>
      <c r="C82" s="48" t="s">
        <v>132</v>
      </c>
      <c r="D82" s="48" t="s">
        <v>130</v>
      </c>
      <c r="E82" s="49">
        <v>38.782800000000002</v>
      </c>
      <c r="F82" s="49">
        <v>40.896799946346405</v>
      </c>
      <c r="G82" s="49">
        <v>42.731466156318788</v>
      </c>
      <c r="H82" s="49">
        <v>41.756073994054994</v>
      </c>
      <c r="I82" s="49">
        <v>41.593508633677693</v>
      </c>
      <c r="J82" s="49">
        <v>41.430943273300393</v>
      </c>
      <c r="K82" s="49">
        <v>41.268377912923093</v>
      </c>
      <c r="L82" s="49">
        <v>41.105812552545792</v>
      </c>
      <c r="M82" s="53">
        <v>41.105812552545792</v>
      </c>
      <c r="N82" s="53">
        <v>41.105812552545792</v>
      </c>
      <c r="O82" s="49">
        <v>322.66559999999998</v>
      </c>
      <c r="P82" s="49">
        <v>314.88200000000001</v>
      </c>
      <c r="Q82" s="49">
        <v>307.09840000000003</v>
      </c>
      <c r="R82" s="49">
        <v>290.11599999999999</v>
      </c>
      <c r="S82" s="49">
        <v>273.1336</v>
      </c>
      <c r="T82" s="49">
        <v>264.64240000000001</v>
      </c>
      <c r="U82" s="49">
        <v>256.15120000000002</v>
      </c>
      <c r="V82" s="49">
        <v>247.66</v>
      </c>
      <c r="W82" s="53">
        <v>247.66</v>
      </c>
      <c r="X82" s="53">
        <v>247.66</v>
      </c>
    </row>
    <row r="83" spans="1:24">
      <c r="A83" s="48" t="s">
        <v>196</v>
      </c>
      <c r="B83" s="48" t="s">
        <v>130</v>
      </c>
      <c r="C83" s="48" t="s">
        <v>131</v>
      </c>
      <c r="D83" s="48" t="s">
        <v>130</v>
      </c>
      <c r="E83" s="49">
        <v>577.53202499999998</v>
      </c>
      <c r="F83" s="49">
        <v>609.01254393786235</v>
      </c>
      <c r="G83" s="49">
        <v>636.3333792422867</v>
      </c>
      <c r="H83" s="49">
        <v>621.80837819436488</v>
      </c>
      <c r="I83" s="49">
        <v>619.38754468637796</v>
      </c>
      <c r="J83" s="49">
        <v>616.96671117839105</v>
      </c>
      <c r="K83" s="49">
        <v>614.54587767040402</v>
      </c>
      <c r="L83" s="49">
        <v>612.12504416241711</v>
      </c>
      <c r="M83" s="53">
        <v>612.12504416241711</v>
      </c>
      <c r="N83" s="53">
        <v>612.12504416241711</v>
      </c>
      <c r="O83" s="49">
        <v>108.5736</v>
      </c>
      <c r="P83" s="49">
        <v>105.9545</v>
      </c>
      <c r="Q83" s="49">
        <v>103.33540000000001</v>
      </c>
      <c r="R83" s="49">
        <v>97.621000000000009</v>
      </c>
      <c r="S83" s="49">
        <v>91.906599999999997</v>
      </c>
      <c r="T83" s="49">
        <v>89.049400000000006</v>
      </c>
      <c r="U83" s="49">
        <v>86.1922</v>
      </c>
      <c r="V83" s="49">
        <v>83.335000000000008</v>
      </c>
      <c r="W83" s="53">
        <v>83.335000000000008</v>
      </c>
      <c r="X83" s="53">
        <v>83.335000000000008</v>
      </c>
    </row>
    <row r="84" spans="1:24">
      <c r="A84" s="48" t="s">
        <v>196</v>
      </c>
      <c r="B84" s="48" t="s">
        <v>126</v>
      </c>
      <c r="C84" s="48" t="s">
        <v>129</v>
      </c>
      <c r="D84" s="48" t="s">
        <v>129</v>
      </c>
      <c r="E84" s="49">
        <v>19.498999999999999</v>
      </c>
      <c r="F84" s="49">
        <v>20.561865109115605</v>
      </c>
      <c r="G84" s="49">
        <v>21.484288359325785</v>
      </c>
      <c r="H84" s="49">
        <v>20.993886125036827</v>
      </c>
      <c r="I84" s="49">
        <v>20.912152419321998</v>
      </c>
      <c r="J84" s="49">
        <v>20.830418713607173</v>
      </c>
      <c r="K84" s="49">
        <v>20.748685007892348</v>
      </c>
      <c r="L84" s="49">
        <v>20.66695130217752</v>
      </c>
      <c r="M84" s="53">
        <v>20.66695130217752</v>
      </c>
      <c r="N84" s="53">
        <v>20.66695130217752</v>
      </c>
      <c r="O84" s="49">
        <v>11.278</v>
      </c>
      <c r="P84" s="49">
        <v>11.389665207462551</v>
      </c>
      <c r="Q84" s="49">
        <v>11.715084213390051</v>
      </c>
      <c r="R84" s="49">
        <v>11.715084213390051</v>
      </c>
      <c r="S84" s="49">
        <v>12.272945366408628</v>
      </c>
      <c r="T84" s="49">
        <v>12.458899084081484</v>
      </c>
      <c r="U84" s="49">
        <v>12.644852801754341</v>
      </c>
      <c r="V84" s="49">
        <v>12.830806519427201</v>
      </c>
      <c r="W84" s="53">
        <v>12.830806519427201</v>
      </c>
      <c r="X84" s="53">
        <v>12.830806519427201</v>
      </c>
    </row>
    <row r="85" spans="1:24">
      <c r="A85" s="48" t="s">
        <v>196</v>
      </c>
      <c r="B85" s="48" t="s">
        <v>126</v>
      </c>
      <c r="C85" s="48" t="s">
        <v>128</v>
      </c>
      <c r="D85" s="48" t="s">
        <v>128</v>
      </c>
      <c r="E85" s="49">
        <v>35.344000000000001</v>
      </c>
      <c r="F85" s="49">
        <v>37.270555434462374</v>
      </c>
      <c r="G85" s="49">
        <v>38.942545144469491</v>
      </c>
      <c r="H85" s="49">
        <v>38.053639222693555</v>
      </c>
      <c r="I85" s="49">
        <v>37.9054882357309</v>
      </c>
      <c r="J85" s="49">
        <v>37.757337248768245</v>
      </c>
      <c r="K85" s="49">
        <v>37.60918626180559</v>
      </c>
      <c r="L85" s="49">
        <v>37.461035274842935</v>
      </c>
      <c r="M85" s="53">
        <v>37.461035274842935</v>
      </c>
      <c r="N85" s="53">
        <v>37.461035274842935</v>
      </c>
      <c r="O85" s="49">
        <v>28.553000000000001</v>
      </c>
      <c r="P85" s="49">
        <v>28.835707631555085</v>
      </c>
      <c r="Q85" s="49">
        <v>29.659584992456654</v>
      </c>
      <c r="R85" s="49">
        <v>29.659584992456654</v>
      </c>
      <c r="S85" s="49">
        <v>31.07194618257364</v>
      </c>
      <c r="T85" s="49">
        <v>31.542733245945968</v>
      </c>
      <c r="U85" s="49">
        <v>32.013520309318295</v>
      </c>
      <c r="V85" s="49">
        <v>32.484307372690623</v>
      </c>
      <c r="W85" s="53">
        <v>32.484307372690623</v>
      </c>
      <c r="X85" s="53">
        <v>32.484307372690623</v>
      </c>
    </row>
    <row r="86" spans="1:24">
      <c r="A86" s="48" t="s">
        <v>196</v>
      </c>
      <c r="B86" s="48" t="s">
        <v>126</v>
      </c>
      <c r="C86" s="48" t="s">
        <v>127</v>
      </c>
      <c r="D86" s="48" t="s">
        <v>127</v>
      </c>
      <c r="E86" s="49">
        <v>83.492000000000004</v>
      </c>
      <c r="F86" s="49">
        <v>88.043040242590905</v>
      </c>
      <c r="G86" s="49">
        <v>91.992728021787187</v>
      </c>
      <c r="H86" s="49">
        <v>89.892894012594226</v>
      </c>
      <c r="I86" s="49">
        <v>89.542921677728742</v>
      </c>
      <c r="J86" s="49">
        <v>89.19294934286323</v>
      </c>
      <c r="K86" s="49">
        <v>88.842977007997746</v>
      </c>
      <c r="L86" s="49">
        <v>88.493004673132248</v>
      </c>
      <c r="M86" s="53">
        <v>88.493004673132248</v>
      </c>
      <c r="N86" s="53">
        <v>88.493004673132248</v>
      </c>
      <c r="O86" s="49">
        <v>32.963000000000001</v>
      </c>
      <c r="P86" s="49">
        <v>33.289371717821254</v>
      </c>
      <c r="Q86" s="49">
        <v>34.24049662404471</v>
      </c>
      <c r="R86" s="49">
        <v>34.24049662404471</v>
      </c>
      <c r="S86" s="49">
        <v>35.870996463284939</v>
      </c>
      <c r="T86" s="49">
        <v>36.414496409698351</v>
      </c>
      <c r="U86" s="49">
        <v>36.957996356111757</v>
      </c>
      <c r="V86" s="49">
        <v>37.501496302525162</v>
      </c>
      <c r="W86" s="53">
        <v>37.501496302525162</v>
      </c>
      <c r="X86" s="53">
        <v>37.501496302525162</v>
      </c>
    </row>
    <row r="87" spans="1:24">
      <c r="A87" s="48" t="s">
        <v>196</v>
      </c>
      <c r="B87" s="48" t="s">
        <v>126</v>
      </c>
      <c r="C87" s="48" t="s">
        <v>125</v>
      </c>
      <c r="D87" s="48" t="s">
        <v>125</v>
      </c>
      <c r="E87" s="49">
        <v>58.776000000000003</v>
      </c>
      <c r="F87" s="49">
        <v>61.979803254186301</v>
      </c>
      <c r="G87" s="49">
        <v>64.760271429700623</v>
      </c>
      <c r="H87" s="49">
        <v>63.282047842718328</v>
      </c>
      <c r="I87" s="49">
        <v>63.035677244887943</v>
      </c>
      <c r="J87" s="49">
        <v>62.789306647057558</v>
      </c>
      <c r="K87" s="49">
        <v>62.54293604922718</v>
      </c>
      <c r="L87" s="49">
        <v>62.296565451396795</v>
      </c>
      <c r="M87" s="53">
        <v>62.296565451396795</v>
      </c>
      <c r="N87" s="53">
        <v>62.296565451396795</v>
      </c>
      <c r="O87" s="49">
        <v>48.505000000000003</v>
      </c>
      <c r="P87" s="49">
        <v>48.985255443161115</v>
      </c>
      <c r="Q87" s="49">
        <v>50.384834170108576</v>
      </c>
      <c r="R87" s="49">
        <v>50.384834170108576</v>
      </c>
      <c r="S87" s="49">
        <v>52.784111987732793</v>
      </c>
      <c r="T87" s="49">
        <v>53.583871260274194</v>
      </c>
      <c r="U87" s="49">
        <v>54.383630532815602</v>
      </c>
      <c r="V87" s="49">
        <v>55.18338980535701</v>
      </c>
      <c r="W87" s="53">
        <v>55.18338980535701</v>
      </c>
      <c r="X87" s="53">
        <v>55.18338980535701</v>
      </c>
    </row>
    <row r="88" spans="1:24">
      <c r="A88" s="48" t="s">
        <v>196</v>
      </c>
      <c r="B88" s="48" t="s">
        <v>98</v>
      </c>
      <c r="C88" s="48" t="s">
        <v>124</v>
      </c>
      <c r="D88" s="48" t="s">
        <v>124</v>
      </c>
      <c r="E88" s="49">
        <v>66.001999999999995</v>
      </c>
      <c r="F88" s="49">
        <v>76.820401315475905</v>
      </c>
      <c r="G88" s="49">
        <v>85.439889423764356</v>
      </c>
      <c r="H88" s="49">
        <v>94.751453219579616</v>
      </c>
      <c r="I88" s="49">
        <v>102.42720175396788</v>
      </c>
      <c r="J88" s="49">
        <v>110.10295028835613</v>
      </c>
      <c r="K88" s="49">
        <v>117.77869882274439</v>
      </c>
      <c r="L88" s="49">
        <v>125.45444735713264</v>
      </c>
      <c r="M88" s="53">
        <v>125.45444735713264</v>
      </c>
      <c r="N88" s="53">
        <v>125.45444735713264</v>
      </c>
      <c r="O88" s="49">
        <v>38.764000000000003</v>
      </c>
      <c r="P88" s="49">
        <v>43.599261650957963</v>
      </c>
      <c r="Q88" s="49">
        <v>47.625578689964641</v>
      </c>
      <c r="R88" s="49">
        <v>52.572196766458546</v>
      </c>
      <c r="S88" s="49">
        <v>53.952648322689406</v>
      </c>
      <c r="T88" s="49">
        <v>55.448137508606166</v>
      </c>
      <c r="U88" s="49">
        <v>56.943626694522926</v>
      </c>
      <c r="V88" s="49">
        <v>58.439115880439694</v>
      </c>
      <c r="W88" s="53">
        <v>58.439115880439694</v>
      </c>
      <c r="X88" s="53">
        <v>58.439115880439694</v>
      </c>
    </row>
    <row r="89" spans="1:24">
      <c r="A89" s="48" t="s">
        <v>196</v>
      </c>
      <c r="B89" s="48" t="s">
        <v>98</v>
      </c>
      <c r="C89" s="48" t="s">
        <v>123</v>
      </c>
      <c r="D89" s="48" t="s">
        <v>123</v>
      </c>
      <c r="E89" s="49">
        <v>24.704000000000001</v>
      </c>
      <c r="F89" s="49">
        <v>28.753237691244465</v>
      </c>
      <c r="G89" s="49">
        <v>31.979440446117916</v>
      </c>
      <c r="H89" s="49">
        <v>35.464681378389976</v>
      </c>
      <c r="I89" s="49">
        <v>38.337650254992617</v>
      </c>
      <c r="J89" s="49">
        <v>41.210619131595251</v>
      </c>
      <c r="K89" s="49">
        <v>44.083588008197893</v>
      </c>
      <c r="L89" s="49">
        <v>46.956556884800534</v>
      </c>
      <c r="M89" s="53">
        <v>46.956556884800534</v>
      </c>
      <c r="N89" s="53">
        <v>46.956556884800534</v>
      </c>
      <c r="O89" s="49">
        <v>26.045999999999999</v>
      </c>
      <c r="P89" s="49">
        <v>29.294870729564828</v>
      </c>
      <c r="Q89" s="49">
        <v>32.000201799577411</v>
      </c>
      <c r="R89" s="49">
        <v>35.323894257021436</v>
      </c>
      <c r="S89" s="49">
        <v>36.251436338168617</v>
      </c>
      <c r="T89" s="49">
        <v>37.256273592744719</v>
      </c>
      <c r="U89" s="49">
        <v>38.261110847320822</v>
      </c>
      <c r="V89" s="49">
        <v>39.265948101896925</v>
      </c>
      <c r="W89" s="53">
        <v>39.265948101896925</v>
      </c>
      <c r="X89" s="53">
        <v>39.265948101896925</v>
      </c>
    </row>
    <row r="90" spans="1:24">
      <c r="A90" s="48" t="s">
        <v>196</v>
      </c>
      <c r="B90" s="48" t="s">
        <v>98</v>
      </c>
      <c r="C90" s="48" t="s">
        <v>122</v>
      </c>
      <c r="D90" s="48" t="s">
        <v>122</v>
      </c>
      <c r="E90" s="49">
        <v>12.492000000000001</v>
      </c>
      <c r="F90" s="49">
        <v>14.539566274248132</v>
      </c>
      <c r="G90" s="49">
        <v>16.170950860302181</v>
      </c>
      <c r="H90" s="49">
        <v>17.933322529908015</v>
      </c>
      <c r="I90" s="49">
        <v>19.386088365664175</v>
      </c>
      <c r="J90" s="49">
        <v>20.838854201420332</v>
      </c>
      <c r="K90" s="49">
        <v>22.291620037176497</v>
      </c>
      <c r="L90" s="49">
        <v>23.744385872932657</v>
      </c>
      <c r="M90" s="53">
        <v>23.744385872932657</v>
      </c>
      <c r="N90" s="53">
        <v>23.744385872932657</v>
      </c>
      <c r="O90" s="49">
        <v>3.948</v>
      </c>
      <c r="P90" s="49">
        <v>4.4404572541012799</v>
      </c>
      <c r="Q90" s="49">
        <v>4.8505258659575992</v>
      </c>
      <c r="R90" s="49">
        <v>5.3543244462382189</v>
      </c>
      <c r="S90" s="49">
        <v>5.4949193988746714</v>
      </c>
      <c r="T90" s="49">
        <v>5.6472305975641612</v>
      </c>
      <c r="U90" s="49">
        <v>5.7995417962536511</v>
      </c>
      <c r="V90" s="49">
        <v>5.9518529949431409</v>
      </c>
      <c r="W90" s="53">
        <v>5.9518529949431409</v>
      </c>
      <c r="X90" s="53">
        <v>5.9518529949431409</v>
      </c>
    </row>
    <row r="91" spans="1:24">
      <c r="A91" s="48" t="s">
        <v>196</v>
      </c>
      <c r="B91" s="48" t="s">
        <v>98</v>
      </c>
      <c r="C91" s="48" t="s">
        <v>121</v>
      </c>
      <c r="D91" s="48" t="s">
        <v>115</v>
      </c>
      <c r="E91" s="49">
        <v>28.747008514144461</v>
      </c>
      <c r="F91" s="49">
        <v>33.458936557619168</v>
      </c>
      <c r="G91" s="49">
        <v>37.213133370390523</v>
      </c>
      <c r="H91" s="49">
        <v>41.268762044041331</v>
      </c>
      <c r="I91" s="49">
        <v>44.611915410158893</v>
      </c>
      <c r="J91" s="49">
        <v>47.955068776276448</v>
      </c>
      <c r="K91" s="49">
        <v>51.29822214239401</v>
      </c>
      <c r="L91" s="49">
        <v>54.641375508511565</v>
      </c>
      <c r="M91" s="53">
        <v>54.641375508511565</v>
      </c>
      <c r="N91" s="53">
        <v>54.641375508511565</v>
      </c>
      <c r="O91" s="49">
        <v>70.618622289974553</v>
      </c>
      <c r="P91" s="49">
        <v>112.45651503214893</v>
      </c>
      <c r="Q91" s="49">
        <v>147.22925323287919</v>
      </c>
      <c r="R91" s="49">
        <v>187.55083263585362</v>
      </c>
      <c r="S91" s="49">
        <v>222.32357083658388</v>
      </c>
      <c r="T91" s="49">
        <v>245.99862663282576</v>
      </c>
      <c r="U91" s="49">
        <v>269.67368242906764</v>
      </c>
      <c r="V91" s="49">
        <v>293.34873822530955</v>
      </c>
      <c r="W91" s="53">
        <v>293.34873822530955</v>
      </c>
      <c r="X91" s="53">
        <v>293.34873822530955</v>
      </c>
    </row>
    <row r="92" spans="1:24">
      <c r="A92" s="48" t="s">
        <v>196</v>
      </c>
      <c r="B92" s="48" t="s">
        <v>98</v>
      </c>
      <c r="C92" s="48" t="s">
        <v>120</v>
      </c>
      <c r="D92" s="48" t="s">
        <v>115</v>
      </c>
      <c r="E92" s="49">
        <v>4.644030486130184</v>
      </c>
      <c r="F92" s="49">
        <v>5.4052344726800001</v>
      </c>
      <c r="G92" s="49">
        <v>6.0117186027022456</v>
      </c>
      <c r="H92" s="49">
        <v>6.6668985387846691</v>
      </c>
      <c r="I92" s="49">
        <v>7.2069792969066677</v>
      </c>
      <c r="J92" s="49">
        <v>7.7470600550286663</v>
      </c>
      <c r="K92" s="49">
        <v>8.2871408131506659</v>
      </c>
      <c r="L92" s="49">
        <v>8.8272215712726627</v>
      </c>
      <c r="M92" s="53">
        <v>8.8272215712726627</v>
      </c>
      <c r="N92" s="53">
        <v>8.8272215712726627</v>
      </c>
      <c r="O92" s="49">
        <v>12.317895314976198</v>
      </c>
      <c r="P92" s="49">
        <v>19.615613201359679</v>
      </c>
      <c r="Q92" s="49">
        <v>25.680967283359053</v>
      </c>
      <c r="R92" s="49">
        <v>32.714197016741309</v>
      </c>
      <c r="S92" s="49">
        <v>38.779551098740683</v>
      </c>
      <c r="T92" s="49">
        <v>42.909153877974298</v>
      </c>
      <c r="U92" s="49">
        <v>47.038756657207912</v>
      </c>
      <c r="V92" s="49">
        <v>51.168359436441527</v>
      </c>
      <c r="W92" s="53">
        <v>51.168359436441527</v>
      </c>
      <c r="X92" s="53">
        <v>51.168359436441527</v>
      </c>
    </row>
    <row r="93" spans="1:24">
      <c r="A93" s="48" t="s">
        <v>196</v>
      </c>
      <c r="B93" s="48" t="s">
        <v>98</v>
      </c>
      <c r="C93" s="48" t="s">
        <v>119</v>
      </c>
      <c r="D93" s="48" t="s">
        <v>115</v>
      </c>
      <c r="E93" s="49">
        <v>5.2233847843998893</v>
      </c>
      <c r="F93" s="49">
        <v>6.0795508524400796</v>
      </c>
      <c r="G93" s="49">
        <v>6.7616953788809395</v>
      </c>
      <c r="H93" s="49">
        <v>7.4986106337221612</v>
      </c>
      <c r="I93" s="49">
        <v>8.1060678032534383</v>
      </c>
      <c r="J93" s="49">
        <v>8.7135249727847164</v>
      </c>
      <c r="K93" s="49">
        <v>9.3209821423159944</v>
      </c>
      <c r="L93" s="49">
        <v>9.9284393118472707</v>
      </c>
      <c r="M93" s="53">
        <v>9.9284393118472707</v>
      </c>
      <c r="N93" s="53">
        <v>9.9284393118472707</v>
      </c>
      <c r="O93" s="49">
        <v>16.471021463086661</v>
      </c>
      <c r="P93" s="49">
        <v>26.229252464776739</v>
      </c>
      <c r="Q93" s="49">
        <v>34.339613424280074</v>
      </c>
      <c r="R93" s="49">
        <v>43.744180919874367</v>
      </c>
      <c r="S93" s="49">
        <v>51.854541879377699</v>
      </c>
      <c r="T93" s="49">
        <v>57.376489766699116</v>
      </c>
      <c r="U93" s="49">
        <v>62.89843765402054</v>
      </c>
      <c r="V93" s="49">
        <v>68.420385541341957</v>
      </c>
      <c r="W93" s="53">
        <v>68.420385541341957</v>
      </c>
      <c r="X93" s="53">
        <v>68.420385541341957</v>
      </c>
    </row>
    <row r="94" spans="1:24">
      <c r="A94" s="48" t="s">
        <v>196</v>
      </c>
      <c r="B94" s="48" t="s">
        <v>98</v>
      </c>
      <c r="C94" s="48" t="s">
        <v>118</v>
      </c>
      <c r="D94" s="48" t="s">
        <v>115</v>
      </c>
      <c r="E94" s="49">
        <v>40.472035979126609</v>
      </c>
      <c r="F94" s="49">
        <v>47.10581567181125</v>
      </c>
      <c r="G94" s="49">
        <v>52.391234793054615</v>
      </c>
      <c r="H94" s="49">
        <v>58.101030632062034</v>
      </c>
      <c r="I94" s="49">
        <v>62.807754229081674</v>
      </c>
      <c r="J94" s="49">
        <v>67.514477826101299</v>
      </c>
      <c r="K94" s="49">
        <v>72.221201423120931</v>
      </c>
      <c r="L94" s="49">
        <v>76.927925020140563</v>
      </c>
      <c r="M94" s="53">
        <v>76.927925020140563</v>
      </c>
      <c r="N94" s="53">
        <v>76.927925020140563</v>
      </c>
      <c r="O94" s="49">
        <v>7.4274243965723175</v>
      </c>
      <c r="P94" s="49">
        <v>11.827790407373374</v>
      </c>
      <c r="Q94" s="49">
        <v>15.48506770439014</v>
      </c>
      <c r="R94" s="49">
        <v>19.725953080718092</v>
      </c>
      <c r="S94" s="49">
        <v>23.383230377734861</v>
      </c>
      <c r="T94" s="49">
        <v>25.873291516129257</v>
      </c>
      <c r="U94" s="49">
        <v>28.363352654523649</v>
      </c>
      <c r="V94" s="49">
        <v>30.853413792918044</v>
      </c>
      <c r="W94" s="53">
        <v>30.853413792918044</v>
      </c>
      <c r="X94" s="53">
        <v>30.853413792918044</v>
      </c>
    </row>
    <row r="95" spans="1:24">
      <c r="A95" s="48" t="s">
        <v>196</v>
      </c>
      <c r="B95" s="48" t="s">
        <v>98</v>
      </c>
      <c r="C95" s="48" t="s">
        <v>117</v>
      </c>
      <c r="D95" s="48" t="s">
        <v>115</v>
      </c>
      <c r="E95" s="49">
        <v>0.90121779730843177</v>
      </c>
      <c r="F95" s="49">
        <v>1.0489365907379011</v>
      </c>
      <c r="G95" s="49">
        <v>1.166630540722416</v>
      </c>
      <c r="H95" s="49">
        <v>1.2937743699027675</v>
      </c>
      <c r="I95" s="49">
        <v>1.3985821209838682</v>
      </c>
      <c r="J95" s="49">
        <v>1.5033898720649688</v>
      </c>
      <c r="K95" s="49">
        <v>1.6081976231460695</v>
      </c>
      <c r="L95" s="49">
        <v>1.7130053742271703</v>
      </c>
      <c r="M95" s="53">
        <v>1.7130053742271703</v>
      </c>
      <c r="N95" s="53">
        <v>1.7130053742271703</v>
      </c>
      <c r="O95" s="49">
        <v>48.918883564801007</v>
      </c>
      <c r="P95" s="49">
        <v>77.90079991042218</v>
      </c>
      <c r="Q95" s="49">
        <v>101.98854725114484</v>
      </c>
      <c r="R95" s="49">
        <v>129.92008406113172</v>
      </c>
      <c r="S95" s="49">
        <v>154.00783140185439</v>
      </c>
      <c r="T95" s="49">
        <v>170.40799980404853</v>
      </c>
      <c r="U95" s="49">
        <v>186.80816820624267</v>
      </c>
      <c r="V95" s="49">
        <v>203.20833660843681</v>
      </c>
      <c r="W95" s="53">
        <v>203.20833660843681</v>
      </c>
      <c r="X95" s="53">
        <v>203.20833660843681</v>
      </c>
    </row>
    <row r="96" spans="1:24">
      <c r="A96" s="48" t="s">
        <v>196</v>
      </c>
      <c r="B96" s="48" t="s">
        <v>98</v>
      </c>
      <c r="C96" s="48" t="s">
        <v>116</v>
      </c>
      <c r="D96" s="48" t="s">
        <v>115</v>
      </c>
      <c r="E96" s="49">
        <v>53.94432243889041</v>
      </c>
      <c r="F96" s="49">
        <v>62.786347359882939</v>
      </c>
      <c r="G96" s="49">
        <v>69.83117093752746</v>
      </c>
      <c r="H96" s="49">
        <v>77.441637284179933</v>
      </c>
      <c r="I96" s="49">
        <v>83.715129813177256</v>
      </c>
      <c r="J96" s="49">
        <v>89.988622342174565</v>
      </c>
      <c r="K96" s="49">
        <v>96.262114871171875</v>
      </c>
      <c r="L96" s="49">
        <v>102.53560740016918</v>
      </c>
      <c r="M96" s="53">
        <v>102.53560740016918</v>
      </c>
      <c r="N96" s="53">
        <v>102.53560740016918</v>
      </c>
      <c r="O96" s="49">
        <v>35.147152970589275</v>
      </c>
      <c r="P96" s="49">
        <v>55.970028983919093</v>
      </c>
      <c r="Q96" s="49">
        <v>73.276551103946701</v>
      </c>
      <c r="R96" s="49">
        <v>93.344752285680855</v>
      </c>
      <c r="S96" s="49">
        <v>110.65127440570846</v>
      </c>
      <c r="T96" s="49">
        <v>122.43443840232301</v>
      </c>
      <c r="U96" s="49">
        <v>134.21760239893757</v>
      </c>
      <c r="V96" s="49">
        <v>146.00076639555209</v>
      </c>
      <c r="W96" s="53">
        <v>146.00076639555209</v>
      </c>
      <c r="X96" s="53">
        <v>146.00076639555209</v>
      </c>
    </row>
    <row r="97" spans="1:24">
      <c r="A97" s="48" t="s">
        <v>196</v>
      </c>
      <c r="B97" s="48" t="s">
        <v>98</v>
      </c>
      <c r="C97" s="48" t="s">
        <v>114</v>
      </c>
      <c r="D97" s="48" t="s">
        <v>114</v>
      </c>
      <c r="E97" s="49">
        <v>72.712000000000003</v>
      </c>
      <c r="F97" s="49">
        <v>84.630238787474383</v>
      </c>
      <c r="G97" s="49">
        <v>94.126014965921556</v>
      </c>
      <c r="H97" s="49">
        <v>104.38422572803967</v>
      </c>
      <c r="I97" s="49">
        <v>112.84031838329918</v>
      </c>
      <c r="J97" s="49">
        <v>121.2964110385587</v>
      </c>
      <c r="K97" s="49">
        <v>129.75250369381823</v>
      </c>
      <c r="L97" s="49">
        <v>138.20859634907774</v>
      </c>
      <c r="M97" s="53">
        <v>138.20859634907774</v>
      </c>
      <c r="N97" s="53">
        <v>138.20859634907774</v>
      </c>
      <c r="O97" s="49">
        <v>44.828000000000003</v>
      </c>
      <c r="P97" s="49">
        <v>50.419660027064893</v>
      </c>
      <c r="Q97" s="49">
        <v>55.075829158851889</v>
      </c>
      <c r="R97" s="49">
        <v>60.796265520761622</v>
      </c>
      <c r="S97" s="49">
        <v>62.392666365945743</v>
      </c>
      <c r="T97" s="49">
        <v>64.122100614895189</v>
      </c>
      <c r="U97" s="49">
        <v>65.851534863844648</v>
      </c>
      <c r="V97" s="49">
        <v>67.580969112794094</v>
      </c>
      <c r="W97" s="53">
        <v>67.580969112794094</v>
      </c>
      <c r="X97" s="53">
        <v>67.580969112794094</v>
      </c>
    </row>
    <row r="98" spans="1:24">
      <c r="A98" s="48" t="s">
        <v>196</v>
      </c>
      <c r="B98" s="48" t="s">
        <v>98</v>
      </c>
      <c r="C98" s="48" t="s">
        <v>113</v>
      </c>
      <c r="D98" s="48" t="s">
        <v>86</v>
      </c>
      <c r="E98" s="49">
        <v>5.1066452830188682</v>
      </c>
      <c r="F98" s="49">
        <v>5.9436765555178859</v>
      </c>
      <c r="G98" s="49">
        <v>6.6105755629756668</v>
      </c>
      <c r="H98" s="49">
        <v>7.3310212060687441</v>
      </c>
      <c r="I98" s="49">
        <v>7.9249020740238478</v>
      </c>
      <c r="J98" s="49">
        <v>8.5187829419789534</v>
      </c>
      <c r="K98" s="49">
        <v>9.1126638099340571</v>
      </c>
      <c r="L98" s="49">
        <v>9.7065446778891609</v>
      </c>
      <c r="M98" s="53">
        <v>9.7065446778891609</v>
      </c>
      <c r="N98" s="53">
        <v>9.7065446778891609</v>
      </c>
      <c r="O98" s="49">
        <v>7.4187362177250522</v>
      </c>
      <c r="P98" s="49">
        <v>13.097522679692952</v>
      </c>
      <c r="Q98" s="49">
        <v>17.962316817864618</v>
      </c>
      <c r="R98" s="49">
        <v>23.500697836706212</v>
      </c>
      <c r="S98" s="49">
        <v>28.290648988136777</v>
      </c>
      <c r="T98" s="49">
        <v>35.475575715282623</v>
      </c>
      <c r="U98" s="49">
        <v>42.660502442428474</v>
      </c>
      <c r="V98" s="49">
        <v>49.845429169574317</v>
      </c>
      <c r="W98" s="53">
        <v>49.845429169574317</v>
      </c>
      <c r="X98" s="53">
        <v>49.845429169574317</v>
      </c>
    </row>
    <row r="99" spans="1:24">
      <c r="A99" s="48" t="s">
        <v>196</v>
      </c>
      <c r="B99" s="48" t="s">
        <v>98</v>
      </c>
      <c r="C99" s="48" t="s">
        <v>112</v>
      </c>
      <c r="D99" s="48" t="s">
        <v>86</v>
      </c>
      <c r="E99" s="49">
        <v>0</v>
      </c>
      <c r="F99" s="49">
        <v>0</v>
      </c>
      <c r="G99" s="49">
        <v>0</v>
      </c>
      <c r="H99" s="49">
        <v>0</v>
      </c>
      <c r="I99" s="49">
        <v>0</v>
      </c>
      <c r="J99" s="49">
        <v>0</v>
      </c>
      <c r="K99" s="49">
        <v>0</v>
      </c>
      <c r="L99" s="49">
        <v>0</v>
      </c>
      <c r="M99" s="53">
        <v>0</v>
      </c>
      <c r="N99" s="53">
        <v>0</v>
      </c>
      <c r="O99" s="49">
        <v>15.477316817864619</v>
      </c>
      <c r="P99" s="49">
        <v>27.324668527564551</v>
      </c>
      <c r="Q99" s="49">
        <v>37.473831123517101</v>
      </c>
      <c r="R99" s="49">
        <v>49.02826238660154</v>
      </c>
      <c r="S99" s="49">
        <v>59.021284019539429</v>
      </c>
      <c r="T99" s="49">
        <v>74.010816468946274</v>
      </c>
      <c r="U99" s="49">
        <v>89.000348918353112</v>
      </c>
      <c r="V99" s="49">
        <v>103.98988136775995</v>
      </c>
      <c r="W99" s="53">
        <v>103.98988136775995</v>
      </c>
      <c r="X99" s="53">
        <v>103.98988136775995</v>
      </c>
    </row>
    <row r="100" spans="1:24">
      <c r="A100" s="48" t="s">
        <v>196</v>
      </c>
      <c r="B100" s="48" t="s">
        <v>98</v>
      </c>
      <c r="C100" s="48" t="s">
        <v>111</v>
      </c>
      <c r="D100" s="48" t="s">
        <v>86</v>
      </c>
      <c r="E100" s="49">
        <v>5.1336362264150939</v>
      </c>
      <c r="F100" s="49">
        <v>5.9750915899650447</v>
      </c>
      <c r="G100" s="49">
        <v>6.645515462057765</v>
      </c>
      <c r="H100" s="49">
        <v>7.3697689881141333</v>
      </c>
      <c r="I100" s="49">
        <v>7.96678878662006</v>
      </c>
      <c r="J100" s="49">
        <v>8.5638085851259849</v>
      </c>
      <c r="K100" s="49">
        <v>9.1608283836319107</v>
      </c>
      <c r="L100" s="49">
        <v>9.7578481821378364</v>
      </c>
      <c r="M100" s="53">
        <v>9.7578481821378364</v>
      </c>
      <c r="N100" s="53">
        <v>9.7578481821378364</v>
      </c>
      <c r="O100" s="49">
        <v>14.872058618283322</v>
      </c>
      <c r="P100" s="49">
        <v>26.256106071179346</v>
      </c>
      <c r="Q100" s="49">
        <v>36.008374040474528</v>
      </c>
      <c r="R100" s="49">
        <v>47.110956036287511</v>
      </c>
      <c r="S100" s="49">
        <v>56.71318911374739</v>
      </c>
      <c r="T100" s="49">
        <v>71.116538729937204</v>
      </c>
      <c r="U100" s="49">
        <v>85.519888346127019</v>
      </c>
      <c r="V100" s="49">
        <v>99.923237962316819</v>
      </c>
      <c r="W100" s="53">
        <v>99.923237962316819</v>
      </c>
      <c r="X100" s="53">
        <v>99.923237962316819</v>
      </c>
    </row>
    <row r="101" spans="1:24">
      <c r="A101" s="48" t="s">
        <v>196</v>
      </c>
      <c r="B101" s="48" t="s">
        <v>98</v>
      </c>
      <c r="C101" s="48" t="s">
        <v>110</v>
      </c>
      <c r="D101" s="48" t="s">
        <v>86</v>
      </c>
      <c r="E101" s="49">
        <v>21.427718490566036</v>
      </c>
      <c r="F101" s="49">
        <v>24.939940209695564</v>
      </c>
      <c r="G101" s="49">
        <v>27.738279119382945</v>
      </c>
      <c r="H101" s="49">
        <v>30.761302175103619</v>
      </c>
      <c r="I101" s="49">
        <v>33.253253612927423</v>
      </c>
      <c r="J101" s="49">
        <v>35.745205050751217</v>
      </c>
      <c r="K101" s="49">
        <v>38.237156488575017</v>
      </c>
      <c r="L101" s="49">
        <v>40.729107926398818</v>
      </c>
      <c r="M101" s="53">
        <v>40.729107926398818</v>
      </c>
      <c r="N101" s="53">
        <v>40.729107926398818</v>
      </c>
      <c r="O101" s="49">
        <v>11.793888346127005</v>
      </c>
      <c r="P101" s="49">
        <v>20.821702721563152</v>
      </c>
      <c r="Q101" s="49">
        <v>28.555478018143752</v>
      </c>
      <c r="R101" s="49">
        <v>37.360083740404747</v>
      </c>
      <c r="S101" s="49">
        <v>44.974877878576415</v>
      </c>
      <c r="T101" s="49">
        <v>56.397069085833913</v>
      </c>
      <c r="U101" s="49">
        <v>67.819260293091418</v>
      </c>
      <c r="V101" s="49">
        <v>79.241451500348916</v>
      </c>
      <c r="W101" s="53">
        <v>79.241451500348916</v>
      </c>
      <c r="X101" s="53">
        <v>79.241451500348916</v>
      </c>
    </row>
    <row r="102" spans="1:24">
      <c r="A102" s="48" t="s">
        <v>196</v>
      </c>
      <c r="B102" s="48" t="s">
        <v>98</v>
      </c>
      <c r="C102" s="48" t="s">
        <v>109</v>
      </c>
      <c r="D102" s="48" t="s">
        <v>109</v>
      </c>
      <c r="E102" s="49">
        <v>2.8639999999999999</v>
      </c>
      <c r="F102" s="49">
        <v>3.3334388256041181</v>
      </c>
      <c r="G102" s="49">
        <v>3.7074610361755873</v>
      </c>
      <c r="H102" s="49">
        <v>4.1115142271579055</v>
      </c>
      <c r="I102" s="49">
        <v>4.4445851008054902</v>
      </c>
      <c r="J102" s="49">
        <v>4.7776559744530767</v>
      </c>
      <c r="K102" s="49">
        <v>5.1107268481006622</v>
      </c>
      <c r="L102" s="49">
        <v>5.4437977217482487</v>
      </c>
      <c r="M102" s="53">
        <v>5.4437977217482487</v>
      </c>
      <c r="N102" s="53">
        <v>5.4437977217482487</v>
      </c>
      <c r="O102" s="49">
        <v>123.878</v>
      </c>
      <c r="P102" s="49">
        <v>105</v>
      </c>
      <c r="Q102" s="49">
        <v>87</v>
      </c>
      <c r="R102" s="49">
        <v>88</v>
      </c>
      <c r="S102" s="49">
        <v>76</v>
      </c>
      <c r="T102" s="49">
        <v>57</v>
      </c>
      <c r="U102" s="49">
        <v>38</v>
      </c>
      <c r="V102" s="49">
        <v>19</v>
      </c>
      <c r="W102" s="53">
        <v>19</v>
      </c>
      <c r="X102" s="53">
        <v>19</v>
      </c>
    </row>
    <row r="103" spans="1:24">
      <c r="A103" s="48" t="s">
        <v>196</v>
      </c>
      <c r="B103" s="48" t="s">
        <v>98</v>
      </c>
      <c r="C103" s="48" t="s">
        <v>108</v>
      </c>
      <c r="D103" s="48" t="s">
        <v>108</v>
      </c>
      <c r="E103" s="49">
        <v>0.188</v>
      </c>
      <c r="F103" s="49">
        <v>0.21881511844049378</v>
      </c>
      <c r="G103" s="49">
        <v>0.24336685572660979</v>
      </c>
      <c r="H103" s="49">
        <v>0.26988990038606359</v>
      </c>
      <c r="I103" s="49">
        <v>0.29175349125399175</v>
      </c>
      <c r="J103" s="49">
        <v>0.31361708212191985</v>
      </c>
      <c r="K103" s="49">
        <v>0.33548067298984796</v>
      </c>
      <c r="L103" s="49">
        <v>0.35734426385777612</v>
      </c>
      <c r="M103" s="53">
        <v>0.35734426385777612</v>
      </c>
      <c r="N103" s="53">
        <v>0.35734426385777612</v>
      </c>
      <c r="O103" s="49">
        <v>43.539000000000001</v>
      </c>
      <c r="P103" s="49">
        <v>48.969875477790175</v>
      </c>
      <c r="Q103" s="49">
        <v>53.492159492889542</v>
      </c>
      <c r="R103" s="49">
        <v>59.048108425725893</v>
      </c>
      <c r="S103" s="49">
        <v>60.598605802331392</v>
      </c>
      <c r="T103" s="49">
        <v>62.278311293654014</v>
      </c>
      <c r="U103" s="49">
        <v>63.958016784976621</v>
      </c>
      <c r="V103" s="49">
        <v>65.637722276299243</v>
      </c>
      <c r="W103" s="53">
        <v>65.637722276299243</v>
      </c>
      <c r="X103" s="53">
        <v>65.637722276299243</v>
      </c>
    </row>
    <row r="104" spans="1:24">
      <c r="A104" s="48" t="s">
        <v>196</v>
      </c>
      <c r="B104" s="48" t="s">
        <v>98</v>
      </c>
      <c r="C104" s="48" t="s">
        <v>107</v>
      </c>
      <c r="D104" s="48" t="s">
        <v>107</v>
      </c>
      <c r="E104" s="49">
        <v>16.047999999999998</v>
      </c>
      <c r="F104" s="49">
        <v>18.678430961345978</v>
      </c>
      <c r="G104" s="49">
        <v>20.774209046279967</v>
      </c>
      <c r="H104" s="49">
        <v>23.038261284018873</v>
      </c>
      <c r="I104" s="49">
        <v>24.90457461512797</v>
      </c>
      <c r="J104" s="49">
        <v>26.770887946237071</v>
      </c>
      <c r="K104" s="49">
        <v>28.637201277346168</v>
      </c>
      <c r="L104" s="49">
        <v>30.503514608455266</v>
      </c>
      <c r="M104" s="53">
        <v>30.503514608455266</v>
      </c>
      <c r="N104" s="53">
        <v>30.503514608455266</v>
      </c>
      <c r="O104" s="49">
        <v>1.0189999999999999</v>
      </c>
      <c r="P104" s="49">
        <v>1.1461058616841955</v>
      </c>
      <c r="Q104" s="49">
        <v>1.251946772393818</v>
      </c>
      <c r="R104" s="49">
        <v>1.3819798912656394</v>
      </c>
      <c r="S104" s="49">
        <v>1.4182682035089385</v>
      </c>
      <c r="T104" s="49">
        <v>1.4575805417725125</v>
      </c>
      <c r="U104" s="49">
        <v>1.4968928800360866</v>
      </c>
      <c r="V104" s="49">
        <v>1.5362052182996604</v>
      </c>
      <c r="W104" s="53">
        <v>1.5362052182996604</v>
      </c>
      <c r="X104" s="53">
        <v>1.5362052182996604</v>
      </c>
    </row>
    <row r="105" spans="1:24">
      <c r="A105" s="48" t="s">
        <v>196</v>
      </c>
      <c r="B105" s="48" t="s">
        <v>98</v>
      </c>
      <c r="C105" s="48" t="s">
        <v>106</v>
      </c>
      <c r="D105" s="48" t="s">
        <v>106</v>
      </c>
      <c r="E105" s="49">
        <v>68.760000000000005</v>
      </c>
      <c r="F105" s="49">
        <v>80.030465659406133</v>
      </c>
      <c r="G105" s="49">
        <v>89.010132977455797</v>
      </c>
      <c r="H105" s="49">
        <v>98.710795481626249</v>
      </c>
      <c r="I105" s="49">
        <v>106.70728754587486</v>
      </c>
      <c r="J105" s="49">
        <v>114.70377961012346</v>
      </c>
      <c r="K105" s="49">
        <v>122.70027167437208</v>
      </c>
      <c r="L105" s="49">
        <v>130.69676373862066</v>
      </c>
      <c r="M105" s="53">
        <v>130.69676373862066</v>
      </c>
      <c r="N105" s="53">
        <v>130.69676373862066</v>
      </c>
      <c r="O105" s="49">
        <v>42.061</v>
      </c>
      <c r="P105" s="49">
        <v>47.307515847202119</v>
      </c>
      <c r="Q105" s="49">
        <v>51.676283801429221</v>
      </c>
      <c r="R105" s="49">
        <v>57.043627288051098</v>
      </c>
      <c r="S105" s="49">
        <v>58.541490586643249</v>
      </c>
      <c r="T105" s="49">
        <v>60.164175826784742</v>
      </c>
      <c r="U105" s="49">
        <v>61.786861066926242</v>
      </c>
      <c r="V105" s="49">
        <v>63.409546307067743</v>
      </c>
      <c r="W105" s="53">
        <v>63.409546307067743</v>
      </c>
      <c r="X105" s="53">
        <v>63.409546307067743</v>
      </c>
    </row>
    <row r="106" spans="1:24">
      <c r="A106" s="48" t="s">
        <v>196</v>
      </c>
      <c r="B106" s="48" t="s">
        <v>98</v>
      </c>
      <c r="C106" s="48" t="s">
        <v>105</v>
      </c>
      <c r="D106" s="48" t="s">
        <v>105</v>
      </c>
      <c r="E106" s="49">
        <v>4.9749999999999996</v>
      </c>
      <c r="F106" s="49">
        <v>5.7904532672417899</v>
      </c>
      <c r="G106" s="49">
        <v>6.4401601448929977</v>
      </c>
      <c r="H106" s="49">
        <v>7.1420332681950338</v>
      </c>
      <c r="I106" s="49">
        <v>7.7206043563223865</v>
      </c>
      <c r="J106" s="49">
        <v>8.299175444449741</v>
      </c>
      <c r="K106" s="49">
        <v>8.8777465325770937</v>
      </c>
      <c r="L106" s="49">
        <v>9.4563176207044464</v>
      </c>
      <c r="M106" s="53">
        <v>9.4563176207044464</v>
      </c>
      <c r="N106" s="53">
        <v>9.4563176207044464</v>
      </c>
      <c r="O106" s="49">
        <v>5.0259999999999998</v>
      </c>
      <c r="P106" s="49">
        <v>5.6529225327034025</v>
      </c>
      <c r="Q106" s="49">
        <v>6.1749602336126888</v>
      </c>
      <c r="R106" s="49">
        <v>6.8163208375869528</v>
      </c>
      <c r="S106" s="49">
        <v>6.9953051921844214</v>
      </c>
      <c r="T106" s="49">
        <v>7.1892049096650128</v>
      </c>
      <c r="U106" s="49">
        <v>7.3831046271456051</v>
      </c>
      <c r="V106" s="49">
        <v>7.5770043446261974</v>
      </c>
      <c r="W106" s="53">
        <v>7.5770043446261974</v>
      </c>
      <c r="X106" s="53">
        <v>7.5770043446261974</v>
      </c>
    </row>
    <row r="107" spans="1:24">
      <c r="A107" s="48" t="s">
        <v>196</v>
      </c>
      <c r="B107" s="48" t="s">
        <v>98</v>
      </c>
      <c r="C107" s="48" t="s">
        <v>104</v>
      </c>
      <c r="D107" s="48" t="s">
        <v>104</v>
      </c>
      <c r="E107" s="49">
        <v>39.979999999999997</v>
      </c>
      <c r="F107" s="49">
        <v>46.533129974739047</v>
      </c>
      <c r="G107" s="49">
        <v>51.754291978456699</v>
      </c>
      <c r="H107" s="49">
        <v>57.394671369334162</v>
      </c>
      <c r="I107" s="49">
        <v>62.044173299652066</v>
      </c>
      <c r="J107" s="49">
        <v>66.693675229969969</v>
      </c>
      <c r="K107" s="49">
        <v>71.34317716028788</v>
      </c>
      <c r="L107" s="49">
        <v>75.99267909060579</v>
      </c>
      <c r="M107" s="53">
        <v>75.99267909060579</v>
      </c>
      <c r="N107" s="53">
        <v>75.99267909060579</v>
      </c>
      <c r="O107" s="49">
        <v>39.979999999999997</v>
      </c>
      <c r="P107" s="49">
        <v>44.966940480995227</v>
      </c>
      <c r="Q107" s="49">
        <v>49.119560314332517</v>
      </c>
      <c r="R107" s="49">
        <v>54.221350395289761</v>
      </c>
      <c r="S107" s="49">
        <v>55.645105766719695</v>
      </c>
      <c r="T107" s="49">
        <v>57.187507419102111</v>
      </c>
      <c r="U107" s="49">
        <v>58.729909071484535</v>
      </c>
      <c r="V107" s="49">
        <v>60.272310723866966</v>
      </c>
      <c r="W107" s="53">
        <v>60.272310723866966</v>
      </c>
      <c r="X107" s="53">
        <v>60.272310723866966</v>
      </c>
    </row>
    <row r="108" spans="1:24">
      <c r="A108" s="48" t="s">
        <v>196</v>
      </c>
      <c r="B108" s="48" t="s">
        <v>98</v>
      </c>
      <c r="C108" s="48" t="s">
        <v>103</v>
      </c>
      <c r="D108" s="48" t="s">
        <v>103</v>
      </c>
      <c r="E108" s="49">
        <v>3.5059999999999998</v>
      </c>
      <c r="F108" s="49">
        <v>4.0806691768743146</v>
      </c>
      <c r="G108" s="49">
        <v>4.5385329583909257</v>
      </c>
      <c r="H108" s="49">
        <v>5.0331595252847814</v>
      </c>
      <c r="I108" s="49">
        <v>5.4408922358324201</v>
      </c>
      <c r="J108" s="49">
        <v>5.8486249463800588</v>
      </c>
      <c r="K108" s="49">
        <v>6.2563576569276966</v>
      </c>
      <c r="L108" s="49">
        <v>6.6640903674753353</v>
      </c>
      <c r="M108" s="53">
        <v>6.6640903674753353</v>
      </c>
      <c r="N108" s="53">
        <v>6.6640903674753353</v>
      </c>
      <c r="O108" s="49">
        <v>3.4649999999999999</v>
      </c>
      <c r="P108" s="49">
        <v>3.8972098240782511</v>
      </c>
      <c r="Q108" s="49">
        <v>4.2571104674627867</v>
      </c>
      <c r="R108" s="49">
        <v>4.6992741150495005</v>
      </c>
      <c r="S108" s="49">
        <v>4.8226686213527703</v>
      </c>
      <c r="T108" s="49">
        <v>4.9563460031813111</v>
      </c>
      <c r="U108" s="49">
        <v>5.0900233850098529</v>
      </c>
      <c r="V108" s="49">
        <v>5.2237007668383946</v>
      </c>
      <c r="W108" s="53">
        <v>5.2237007668383946</v>
      </c>
      <c r="X108" s="53">
        <v>5.2237007668383946</v>
      </c>
    </row>
    <row r="109" spans="1:24">
      <c r="A109" s="48" t="s">
        <v>196</v>
      </c>
      <c r="B109" s="48" t="s">
        <v>98</v>
      </c>
      <c r="C109" s="48" t="s">
        <v>102</v>
      </c>
      <c r="D109" s="48" t="s">
        <v>102</v>
      </c>
      <c r="E109" s="49">
        <v>0.1</v>
      </c>
      <c r="F109" s="49">
        <v>0.11639102044707117</v>
      </c>
      <c r="G109" s="49">
        <v>0.12945045517372863</v>
      </c>
      <c r="H109" s="49">
        <v>0.14355845765216149</v>
      </c>
      <c r="I109" s="49">
        <v>0.15518802726276157</v>
      </c>
      <c r="J109" s="49">
        <v>0.16681759687336162</v>
      </c>
      <c r="K109" s="49">
        <v>0.17844716648396169</v>
      </c>
      <c r="L109" s="49">
        <v>0.19007673609456177</v>
      </c>
      <c r="M109" s="53">
        <v>0.19007673609456177</v>
      </c>
      <c r="N109" s="53">
        <v>0.19007673609456177</v>
      </c>
      <c r="O109" s="49">
        <v>0.1</v>
      </c>
      <c r="P109" s="49">
        <v>0.11247358799648632</v>
      </c>
      <c r="Q109" s="49">
        <v>0.12286033095130698</v>
      </c>
      <c r="R109" s="49">
        <v>0.13562118658151517</v>
      </c>
      <c r="S109" s="49">
        <v>0.13918235559459655</v>
      </c>
      <c r="T109" s="49">
        <v>0.14304028869210136</v>
      </c>
      <c r="U109" s="49">
        <v>0.14689822178960615</v>
      </c>
      <c r="V109" s="49">
        <v>0.15075615488711097</v>
      </c>
      <c r="W109" s="53">
        <v>0.15075615488711097</v>
      </c>
      <c r="X109" s="53">
        <v>0.15075615488711097</v>
      </c>
    </row>
    <row r="110" spans="1:24">
      <c r="A110" s="48" t="s">
        <v>196</v>
      </c>
      <c r="B110" s="48" t="s">
        <v>98</v>
      </c>
      <c r="C110" s="48" t="s">
        <v>101</v>
      </c>
      <c r="D110" s="48" t="s">
        <v>101</v>
      </c>
      <c r="E110" s="49">
        <v>0</v>
      </c>
      <c r="F110" s="49">
        <v>0</v>
      </c>
      <c r="G110" s="49">
        <v>0</v>
      </c>
      <c r="H110" s="49">
        <v>0</v>
      </c>
      <c r="I110" s="49">
        <v>0</v>
      </c>
      <c r="J110" s="49">
        <v>0</v>
      </c>
      <c r="K110" s="49">
        <v>0</v>
      </c>
      <c r="L110" s="49">
        <v>0</v>
      </c>
      <c r="M110" s="53">
        <v>0</v>
      </c>
      <c r="N110" s="53">
        <v>0</v>
      </c>
      <c r="O110" s="49">
        <v>11.867000000000001</v>
      </c>
      <c r="P110" s="49">
        <v>13.347240687543035</v>
      </c>
      <c r="Q110" s="49">
        <v>14.579835473991597</v>
      </c>
      <c r="R110" s="49">
        <v>16.094166211628405</v>
      </c>
      <c r="S110" s="49">
        <v>16.516770138410774</v>
      </c>
      <c r="T110" s="49">
        <v>16.974591059091669</v>
      </c>
      <c r="U110" s="49">
        <v>17.432411979772564</v>
      </c>
      <c r="V110" s="49">
        <v>17.890232900453459</v>
      </c>
      <c r="W110" s="53">
        <v>17.890232900453459</v>
      </c>
      <c r="X110" s="53">
        <v>17.890232900453459</v>
      </c>
    </row>
    <row r="111" spans="1:24">
      <c r="A111" s="48" t="s">
        <v>196</v>
      </c>
      <c r="B111" s="48" t="s">
        <v>98</v>
      </c>
      <c r="C111" s="48" t="s">
        <v>100</v>
      </c>
      <c r="D111" s="48" t="s">
        <v>100</v>
      </c>
      <c r="E111" s="49">
        <v>35.048000000000002</v>
      </c>
      <c r="F111" s="49">
        <v>40.792724846289502</v>
      </c>
      <c r="G111" s="49">
        <v>45.36979552928841</v>
      </c>
      <c r="H111" s="49">
        <v>50.314368237929557</v>
      </c>
      <c r="I111" s="49">
        <v>54.39029979505267</v>
      </c>
      <c r="J111" s="49">
        <v>58.466231352175782</v>
      </c>
      <c r="K111" s="49">
        <v>62.542162909298895</v>
      </c>
      <c r="L111" s="49">
        <v>66.618094466422008</v>
      </c>
      <c r="M111" s="53">
        <v>66.618094466422008</v>
      </c>
      <c r="N111" s="53">
        <v>66.618094466422008</v>
      </c>
      <c r="O111" s="49">
        <v>48.991999999999997</v>
      </c>
      <c r="P111" s="49">
        <v>55.103060231238587</v>
      </c>
      <c r="Q111" s="49">
        <v>60.191733339664303</v>
      </c>
      <c r="R111" s="49">
        <v>66.443531730015906</v>
      </c>
      <c r="S111" s="49">
        <v>68.188219652904735</v>
      </c>
      <c r="T111" s="49">
        <v>70.078298236034286</v>
      </c>
      <c r="U111" s="49">
        <v>71.968376819163836</v>
      </c>
      <c r="V111" s="49">
        <v>73.858455402293401</v>
      </c>
      <c r="W111" s="53">
        <v>73.858455402293401</v>
      </c>
      <c r="X111" s="53">
        <v>73.858455402293401</v>
      </c>
    </row>
    <row r="112" spans="1:24">
      <c r="A112" s="48" t="s">
        <v>196</v>
      </c>
      <c r="B112" s="48" t="s">
        <v>98</v>
      </c>
      <c r="C112" s="48" t="s">
        <v>99</v>
      </c>
      <c r="D112" s="48" t="s">
        <v>99</v>
      </c>
      <c r="E112" s="49">
        <v>0.3</v>
      </c>
      <c r="F112" s="49">
        <v>0.34917306134121351</v>
      </c>
      <c r="G112" s="49">
        <v>0.38835136552118582</v>
      </c>
      <c r="H112" s="49">
        <v>0.43067537295648445</v>
      </c>
      <c r="I112" s="49">
        <v>0.46556408178828462</v>
      </c>
      <c r="J112" s="49">
        <v>0.50045279062008485</v>
      </c>
      <c r="K112" s="49">
        <v>0.53534149945188514</v>
      </c>
      <c r="L112" s="49">
        <v>0.5702302082836852</v>
      </c>
      <c r="M112" s="53">
        <v>0.5702302082836852</v>
      </c>
      <c r="N112" s="53">
        <v>0.5702302082836852</v>
      </c>
      <c r="O112" s="49">
        <v>16.087</v>
      </c>
      <c r="P112" s="49">
        <v>18.093626100994754</v>
      </c>
      <c r="Q112" s="49">
        <v>19.76454144013675</v>
      </c>
      <c r="R112" s="49">
        <v>21.817380285368348</v>
      </c>
      <c r="S112" s="49">
        <v>22.390265544502743</v>
      </c>
      <c r="T112" s="49">
        <v>23.010891241898342</v>
      </c>
      <c r="U112" s="49">
        <v>23.631516939293942</v>
      </c>
      <c r="V112" s="49">
        <v>24.252142636689541</v>
      </c>
      <c r="W112" s="53">
        <v>24.252142636689541</v>
      </c>
      <c r="X112" s="53">
        <v>24.252142636689541</v>
      </c>
    </row>
    <row r="113" spans="1:24" ht="15" thickBot="1">
      <c r="A113" s="51" t="s">
        <v>196</v>
      </c>
      <c r="B113" s="51" t="s">
        <v>98</v>
      </c>
      <c r="C113" s="51" t="s">
        <v>97</v>
      </c>
      <c r="D113" s="51" t="s">
        <v>97</v>
      </c>
      <c r="E113" s="52">
        <v>11.246</v>
      </c>
      <c r="F113" s="52">
        <v>13.089334159477623</v>
      </c>
      <c r="G113" s="52">
        <v>14.557998188837521</v>
      </c>
      <c r="H113" s="52">
        <v>16.144584147562082</v>
      </c>
      <c r="I113" s="52">
        <v>17.452445545970164</v>
      </c>
      <c r="J113" s="52">
        <v>18.760306944378247</v>
      </c>
      <c r="K113" s="52">
        <v>20.068168342786333</v>
      </c>
      <c r="L113" s="52">
        <v>21.376029741194415</v>
      </c>
      <c r="M113" s="53">
        <v>21.376029741194415</v>
      </c>
      <c r="N113" s="53">
        <v>21.376029741194415</v>
      </c>
      <c r="O113" s="52">
        <v>11.246</v>
      </c>
      <c r="P113" s="52">
        <v>12.648779706084854</v>
      </c>
      <c r="Q113" s="52">
        <v>13.816872818783981</v>
      </c>
      <c r="R113" s="52">
        <v>15.251958642957199</v>
      </c>
      <c r="S113" s="52">
        <v>15.652447710168326</v>
      </c>
      <c r="T113" s="52">
        <v>16.086310866313717</v>
      </c>
      <c r="U113" s="52">
        <v>16.520174022459109</v>
      </c>
      <c r="V113" s="52">
        <v>16.954037178604498</v>
      </c>
      <c r="W113" s="53">
        <v>16.954037178604498</v>
      </c>
      <c r="X113" s="53">
        <v>16.954037178604498</v>
      </c>
    </row>
    <row r="114" spans="1:24">
      <c r="A114" s="48" t="s">
        <v>202</v>
      </c>
      <c r="B114" s="48" t="s">
        <v>177</v>
      </c>
      <c r="C114" s="48" t="s">
        <v>190</v>
      </c>
      <c r="D114" s="48" t="s">
        <v>188</v>
      </c>
      <c r="E114" s="49">
        <v>2.2637363216875412</v>
      </c>
      <c r="F114" s="49">
        <v>0.72843749999999996</v>
      </c>
      <c r="G114" s="49">
        <v>0</v>
      </c>
      <c r="H114" s="49">
        <v>0</v>
      </c>
      <c r="I114" s="49">
        <v>0</v>
      </c>
      <c r="J114" s="49">
        <v>0</v>
      </c>
      <c r="K114" s="49">
        <v>0</v>
      </c>
      <c r="L114" s="49">
        <v>0</v>
      </c>
      <c r="M114" s="53">
        <v>0</v>
      </c>
      <c r="N114" s="53">
        <v>0</v>
      </c>
      <c r="O114" s="49">
        <v>32.643172946720718</v>
      </c>
      <c r="P114" s="49">
        <v>35.630910961547251</v>
      </c>
      <c r="Q114" s="49">
        <v>38.260163933264479</v>
      </c>
      <c r="R114" s="49">
        <v>40.254769635946516</v>
      </c>
      <c r="S114" s="49">
        <v>43.881325459004763</v>
      </c>
      <c r="T114" s="49">
        <v>47.689209073215913</v>
      </c>
      <c r="U114" s="49">
        <v>51.116304326005952</v>
      </c>
      <c r="V114" s="49">
        <v>53.857980528237988</v>
      </c>
      <c r="W114" s="53">
        <v>53.857980528237988</v>
      </c>
      <c r="X114" s="53">
        <v>53.857980528237988</v>
      </c>
    </row>
    <row r="115" spans="1:24">
      <c r="A115" s="48" t="s">
        <v>202</v>
      </c>
      <c r="B115" s="48" t="s">
        <v>177</v>
      </c>
      <c r="C115" s="48" t="s">
        <v>189</v>
      </c>
      <c r="D115" s="48" t="s">
        <v>188</v>
      </c>
      <c r="E115" s="49">
        <v>161.26426367831243</v>
      </c>
      <c r="F115" s="49">
        <v>165.77156249999999</v>
      </c>
      <c r="G115" s="49">
        <v>159</v>
      </c>
      <c r="H115" s="49">
        <v>165</v>
      </c>
      <c r="I115" s="49">
        <v>190</v>
      </c>
      <c r="J115" s="49">
        <v>222</v>
      </c>
      <c r="K115" s="49">
        <v>250.79999999999995</v>
      </c>
      <c r="L115" s="49">
        <v>273.83999999999992</v>
      </c>
      <c r="M115" s="53">
        <v>273.83999999999992</v>
      </c>
      <c r="N115" s="53">
        <v>273.83999999999992</v>
      </c>
      <c r="O115" s="49">
        <v>69.819827053279269</v>
      </c>
      <c r="P115" s="49">
        <v>76.210239891399311</v>
      </c>
      <c r="Q115" s="49">
        <v>81.833896270153957</v>
      </c>
      <c r="R115" s="49">
        <v>86.100118350588531</v>
      </c>
      <c r="S115" s="49">
        <v>93.856885769560463</v>
      </c>
      <c r="T115" s="49">
        <v>102.001491559481</v>
      </c>
      <c r="U115" s="49">
        <v>109.33163677040947</v>
      </c>
      <c r="V115" s="49">
        <v>115.19575293915226</v>
      </c>
      <c r="W115" s="53">
        <v>115.19575293915226</v>
      </c>
      <c r="X115" s="53">
        <v>115.19575293915226</v>
      </c>
    </row>
    <row r="116" spans="1:24">
      <c r="A116" s="48" t="s">
        <v>202</v>
      </c>
      <c r="B116" s="48" t="s">
        <v>177</v>
      </c>
      <c r="C116" s="48" t="s">
        <v>187</v>
      </c>
      <c r="D116" s="48" t="s">
        <v>187</v>
      </c>
      <c r="E116" s="64">
        <v>37</v>
      </c>
      <c r="F116" s="49">
        <v>36</v>
      </c>
      <c r="G116" s="49">
        <v>35</v>
      </c>
      <c r="H116" s="49">
        <v>38</v>
      </c>
      <c r="I116" s="49">
        <v>48</v>
      </c>
      <c r="J116" s="49">
        <v>58</v>
      </c>
      <c r="K116" s="49">
        <v>66.999999999999986</v>
      </c>
      <c r="L116" s="49">
        <v>74.199999999999974</v>
      </c>
      <c r="M116" s="53">
        <v>74.199999999999974</v>
      </c>
      <c r="N116" s="53">
        <v>74.199999999999974</v>
      </c>
      <c r="O116" s="49">
        <v>77.56</v>
      </c>
      <c r="P116" s="49">
        <v>84.658849147053445</v>
      </c>
      <c r="Q116" s="49">
        <v>90.905939796581549</v>
      </c>
      <c r="R116" s="49">
        <v>95.645112013464953</v>
      </c>
      <c r="S116" s="49">
        <v>104.26178877143477</v>
      </c>
      <c r="T116" s="49">
        <v>113.30929936730307</v>
      </c>
      <c r="U116" s="49">
        <v>121.45205890358454</v>
      </c>
      <c r="V116" s="49">
        <v>127.96626653260971</v>
      </c>
      <c r="W116" s="53">
        <v>127.96626653260971</v>
      </c>
      <c r="X116" s="53">
        <v>127.96626653260971</v>
      </c>
    </row>
    <row r="117" spans="1:24">
      <c r="A117" s="48" t="s">
        <v>202</v>
      </c>
      <c r="B117" s="48" t="s">
        <v>177</v>
      </c>
      <c r="C117" s="48" t="s">
        <v>186</v>
      </c>
      <c r="D117" s="48" t="s">
        <v>175</v>
      </c>
      <c r="E117" s="49">
        <v>0</v>
      </c>
      <c r="F117" s="49">
        <v>0</v>
      </c>
      <c r="G117" s="49">
        <v>0</v>
      </c>
      <c r="H117" s="49">
        <v>0</v>
      </c>
      <c r="I117" s="49">
        <v>0</v>
      </c>
      <c r="J117" s="49">
        <v>0</v>
      </c>
      <c r="K117" s="49">
        <v>0</v>
      </c>
      <c r="L117" s="49">
        <v>0</v>
      </c>
      <c r="M117" s="53">
        <v>0</v>
      </c>
      <c r="N117" s="53">
        <v>0</v>
      </c>
      <c r="O117" s="49">
        <v>26.629987184371483</v>
      </c>
      <c r="P117" s="49">
        <v>2.5848877288679852</v>
      </c>
      <c r="Q117" s="49">
        <v>24.446607824124765</v>
      </c>
      <c r="R117" s="49">
        <v>23.514977730716673</v>
      </c>
      <c r="S117" s="49">
        <v>24.587397807742441</v>
      </c>
      <c r="T117" s="49">
        <v>25.254854567613172</v>
      </c>
      <c r="U117" s="49">
        <v>26.344740029491412</v>
      </c>
      <c r="V117" s="49">
        <v>26.87584568837141</v>
      </c>
      <c r="W117" s="53">
        <v>26.87584568837141</v>
      </c>
      <c r="X117" s="53">
        <v>26.87584568837141</v>
      </c>
    </row>
    <row r="118" spans="1:24">
      <c r="A118" s="48" t="s">
        <v>202</v>
      </c>
      <c r="B118" s="48" t="s">
        <v>177</v>
      </c>
      <c r="C118" s="48" t="s">
        <v>185</v>
      </c>
      <c r="D118" s="48" t="s">
        <v>175</v>
      </c>
      <c r="E118" s="49">
        <v>144.20488326642015</v>
      </c>
      <c r="F118" s="49">
        <v>163.19965632278902</v>
      </c>
      <c r="G118" s="49">
        <v>177.63030128256827</v>
      </c>
      <c r="H118" s="49">
        <v>184.58184757375014</v>
      </c>
      <c r="I118" s="49">
        <v>190.80165215007074</v>
      </c>
      <c r="J118" s="49">
        <v>193.54568358080044</v>
      </c>
      <c r="K118" s="49">
        <v>196.0153118684571</v>
      </c>
      <c r="L118" s="49">
        <v>197.99101449858244</v>
      </c>
      <c r="M118" s="53">
        <v>197.99101449858244</v>
      </c>
      <c r="N118" s="53">
        <v>197.99101449858244</v>
      </c>
      <c r="O118" s="49">
        <v>94.248337109275511</v>
      </c>
      <c r="P118" s="49">
        <v>106.10347378990265</v>
      </c>
      <c r="Q118" s="49">
        <v>106.00063049401905</v>
      </c>
      <c r="R118" s="49">
        <v>104.26005788684533</v>
      </c>
      <c r="S118" s="49">
        <v>106.65028932903144</v>
      </c>
      <c r="T118" s="49">
        <v>106.95314607221043</v>
      </c>
      <c r="U118" s="49">
        <v>107.6429934497598</v>
      </c>
      <c r="V118" s="49">
        <v>109.92046478950309</v>
      </c>
      <c r="W118" s="53">
        <v>109.92046478950309</v>
      </c>
      <c r="X118" s="53">
        <v>109.92046478950309</v>
      </c>
    </row>
    <row r="119" spans="1:24">
      <c r="A119" s="48" t="s">
        <v>202</v>
      </c>
      <c r="B119" s="48" t="s">
        <v>177</v>
      </c>
      <c r="C119" s="48" t="s">
        <v>184</v>
      </c>
      <c r="D119" s="48" t="s">
        <v>175</v>
      </c>
      <c r="E119" s="49">
        <v>49.461087958745139</v>
      </c>
      <c r="F119" s="49">
        <v>55.976138764352889</v>
      </c>
      <c r="G119" s="49">
        <v>60.925731201790612</v>
      </c>
      <c r="H119" s="49">
        <v>63.31005435901826</v>
      </c>
      <c r="I119" s="49">
        <v>65.443396131274568</v>
      </c>
      <c r="J119" s="49">
        <v>66.384576324917063</v>
      </c>
      <c r="K119" s="49">
        <v>67.231638499195284</v>
      </c>
      <c r="L119" s="49">
        <v>67.909288238617862</v>
      </c>
      <c r="M119" s="53">
        <v>67.909288238617862</v>
      </c>
      <c r="N119" s="53">
        <v>67.909288238617862</v>
      </c>
      <c r="O119" s="49">
        <v>120.86624284712506</v>
      </c>
      <c r="P119" s="49">
        <v>129.6402504958387</v>
      </c>
      <c r="Q119" s="49">
        <v>144.94601943318239</v>
      </c>
      <c r="R119" s="49">
        <v>146.78428953802549</v>
      </c>
      <c r="S119" s="49">
        <v>150.46768270702754</v>
      </c>
      <c r="T119" s="49">
        <v>154.1225815057164</v>
      </c>
      <c r="U119" s="49">
        <v>155.45644494839067</v>
      </c>
      <c r="V119" s="49">
        <v>154.78359671035705</v>
      </c>
      <c r="W119" s="53">
        <v>154.78359671035705</v>
      </c>
      <c r="X119" s="53">
        <v>154.78359671035705</v>
      </c>
    </row>
    <row r="120" spans="1:24">
      <c r="A120" s="48" t="s">
        <v>202</v>
      </c>
      <c r="B120" s="48" t="s">
        <v>177</v>
      </c>
      <c r="C120" s="48" t="s">
        <v>183</v>
      </c>
      <c r="D120" s="48" t="s">
        <v>175</v>
      </c>
      <c r="E120" s="49">
        <v>21.319227852378187</v>
      </c>
      <c r="F120" s="49">
        <v>24.127412191356392</v>
      </c>
      <c r="G120" s="49">
        <v>26.260836531681399</v>
      </c>
      <c r="H120" s="49">
        <v>27.288552070511361</v>
      </c>
      <c r="I120" s="49">
        <v>28.20808702630659</v>
      </c>
      <c r="J120" s="49">
        <v>28.613764212686839</v>
      </c>
      <c r="K120" s="49">
        <v>28.978873680429057</v>
      </c>
      <c r="L120" s="49">
        <v>29.270961254622829</v>
      </c>
      <c r="M120" s="53">
        <v>29.270961254622829</v>
      </c>
      <c r="N120" s="53">
        <v>29.270961254622829</v>
      </c>
      <c r="O120" s="49">
        <v>52.269138852042865</v>
      </c>
      <c r="P120" s="49">
        <v>49.294543148409574</v>
      </c>
      <c r="Q120" s="49">
        <v>49.706116601590871</v>
      </c>
      <c r="R120" s="49">
        <v>50.303192004450693</v>
      </c>
      <c r="S120" s="49">
        <v>50.879292849535666</v>
      </c>
      <c r="T120" s="49">
        <v>52.095486694004094</v>
      </c>
      <c r="U120" s="49">
        <v>52.405008495783157</v>
      </c>
      <c r="V120" s="49">
        <v>52.709321161257741</v>
      </c>
      <c r="W120" s="53">
        <v>52.709321161257741</v>
      </c>
      <c r="X120" s="53">
        <v>52.709321161257741</v>
      </c>
    </row>
    <row r="121" spans="1:24">
      <c r="A121" s="48" t="s">
        <v>202</v>
      </c>
      <c r="B121" s="48" t="s">
        <v>177</v>
      </c>
      <c r="C121" s="48" t="s">
        <v>182</v>
      </c>
      <c r="D121" s="48" t="s">
        <v>175</v>
      </c>
      <c r="E121" s="49">
        <v>45.227688457460076</v>
      </c>
      <c r="F121" s="49">
        <v>51.185112773850449</v>
      </c>
      <c r="G121" s="49">
        <v>55.711067094518683</v>
      </c>
      <c r="H121" s="49">
        <v>57.891314828392737</v>
      </c>
      <c r="I121" s="49">
        <v>59.842062800806367</v>
      </c>
      <c r="J121" s="49">
        <v>60.70268690628297</v>
      </c>
      <c r="K121" s="49">
        <v>61.477248601211897</v>
      </c>
      <c r="L121" s="49">
        <v>62.096897957155036</v>
      </c>
      <c r="M121" s="53">
        <v>62.096897957155036</v>
      </c>
      <c r="N121" s="53">
        <v>62.096897957155036</v>
      </c>
      <c r="O121" s="49">
        <v>117.88724055824544</v>
      </c>
      <c r="P121" s="49">
        <v>125.06646783653237</v>
      </c>
      <c r="Q121" s="49">
        <v>117.18947786157456</v>
      </c>
      <c r="R121" s="49">
        <v>116.73301227421378</v>
      </c>
      <c r="S121" s="49">
        <v>118.8687985475111</v>
      </c>
      <c r="T121" s="49">
        <v>117.49429351961219</v>
      </c>
      <c r="U121" s="49">
        <v>115.8532960585321</v>
      </c>
      <c r="V121" s="49">
        <v>119.93875610558896</v>
      </c>
      <c r="W121" s="53">
        <v>119.93875610558896</v>
      </c>
      <c r="X121" s="53">
        <v>119.93875610558896</v>
      </c>
    </row>
    <row r="122" spans="1:24">
      <c r="A122" s="48" t="s">
        <v>202</v>
      </c>
      <c r="B122" s="48" t="s">
        <v>177</v>
      </c>
      <c r="C122" s="48" t="s">
        <v>181</v>
      </c>
      <c r="D122" s="48" t="s">
        <v>175</v>
      </c>
      <c r="E122" s="49">
        <v>7.38016931168365</v>
      </c>
      <c r="F122" s="49">
        <v>8.3522906297531385</v>
      </c>
      <c r="G122" s="49">
        <v>9.0908273607402865</v>
      </c>
      <c r="H122" s="49">
        <v>9.4465960937043754</v>
      </c>
      <c r="I122" s="49">
        <v>9.7649154863564558</v>
      </c>
      <c r="J122" s="49">
        <v>9.9053505125264909</v>
      </c>
      <c r="K122" s="49">
        <v>10.031742036079519</v>
      </c>
      <c r="L122" s="49">
        <v>10.132855254921942</v>
      </c>
      <c r="M122" s="53">
        <v>10.132855254921942</v>
      </c>
      <c r="N122" s="53">
        <v>10.132855254921942</v>
      </c>
      <c r="O122" s="49">
        <v>53.550399790977636</v>
      </c>
      <c r="P122" s="49">
        <v>55.718781943236799</v>
      </c>
      <c r="Q122" s="49">
        <v>51.019774536508613</v>
      </c>
      <c r="R122" s="49">
        <v>52.056226063764136</v>
      </c>
      <c r="S122" s="49">
        <v>54.321619286235183</v>
      </c>
      <c r="T122" s="49">
        <v>55.7843864255412</v>
      </c>
      <c r="U122" s="49">
        <v>55.488691863811859</v>
      </c>
      <c r="V122" s="49">
        <v>57.160259201151327</v>
      </c>
      <c r="W122" s="53">
        <v>57.160259201151327</v>
      </c>
      <c r="X122" s="53">
        <v>57.160259201151327</v>
      </c>
    </row>
    <row r="123" spans="1:24">
      <c r="A123" s="48" t="s">
        <v>202</v>
      </c>
      <c r="B123" s="48" t="s">
        <v>177</v>
      </c>
      <c r="C123" s="48" t="s">
        <v>180</v>
      </c>
      <c r="D123" s="48" t="s">
        <v>175</v>
      </c>
      <c r="E123" s="49">
        <v>357.0275949710998</v>
      </c>
      <c r="F123" s="49">
        <v>404.05553180461209</v>
      </c>
      <c r="G123" s="49">
        <v>439.78343745641433</v>
      </c>
      <c r="H123" s="49">
        <v>456.99432378323587</v>
      </c>
      <c r="I123" s="49">
        <v>472.39353786512885</v>
      </c>
      <c r="J123" s="49">
        <v>479.18730878361106</v>
      </c>
      <c r="K123" s="49">
        <v>485.30170261024494</v>
      </c>
      <c r="L123" s="49">
        <v>490.19321767155202</v>
      </c>
      <c r="M123" s="53">
        <v>490.19321767155202</v>
      </c>
      <c r="N123" s="53">
        <v>490.19321767155202</v>
      </c>
      <c r="O123" s="49">
        <v>179.22857295645039</v>
      </c>
      <c r="P123" s="49">
        <v>199.37074132128274</v>
      </c>
      <c r="Q123" s="49">
        <v>206.47309427939913</v>
      </c>
      <c r="R123" s="49">
        <v>218.92531039969521</v>
      </c>
      <c r="S123" s="49">
        <v>224.62686462102067</v>
      </c>
      <c r="T123" s="49">
        <v>228.66197963675521</v>
      </c>
      <c r="U123" s="49">
        <v>232.35067757874791</v>
      </c>
      <c r="V123" s="49">
        <v>228.89482754842507</v>
      </c>
      <c r="W123" s="53">
        <v>228.89482754842507</v>
      </c>
      <c r="X123" s="53">
        <v>228.89482754842507</v>
      </c>
    </row>
    <row r="124" spans="1:24">
      <c r="A124" s="48" t="s">
        <v>202</v>
      </c>
      <c r="B124" s="48" t="s">
        <v>177</v>
      </c>
      <c r="C124" s="48" t="s">
        <v>179</v>
      </c>
      <c r="D124" s="48" t="s">
        <v>175</v>
      </c>
      <c r="E124" s="49">
        <v>129.75364072265546</v>
      </c>
      <c r="F124" s="49">
        <v>146.84488550533737</v>
      </c>
      <c r="G124" s="49">
        <v>159.82938838134652</v>
      </c>
      <c r="H124" s="49">
        <v>166.08429750440644</v>
      </c>
      <c r="I124" s="49">
        <v>171.68079514082845</v>
      </c>
      <c r="J124" s="49">
        <v>174.14983821572051</v>
      </c>
      <c r="K124" s="49">
        <v>176.37197698312335</v>
      </c>
      <c r="L124" s="49">
        <v>178.14968799704559</v>
      </c>
      <c r="M124" s="53">
        <v>178.14968799704559</v>
      </c>
      <c r="N124" s="53">
        <v>178.14968799704559</v>
      </c>
      <c r="O124" s="49">
        <v>47.735050423318697</v>
      </c>
      <c r="P124" s="49">
        <v>51.285710547576016</v>
      </c>
      <c r="Q124" s="49">
        <v>49.529520569537468</v>
      </c>
      <c r="R124" s="49">
        <v>52.719916530536167</v>
      </c>
      <c r="S124" s="49">
        <v>55.002759843820911</v>
      </c>
      <c r="T124" s="49">
        <v>55.546172907496377</v>
      </c>
      <c r="U124" s="49">
        <v>58.486801303993474</v>
      </c>
      <c r="V124" s="49">
        <v>59.286212287116975</v>
      </c>
      <c r="W124" s="53">
        <v>59.286212287116975</v>
      </c>
      <c r="X124" s="53">
        <v>59.286212287116975</v>
      </c>
    </row>
    <row r="125" spans="1:24">
      <c r="A125" s="48" t="s">
        <v>202</v>
      </c>
      <c r="B125" s="48" t="s">
        <v>177</v>
      </c>
      <c r="C125" s="48" t="s">
        <v>178</v>
      </c>
      <c r="D125" s="48" t="s">
        <v>175</v>
      </c>
      <c r="E125" s="49">
        <v>5.5304915960659029</v>
      </c>
      <c r="F125" s="49">
        <v>6.2589720079486622</v>
      </c>
      <c r="G125" s="49">
        <v>6.8124106909398803</v>
      </c>
      <c r="H125" s="49">
        <v>7.0790137869807817</v>
      </c>
      <c r="I125" s="49">
        <v>7.3175533992279043</v>
      </c>
      <c r="J125" s="49">
        <v>7.4227914634545762</v>
      </c>
      <c r="K125" s="49">
        <v>7.517505721258579</v>
      </c>
      <c r="L125" s="49">
        <v>7.5932771275017803</v>
      </c>
      <c r="M125" s="53">
        <v>7.5932771275017803</v>
      </c>
      <c r="N125" s="53">
        <v>7.5932771275017803</v>
      </c>
      <c r="O125" s="49">
        <v>85.555030278192959</v>
      </c>
      <c r="P125" s="49">
        <v>87.43514318835318</v>
      </c>
      <c r="Q125" s="49">
        <v>84.688758400063108</v>
      </c>
      <c r="R125" s="49">
        <v>80.70301757175254</v>
      </c>
      <c r="S125" s="49">
        <v>81.595295008075027</v>
      </c>
      <c r="T125" s="49">
        <v>84.087098671050967</v>
      </c>
      <c r="U125" s="49">
        <v>87.671346271489597</v>
      </c>
      <c r="V125" s="49">
        <v>91.490716508228346</v>
      </c>
      <c r="W125" s="53">
        <v>91.490716508228346</v>
      </c>
      <c r="X125" s="53">
        <v>91.490716508228346</v>
      </c>
    </row>
    <row r="126" spans="1:24">
      <c r="A126" s="48" t="s">
        <v>202</v>
      </c>
      <c r="B126" s="48" t="s">
        <v>177</v>
      </c>
      <c r="C126" s="48" t="s">
        <v>176</v>
      </c>
      <c r="D126" s="48" t="s">
        <v>175</v>
      </c>
      <c r="E126" s="49">
        <v>9.0702158634916419</v>
      </c>
      <c r="F126" s="49">
        <v>0</v>
      </c>
      <c r="G126" s="49">
        <v>34.955999999999996</v>
      </c>
      <c r="H126" s="49">
        <v>36.323999999999998</v>
      </c>
      <c r="I126" s="49">
        <v>37.547999999999995</v>
      </c>
      <c r="J126" s="49">
        <v>38.087999999999994</v>
      </c>
      <c r="K126" s="49">
        <v>38.573999999999991</v>
      </c>
      <c r="L126" s="49">
        <v>38.96279999999998</v>
      </c>
      <c r="M126" s="53">
        <v>38.96279999999998</v>
      </c>
      <c r="N126" s="53">
        <v>38.96279999999998</v>
      </c>
      <c r="O126" s="49">
        <v>0</v>
      </c>
      <c r="P126" s="49">
        <v>0</v>
      </c>
      <c r="Q126" s="49">
        <v>0</v>
      </c>
      <c r="R126" s="49">
        <v>0</v>
      </c>
      <c r="S126" s="49">
        <v>0</v>
      </c>
      <c r="T126" s="49">
        <v>0</v>
      </c>
      <c r="U126" s="49">
        <v>0</v>
      </c>
      <c r="V126" s="49">
        <v>0</v>
      </c>
      <c r="W126" s="53">
        <v>0</v>
      </c>
      <c r="X126" s="53">
        <v>0</v>
      </c>
    </row>
    <row r="127" spans="1:24">
      <c r="A127" s="48" t="s">
        <v>202</v>
      </c>
      <c r="B127" s="48" t="s">
        <v>166</v>
      </c>
      <c r="C127" s="48" t="s">
        <v>174</v>
      </c>
      <c r="D127" s="48" t="s">
        <v>174</v>
      </c>
      <c r="E127" s="64">
        <v>39.9</v>
      </c>
      <c r="F127" s="49">
        <v>47.5</v>
      </c>
      <c r="G127" s="49">
        <v>53</v>
      </c>
      <c r="H127" s="49">
        <v>70</v>
      </c>
      <c r="I127" s="49">
        <v>90</v>
      </c>
      <c r="J127" s="49">
        <v>104</v>
      </c>
      <c r="K127" s="49">
        <v>116.6</v>
      </c>
      <c r="L127" s="49">
        <v>126.67999999999999</v>
      </c>
      <c r="M127" s="53">
        <v>126.67999999999999</v>
      </c>
      <c r="N127" s="53">
        <v>126.67999999999999</v>
      </c>
      <c r="O127" s="49">
        <v>52.054000000000002</v>
      </c>
      <c r="P127" s="49">
        <v>56.492012502170518</v>
      </c>
      <c r="Q127" s="49">
        <v>59.573395002288912</v>
      </c>
      <c r="R127" s="49">
        <v>66.557862002557258</v>
      </c>
      <c r="S127" s="49">
        <v>74.774882002872971</v>
      </c>
      <c r="T127" s="49">
        <v>85.046157003267609</v>
      </c>
      <c r="U127" s="49">
        <v>94.290304503622778</v>
      </c>
      <c r="V127" s="49">
        <v>101.68562250390693</v>
      </c>
      <c r="W127" s="53">
        <v>101.68562250390693</v>
      </c>
      <c r="X127" s="53">
        <v>101.68562250390693</v>
      </c>
    </row>
    <row r="128" spans="1:24">
      <c r="A128" s="48" t="s">
        <v>202</v>
      </c>
      <c r="B128" s="48" t="s">
        <v>166</v>
      </c>
      <c r="C128" s="48" t="s">
        <v>173</v>
      </c>
      <c r="D128" s="48" t="s">
        <v>173</v>
      </c>
      <c r="E128" s="49">
        <v>21.922000000000001</v>
      </c>
      <c r="F128" s="49">
        <v>20.715284403669724</v>
      </c>
      <c r="G128" s="49">
        <v>19.508568807339451</v>
      </c>
      <c r="H128" s="49">
        <v>18.905211009174312</v>
      </c>
      <c r="I128" s="49">
        <v>18.502972477064219</v>
      </c>
      <c r="J128" s="49">
        <v>19.709688073394496</v>
      </c>
      <c r="K128" s="49">
        <v>20.795732110091752</v>
      </c>
      <c r="L128" s="49">
        <v>21.66456733944953</v>
      </c>
      <c r="M128" s="53">
        <v>21.66456733944953</v>
      </c>
      <c r="N128" s="53">
        <v>21.66456733944953</v>
      </c>
      <c r="O128" s="49">
        <v>3.7810000000000001</v>
      </c>
      <c r="P128" s="49">
        <v>4.1033599583260987</v>
      </c>
      <c r="Q128" s="49">
        <v>4.3271795924166128</v>
      </c>
      <c r="R128" s="49">
        <v>4.8345040963551131</v>
      </c>
      <c r="S128" s="49">
        <v>5.4313564539298183</v>
      </c>
      <c r="T128" s="49">
        <v>6.1774219008981994</v>
      </c>
      <c r="U128" s="49">
        <v>6.8488808031697417</v>
      </c>
      <c r="V128" s="49">
        <v>7.3860479249869773</v>
      </c>
      <c r="W128" s="53">
        <v>7.3860479249869773</v>
      </c>
      <c r="X128" s="53">
        <v>7.3860479249869773</v>
      </c>
    </row>
    <row r="129" spans="1:24">
      <c r="A129" s="48" t="s">
        <v>202</v>
      </c>
      <c r="B129" s="48" t="s">
        <v>166</v>
      </c>
      <c r="C129" s="48" t="s">
        <v>172</v>
      </c>
      <c r="D129" s="48" t="s">
        <v>172</v>
      </c>
      <c r="E129" s="64">
        <v>24.3</v>
      </c>
      <c r="F129" s="49">
        <v>26</v>
      </c>
      <c r="G129" s="49">
        <v>28</v>
      </c>
      <c r="H129" s="49">
        <v>43</v>
      </c>
      <c r="I129" s="49">
        <v>60</v>
      </c>
      <c r="J129" s="49">
        <v>77</v>
      </c>
      <c r="K129" s="49">
        <v>92.299999999999983</v>
      </c>
      <c r="L129" s="49">
        <v>104.53999999999999</v>
      </c>
      <c r="M129" s="53">
        <v>104.53999999999999</v>
      </c>
      <c r="N129" s="53">
        <v>104.53999999999999</v>
      </c>
      <c r="O129" s="49">
        <v>39.819000000000003</v>
      </c>
      <c r="P129" s="49">
        <v>37</v>
      </c>
      <c r="Q129" s="49">
        <v>38</v>
      </c>
      <c r="R129" s="49">
        <v>43</v>
      </c>
      <c r="S129" s="49">
        <v>55</v>
      </c>
      <c r="T129" s="49">
        <v>64</v>
      </c>
      <c r="U129" s="49">
        <v>72.099999999999994</v>
      </c>
      <c r="V129" s="49">
        <v>78.58</v>
      </c>
      <c r="W129" s="53">
        <v>78.58</v>
      </c>
      <c r="X129" s="53">
        <v>78.58</v>
      </c>
    </row>
    <row r="130" spans="1:24">
      <c r="A130" s="48" t="s">
        <v>202</v>
      </c>
      <c r="B130" s="48" t="s">
        <v>166</v>
      </c>
      <c r="C130" s="48" t="s">
        <v>171</v>
      </c>
      <c r="D130" s="48" t="s">
        <v>171</v>
      </c>
      <c r="E130" s="49">
        <v>0.95099999999999996</v>
      </c>
      <c r="F130" s="49">
        <v>0.86692509890343306</v>
      </c>
      <c r="G130" s="49">
        <v>0.81642460770517489</v>
      </c>
      <c r="H130" s="49">
        <v>0.79117436210604575</v>
      </c>
      <c r="I130" s="49">
        <v>0.77434086503995958</v>
      </c>
      <c r="J130" s="49">
        <v>0.82484135623821786</v>
      </c>
      <c r="K130" s="49">
        <v>0.8702917983166506</v>
      </c>
      <c r="L130" s="49">
        <v>0.90665215197939586</v>
      </c>
      <c r="M130" s="53">
        <v>0.90665215197939586</v>
      </c>
      <c r="N130" s="53">
        <v>0.90665215197939586</v>
      </c>
      <c r="O130" s="49">
        <v>4.4710000000000001</v>
      </c>
      <c r="P130" s="49">
        <v>4.8521878798402502</v>
      </c>
      <c r="Q130" s="49">
        <v>5.1168526732860817</v>
      </c>
      <c r="R130" s="49">
        <v>5.7167595384299679</v>
      </c>
      <c r="S130" s="49">
        <v>6.4225323209521861</v>
      </c>
      <c r="T130" s="49">
        <v>7.3047482991049595</v>
      </c>
      <c r="U130" s="49">
        <v>8.098742679442454</v>
      </c>
      <c r="V130" s="49">
        <v>8.7339381837124499</v>
      </c>
      <c r="W130" s="53">
        <v>8.7339381837124499</v>
      </c>
      <c r="X130" s="53">
        <v>8.7339381837124499</v>
      </c>
    </row>
    <row r="131" spans="1:24">
      <c r="A131" s="48" t="s">
        <v>202</v>
      </c>
      <c r="B131" s="48" t="s">
        <v>166</v>
      </c>
      <c r="C131" s="48" t="s">
        <v>170</v>
      </c>
      <c r="D131" s="48" t="s">
        <v>170</v>
      </c>
      <c r="E131" s="49">
        <v>12.705</v>
      </c>
      <c r="F131" s="49">
        <v>11.581791147810851</v>
      </c>
      <c r="G131" s="49">
        <v>10.907123702307306</v>
      </c>
      <c r="H131" s="49">
        <v>10.569789979555532</v>
      </c>
      <c r="I131" s="49">
        <v>10.34490083105435</v>
      </c>
      <c r="J131" s="49">
        <v>11.019568276557894</v>
      </c>
      <c r="K131" s="49">
        <v>11.626768977511089</v>
      </c>
      <c r="L131" s="49">
        <v>12.112529538273632</v>
      </c>
      <c r="M131" s="53">
        <v>12.112529538273632</v>
      </c>
      <c r="N131" s="53">
        <v>12.112529538273632</v>
      </c>
      <c r="O131" s="49">
        <v>10.88</v>
      </c>
      <c r="P131" s="49">
        <v>11.807605487063727</v>
      </c>
      <c r="Q131" s="49">
        <v>12.451656695449023</v>
      </c>
      <c r="R131" s="49">
        <v>13.911506101122356</v>
      </c>
      <c r="S131" s="49">
        <v>15.628975990149806</v>
      </c>
      <c r="T131" s="49">
        <v>17.775813351434124</v>
      </c>
      <c r="U131" s="49">
        <v>19.707966976590004</v>
      </c>
      <c r="V131" s="49">
        <v>21.253689876714709</v>
      </c>
      <c r="W131" s="53">
        <v>21.253689876714709</v>
      </c>
      <c r="X131" s="53">
        <v>21.253689876714709</v>
      </c>
    </row>
    <row r="132" spans="1:24">
      <c r="A132" s="48" t="s">
        <v>202</v>
      </c>
      <c r="B132" s="48" t="s">
        <v>166</v>
      </c>
      <c r="C132" s="48" t="s">
        <v>169</v>
      </c>
      <c r="D132" s="48" t="s">
        <v>169</v>
      </c>
      <c r="E132" s="49">
        <v>0.79800000000000004</v>
      </c>
      <c r="F132" s="49">
        <v>0.72745134482117735</v>
      </c>
      <c r="G132" s="49">
        <v>0.68507553832673984</v>
      </c>
      <c r="H132" s="49">
        <v>0.66388763507952109</v>
      </c>
      <c r="I132" s="49">
        <v>0.64976236624804184</v>
      </c>
      <c r="J132" s="49">
        <v>0.69213817274247946</v>
      </c>
      <c r="K132" s="49">
        <v>0.7302763985874734</v>
      </c>
      <c r="L132" s="49">
        <v>0.76078697926346783</v>
      </c>
      <c r="M132" s="53">
        <v>0.76078697926346783</v>
      </c>
      <c r="N132" s="53">
        <v>0.76078697926346783</v>
      </c>
      <c r="O132" s="49">
        <v>0.77100000000000002</v>
      </c>
      <c r="P132" s="49">
        <v>0.83673380795276964</v>
      </c>
      <c r="Q132" s="49">
        <v>0.88237383384110257</v>
      </c>
      <c r="R132" s="49">
        <v>0.98582455918799039</v>
      </c>
      <c r="S132" s="49">
        <v>1.1075312948902114</v>
      </c>
      <c r="T132" s="49">
        <v>1.2596647145179878</v>
      </c>
      <c r="U132" s="49">
        <v>1.3965847921829861</v>
      </c>
      <c r="V132" s="49">
        <v>1.5061208543149853</v>
      </c>
      <c r="W132" s="53">
        <v>1.5061208543149853</v>
      </c>
      <c r="X132" s="53">
        <v>1.5061208543149853</v>
      </c>
    </row>
    <row r="133" spans="1:24">
      <c r="A133" s="48" t="s">
        <v>202</v>
      </c>
      <c r="B133" s="48" t="s">
        <v>166</v>
      </c>
      <c r="C133" s="48" t="s">
        <v>168</v>
      </c>
      <c r="D133" s="48" t="s">
        <v>168</v>
      </c>
      <c r="E133" s="49">
        <v>13.196999999999999</v>
      </c>
      <c r="F133" s="49">
        <v>12.030294984467515</v>
      </c>
      <c r="G133" s="49">
        <v>11.329501101877174</v>
      </c>
      <c r="H133" s="49">
        <v>10.979104160582004</v>
      </c>
      <c r="I133" s="49">
        <v>10.745506199718557</v>
      </c>
      <c r="J133" s="49">
        <v>11.446300082308897</v>
      </c>
      <c r="K133" s="49">
        <v>12.077014576640209</v>
      </c>
      <c r="L133" s="49">
        <v>12.581586172105244</v>
      </c>
      <c r="M133" s="53">
        <v>12.581586172105244</v>
      </c>
      <c r="N133" s="53">
        <v>12.581586172105244</v>
      </c>
      <c r="O133" s="49">
        <v>8.4280000000000008</v>
      </c>
      <c r="P133" s="49">
        <v>9.1465532210453215</v>
      </c>
      <c r="Q133" s="49">
        <v>9.6454561240114298</v>
      </c>
      <c r="R133" s="49">
        <v>10.776302704067943</v>
      </c>
      <c r="S133" s="49">
        <v>12.106710445310899</v>
      </c>
      <c r="T133" s="49">
        <v>13.769720121864594</v>
      </c>
      <c r="U133" s="49">
        <v>15.266428830762916</v>
      </c>
      <c r="V133" s="49">
        <v>16.463795797881581</v>
      </c>
      <c r="W133" s="53">
        <v>16.463795797881581</v>
      </c>
      <c r="X133" s="53">
        <v>16.463795797881581</v>
      </c>
    </row>
    <row r="134" spans="1:24">
      <c r="A134" s="48" t="s">
        <v>202</v>
      </c>
      <c r="B134" s="48" t="s">
        <v>166</v>
      </c>
      <c r="C134" s="48" t="s">
        <v>167</v>
      </c>
      <c r="D134" s="48" t="s">
        <v>167</v>
      </c>
      <c r="E134" s="49">
        <v>38.603999999999999</v>
      </c>
      <c r="F134" s="49">
        <v>35.191142500597408</v>
      </c>
      <c r="G134" s="49">
        <v>33.141173034543186</v>
      </c>
      <c r="H134" s="49">
        <v>32.116188301516075</v>
      </c>
      <c r="I134" s="49">
        <v>31.432865146164673</v>
      </c>
      <c r="J134" s="49">
        <v>33.482834612218895</v>
      </c>
      <c r="K134" s="49">
        <v>35.327807131667697</v>
      </c>
      <c r="L134" s="49">
        <v>36.803785147226698</v>
      </c>
      <c r="M134" s="53">
        <v>36.803785147226698</v>
      </c>
      <c r="N134" s="53">
        <v>36.803785147226698</v>
      </c>
      <c r="O134" s="49">
        <v>21.103000000000002</v>
      </c>
      <c r="P134" s="49">
        <v>22.902196561903111</v>
      </c>
      <c r="Q134" s="49">
        <v>24.151407283461463</v>
      </c>
      <c r="R134" s="49">
        <v>26.982951585660391</v>
      </c>
      <c r="S134" s="49">
        <v>30.314180176482662</v>
      </c>
      <c r="T134" s="49">
        <v>34.478215915010502</v>
      </c>
      <c r="U134" s="49">
        <v>38.225848079685555</v>
      </c>
      <c r="V134" s="49">
        <v>41.223953811425602</v>
      </c>
      <c r="W134" s="53">
        <v>41.223953811425602</v>
      </c>
      <c r="X134" s="53">
        <v>41.223953811425602</v>
      </c>
    </row>
    <row r="135" spans="1:24">
      <c r="A135" s="48" t="s">
        <v>202</v>
      </c>
      <c r="B135" s="48" t="s">
        <v>166</v>
      </c>
      <c r="C135" s="48" t="s">
        <v>165</v>
      </c>
      <c r="D135" s="48" t="s">
        <v>165</v>
      </c>
      <c r="E135" s="49">
        <v>24.812000000000001</v>
      </c>
      <c r="F135" s="49">
        <v>22.618449583587786</v>
      </c>
      <c r="G135" s="49">
        <v>21.300869996194322</v>
      </c>
      <c r="H135" s="49">
        <v>20.642080202497588</v>
      </c>
      <c r="I135" s="49">
        <v>20.202887006699772</v>
      </c>
      <c r="J135" s="49">
        <v>21.520466594093232</v>
      </c>
      <c r="K135" s="49">
        <v>22.706288222747357</v>
      </c>
      <c r="L135" s="49">
        <v>23.654945525670634</v>
      </c>
      <c r="M135" s="53">
        <v>23.654945525670634</v>
      </c>
      <c r="N135" s="53">
        <v>23.654945525670634</v>
      </c>
      <c r="O135" s="49">
        <v>25.21</v>
      </c>
      <c r="P135" s="49">
        <v>27.359350581698212</v>
      </c>
      <c r="Q135" s="49">
        <v>28.851678795245391</v>
      </c>
      <c r="R135" s="49">
        <v>32.234289412618985</v>
      </c>
      <c r="S135" s="49">
        <v>36.213831315411454</v>
      </c>
      <c r="T135" s="49">
        <v>41.188258693902036</v>
      </c>
      <c r="U135" s="49">
        <v>45.665243334543561</v>
      </c>
      <c r="V135" s="49">
        <v>49.246831047056787</v>
      </c>
      <c r="W135" s="53">
        <v>49.246831047056787</v>
      </c>
      <c r="X135" s="53">
        <v>49.246831047056787</v>
      </c>
    </row>
    <row r="136" spans="1:24">
      <c r="A136" s="48" t="s">
        <v>202</v>
      </c>
      <c r="B136" s="48" t="s">
        <v>32</v>
      </c>
      <c r="C136" s="48" t="s">
        <v>33</v>
      </c>
      <c r="D136" s="48" t="s">
        <v>33</v>
      </c>
      <c r="E136" s="49">
        <v>1.2629999999999999</v>
      </c>
      <c r="F136" s="49">
        <v>0</v>
      </c>
      <c r="G136" s="49">
        <v>0</v>
      </c>
      <c r="H136" s="49">
        <v>0</v>
      </c>
      <c r="I136" s="49">
        <v>0</v>
      </c>
      <c r="J136" s="49">
        <v>0</v>
      </c>
      <c r="K136" s="49">
        <v>0</v>
      </c>
      <c r="L136" s="49">
        <v>0</v>
      </c>
      <c r="M136" s="53">
        <v>0</v>
      </c>
      <c r="N136" s="53">
        <v>0</v>
      </c>
      <c r="O136" s="49">
        <v>8.3710000000000004</v>
      </c>
      <c r="P136" s="49">
        <v>0</v>
      </c>
      <c r="Q136" s="49">
        <v>0</v>
      </c>
      <c r="R136" s="49">
        <v>0</v>
      </c>
      <c r="S136" s="49">
        <v>0</v>
      </c>
      <c r="T136" s="49">
        <v>0</v>
      </c>
      <c r="U136" s="49">
        <v>0</v>
      </c>
      <c r="V136" s="49">
        <v>0</v>
      </c>
      <c r="W136" s="53">
        <v>0</v>
      </c>
      <c r="X136" s="53">
        <v>0</v>
      </c>
    </row>
    <row r="137" spans="1:24">
      <c r="A137" s="48" t="s">
        <v>202</v>
      </c>
      <c r="B137" s="48" t="s">
        <v>32</v>
      </c>
      <c r="C137" s="48" t="s">
        <v>35</v>
      </c>
      <c r="D137" s="48" t="s">
        <v>35</v>
      </c>
      <c r="E137" s="49">
        <v>0.19700000000000001</v>
      </c>
      <c r="F137" s="49">
        <v>0</v>
      </c>
      <c r="G137" s="49">
        <v>0</v>
      </c>
      <c r="H137" s="49">
        <v>0</v>
      </c>
      <c r="I137" s="49">
        <v>0</v>
      </c>
      <c r="J137" s="49">
        <v>0</v>
      </c>
      <c r="K137" s="49">
        <v>0</v>
      </c>
      <c r="L137" s="49">
        <v>0</v>
      </c>
      <c r="M137" s="53">
        <v>0</v>
      </c>
      <c r="N137" s="53">
        <v>0</v>
      </c>
      <c r="O137" s="49">
        <v>17.004999999999999</v>
      </c>
      <c r="P137" s="49">
        <v>0</v>
      </c>
      <c r="Q137" s="49">
        <v>0</v>
      </c>
      <c r="R137" s="49">
        <v>0</v>
      </c>
      <c r="S137" s="49">
        <v>0</v>
      </c>
      <c r="T137" s="49">
        <v>0</v>
      </c>
      <c r="U137" s="49">
        <v>0</v>
      </c>
      <c r="V137" s="49">
        <v>0</v>
      </c>
      <c r="W137" s="53">
        <v>0</v>
      </c>
      <c r="X137" s="53">
        <v>0</v>
      </c>
    </row>
    <row r="138" spans="1:24">
      <c r="A138" s="48" t="s">
        <v>202</v>
      </c>
      <c r="B138" s="48" t="s">
        <v>32</v>
      </c>
      <c r="C138" s="48" t="s">
        <v>37</v>
      </c>
      <c r="D138" s="48" t="s">
        <v>37</v>
      </c>
      <c r="E138" s="49">
        <v>0.19700000000000001</v>
      </c>
      <c r="F138" s="49">
        <v>0</v>
      </c>
      <c r="G138" s="49">
        <v>0</v>
      </c>
      <c r="H138" s="49">
        <v>0</v>
      </c>
      <c r="I138" s="49">
        <v>0</v>
      </c>
      <c r="J138" s="49">
        <v>0</v>
      </c>
      <c r="K138" s="49">
        <v>0</v>
      </c>
      <c r="L138" s="49">
        <v>0</v>
      </c>
      <c r="M138" s="53">
        <v>0</v>
      </c>
      <c r="N138" s="53">
        <v>0</v>
      </c>
      <c r="O138" s="49">
        <v>2.88</v>
      </c>
      <c r="P138" s="49">
        <v>0</v>
      </c>
      <c r="Q138" s="49">
        <v>0</v>
      </c>
      <c r="R138" s="49">
        <v>0</v>
      </c>
      <c r="S138" s="49">
        <v>0</v>
      </c>
      <c r="T138" s="49">
        <v>0</v>
      </c>
      <c r="U138" s="49">
        <v>0</v>
      </c>
      <c r="V138" s="49">
        <v>0</v>
      </c>
      <c r="W138" s="53">
        <v>0</v>
      </c>
      <c r="X138" s="53">
        <v>0</v>
      </c>
    </row>
    <row r="139" spans="1:24">
      <c r="A139" s="48" t="s">
        <v>202</v>
      </c>
      <c r="B139" s="48" t="s">
        <v>32</v>
      </c>
      <c r="C139" s="48" t="s">
        <v>39</v>
      </c>
      <c r="D139" s="48" t="s">
        <v>39</v>
      </c>
      <c r="E139" s="49">
        <v>0</v>
      </c>
      <c r="F139" s="49">
        <v>0</v>
      </c>
      <c r="G139" s="49">
        <v>0</v>
      </c>
      <c r="H139" s="49">
        <v>0</v>
      </c>
      <c r="I139" s="49">
        <v>0</v>
      </c>
      <c r="J139" s="49">
        <v>0</v>
      </c>
      <c r="K139" s="49">
        <v>0</v>
      </c>
      <c r="L139" s="49">
        <v>0</v>
      </c>
      <c r="M139" s="53">
        <v>0</v>
      </c>
      <c r="N139" s="53">
        <v>0</v>
      </c>
      <c r="O139" s="49">
        <v>0</v>
      </c>
      <c r="P139" s="49">
        <v>0</v>
      </c>
      <c r="Q139" s="49">
        <v>0</v>
      </c>
      <c r="R139" s="49">
        <v>0</v>
      </c>
      <c r="S139" s="49">
        <v>0</v>
      </c>
      <c r="T139" s="49">
        <v>0</v>
      </c>
      <c r="U139" s="49">
        <v>0</v>
      </c>
      <c r="V139" s="49">
        <v>0</v>
      </c>
      <c r="W139" s="53">
        <v>0</v>
      </c>
      <c r="X139" s="53">
        <v>0</v>
      </c>
    </row>
    <row r="140" spans="1:24">
      <c r="A140" s="48" t="s">
        <v>202</v>
      </c>
      <c r="B140" s="48" t="s">
        <v>32</v>
      </c>
      <c r="C140" s="48" t="s">
        <v>41</v>
      </c>
      <c r="D140" s="48" t="s">
        <v>41</v>
      </c>
      <c r="E140" s="49">
        <v>0.247</v>
      </c>
      <c r="F140" s="49">
        <v>0</v>
      </c>
      <c r="G140" s="49">
        <v>0</v>
      </c>
      <c r="H140" s="49">
        <v>0</v>
      </c>
      <c r="I140" s="49">
        <v>0</v>
      </c>
      <c r="J140" s="49">
        <v>0</v>
      </c>
      <c r="K140" s="49">
        <v>0</v>
      </c>
      <c r="L140" s="49">
        <v>0</v>
      </c>
      <c r="M140" s="53">
        <v>0</v>
      </c>
      <c r="N140" s="53">
        <v>0</v>
      </c>
      <c r="O140" s="49">
        <v>7.8680000000000003</v>
      </c>
      <c r="P140" s="49">
        <v>0</v>
      </c>
      <c r="Q140" s="49">
        <v>0</v>
      </c>
      <c r="R140" s="49">
        <v>0</v>
      </c>
      <c r="S140" s="49">
        <v>0</v>
      </c>
      <c r="T140" s="49">
        <v>0</v>
      </c>
      <c r="U140" s="49">
        <v>0</v>
      </c>
      <c r="V140" s="49">
        <v>0</v>
      </c>
      <c r="W140" s="53">
        <v>0</v>
      </c>
      <c r="X140" s="53">
        <v>0</v>
      </c>
    </row>
    <row r="141" spans="1:24">
      <c r="A141" s="48" t="s">
        <v>202</v>
      </c>
      <c r="B141" s="48" t="s">
        <v>32</v>
      </c>
      <c r="C141" s="48" t="s">
        <v>43</v>
      </c>
      <c r="D141" s="48" t="s">
        <v>43</v>
      </c>
      <c r="E141" s="49">
        <v>8.7010000000000005</v>
      </c>
      <c r="F141" s="49">
        <v>0</v>
      </c>
      <c r="G141" s="49">
        <v>0</v>
      </c>
      <c r="H141" s="49">
        <v>0</v>
      </c>
      <c r="I141" s="49">
        <v>0</v>
      </c>
      <c r="J141" s="49">
        <v>0</v>
      </c>
      <c r="K141" s="49">
        <v>0</v>
      </c>
      <c r="L141" s="49">
        <v>0</v>
      </c>
      <c r="M141" s="53">
        <v>0</v>
      </c>
      <c r="N141" s="53">
        <v>0</v>
      </c>
      <c r="O141" s="49">
        <v>81.37</v>
      </c>
      <c r="P141" s="49">
        <v>0</v>
      </c>
      <c r="Q141" s="49">
        <v>0</v>
      </c>
      <c r="R141" s="49">
        <v>0</v>
      </c>
      <c r="S141" s="49">
        <v>0</v>
      </c>
      <c r="T141" s="49">
        <v>0</v>
      </c>
      <c r="U141" s="49">
        <v>0</v>
      </c>
      <c r="V141" s="49">
        <v>0</v>
      </c>
      <c r="W141" s="53">
        <v>0</v>
      </c>
      <c r="X141" s="53">
        <v>0</v>
      </c>
    </row>
    <row r="142" spans="1:24">
      <c r="A142" s="48" t="s">
        <v>202</v>
      </c>
      <c r="B142" s="48" t="s">
        <v>32</v>
      </c>
      <c r="C142" s="48" t="s">
        <v>45</v>
      </c>
      <c r="D142" s="48" t="s">
        <v>45</v>
      </c>
      <c r="E142" s="49">
        <v>4.593</v>
      </c>
      <c r="F142" s="49">
        <v>0</v>
      </c>
      <c r="G142" s="49">
        <v>0</v>
      </c>
      <c r="H142" s="49">
        <v>0</v>
      </c>
      <c r="I142" s="49">
        <v>0</v>
      </c>
      <c r="J142" s="49">
        <v>0</v>
      </c>
      <c r="K142" s="49">
        <v>0</v>
      </c>
      <c r="L142" s="49">
        <v>0</v>
      </c>
      <c r="M142" s="53">
        <v>0</v>
      </c>
      <c r="N142" s="53">
        <v>0</v>
      </c>
      <c r="O142" s="49">
        <v>3.1709999999999998</v>
      </c>
      <c r="P142" s="49">
        <v>0</v>
      </c>
      <c r="Q142" s="49">
        <v>0</v>
      </c>
      <c r="R142" s="49">
        <v>0</v>
      </c>
      <c r="S142" s="49">
        <v>0</v>
      </c>
      <c r="T142" s="49">
        <v>0</v>
      </c>
      <c r="U142" s="49">
        <v>0</v>
      </c>
      <c r="V142" s="49">
        <v>0</v>
      </c>
      <c r="W142" s="53">
        <v>0</v>
      </c>
      <c r="X142" s="53">
        <v>0</v>
      </c>
    </row>
    <row r="143" spans="1:24">
      <c r="A143" s="48" t="s">
        <v>202</v>
      </c>
      <c r="B143" s="48" t="s">
        <v>32</v>
      </c>
      <c r="C143" s="48" t="s">
        <v>47</v>
      </c>
      <c r="D143" s="48" t="s">
        <v>47</v>
      </c>
      <c r="E143" s="49">
        <v>6.2E-2</v>
      </c>
      <c r="F143" s="49">
        <v>0</v>
      </c>
      <c r="G143" s="49">
        <v>0</v>
      </c>
      <c r="H143" s="49">
        <v>0</v>
      </c>
      <c r="I143" s="49">
        <v>0</v>
      </c>
      <c r="J143" s="49">
        <v>0</v>
      </c>
      <c r="K143" s="49">
        <v>0</v>
      </c>
      <c r="L143" s="49">
        <v>0</v>
      </c>
      <c r="M143" s="53">
        <v>0</v>
      </c>
      <c r="N143" s="53">
        <v>0</v>
      </c>
      <c r="O143" s="49">
        <v>27.856999999999999</v>
      </c>
      <c r="P143" s="49">
        <v>0</v>
      </c>
      <c r="Q143" s="49">
        <v>0</v>
      </c>
      <c r="R143" s="49">
        <v>0</v>
      </c>
      <c r="S143" s="49">
        <v>0</v>
      </c>
      <c r="T143" s="49">
        <v>0</v>
      </c>
      <c r="U143" s="49">
        <v>0</v>
      </c>
      <c r="V143" s="49">
        <v>0</v>
      </c>
      <c r="W143" s="53">
        <v>0</v>
      </c>
      <c r="X143" s="53">
        <v>0</v>
      </c>
    </row>
    <row r="144" spans="1:24">
      <c r="A144" s="48" t="s">
        <v>202</v>
      </c>
      <c r="B144" s="48" t="s">
        <v>32</v>
      </c>
      <c r="C144" s="48" t="s">
        <v>49</v>
      </c>
      <c r="D144" s="48" t="s">
        <v>49</v>
      </c>
      <c r="E144" s="49">
        <v>0</v>
      </c>
      <c r="F144" s="49">
        <v>0</v>
      </c>
      <c r="G144" s="49">
        <v>0</v>
      </c>
      <c r="H144" s="49">
        <v>0</v>
      </c>
      <c r="I144" s="49">
        <v>0</v>
      </c>
      <c r="J144" s="49">
        <v>0</v>
      </c>
      <c r="K144" s="49">
        <v>0</v>
      </c>
      <c r="L144" s="49">
        <v>0</v>
      </c>
      <c r="M144" s="53">
        <v>0</v>
      </c>
      <c r="N144" s="53">
        <v>0</v>
      </c>
      <c r="O144" s="49">
        <v>0.47099999999999997</v>
      </c>
      <c r="P144" s="49">
        <v>0</v>
      </c>
      <c r="Q144" s="49">
        <v>0</v>
      </c>
      <c r="R144" s="49">
        <v>0</v>
      </c>
      <c r="S144" s="49">
        <v>0</v>
      </c>
      <c r="T144" s="49">
        <v>0</v>
      </c>
      <c r="U144" s="49">
        <v>0</v>
      </c>
      <c r="V144" s="49">
        <v>0</v>
      </c>
      <c r="W144" s="53">
        <v>0</v>
      </c>
      <c r="X144" s="53">
        <v>0</v>
      </c>
    </row>
    <row r="145" spans="1:24">
      <c r="A145" s="48" t="s">
        <v>202</v>
      </c>
      <c r="B145" s="48" t="s">
        <v>32</v>
      </c>
      <c r="C145" s="48" t="s">
        <v>51</v>
      </c>
      <c r="D145" s="48" t="s">
        <v>51</v>
      </c>
      <c r="E145" s="49">
        <v>0</v>
      </c>
      <c r="F145" s="49">
        <v>0</v>
      </c>
      <c r="G145" s="49">
        <v>0</v>
      </c>
      <c r="H145" s="49">
        <v>0</v>
      </c>
      <c r="I145" s="49">
        <v>0</v>
      </c>
      <c r="J145" s="49">
        <v>0</v>
      </c>
      <c r="K145" s="49">
        <v>0</v>
      </c>
      <c r="L145" s="49">
        <v>0</v>
      </c>
      <c r="M145" s="53">
        <v>0</v>
      </c>
      <c r="N145" s="53">
        <v>0</v>
      </c>
      <c r="O145" s="49">
        <v>2.72</v>
      </c>
      <c r="P145" s="49">
        <v>0</v>
      </c>
      <c r="Q145" s="49">
        <v>0</v>
      </c>
      <c r="R145" s="49">
        <v>0</v>
      </c>
      <c r="S145" s="49">
        <v>0</v>
      </c>
      <c r="T145" s="49">
        <v>0</v>
      </c>
      <c r="U145" s="49">
        <v>0</v>
      </c>
      <c r="V145" s="49">
        <v>0</v>
      </c>
      <c r="W145" s="53">
        <v>0</v>
      </c>
      <c r="X145" s="53">
        <v>0</v>
      </c>
    </row>
    <row r="146" spans="1:24">
      <c r="A146" s="48" t="s">
        <v>202</v>
      </c>
      <c r="B146" s="48" t="s">
        <v>32</v>
      </c>
      <c r="C146" s="48" t="s">
        <v>53</v>
      </c>
      <c r="D146" s="48" t="s">
        <v>53</v>
      </c>
      <c r="E146" s="49">
        <v>0.33700000000000002</v>
      </c>
      <c r="F146" s="49">
        <v>0</v>
      </c>
      <c r="G146" s="49">
        <v>0</v>
      </c>
      <c r="H146" s="49">
        <v>0</v>
      </c>
      <c r="I146" s="49">
        <v>0</v>
      </c>
      <c r="J146" s="49">
        <v>0</v>
      </c>
      <c r="K146" s="49">
        <v>0</v>
      </c>
      <c r="L146" s="49">
        <v>0</v>
      </c>
      <c r="M146" s="53">
        <v>0</v>
      </c>
      <c r="N146" s="53">
        <v>0</v>
      </c>
      <c r="O146" s="49">
        <v>39.087000000000003</v>
      </c>
      <c r="P146" s="49">
        <v>0</v>
      </c>
      <c r="Q146" s="49">
        <v>0</v>
      </c>
      <c r="R146" s="49">
        <v>0</v>
      </c>
      <c r="S146" s="49">
        <v>0</v>
      </c>
      <c r="T146" s="49">
        <v>0</v>
      </c>
      <c r="U146" s="49">
        <v>0</v>
      </c>
      <c r="V146" s="49">
        <v>0</v>
      </c>
      <c r="W146" s="53">
        <v>0</v>
      </c>
      <c r="X146" s="53">
        <v>0</v>
      </c>
    </row>
    <row r="147" spans="1:24">
      <c r="A147" s="48" t="s">
        <v>202</v>
      </c>
      <c r="B147" s="48" t="s">
        <v>32</v>
      </c>
      <c r="C147" s="48" t="s">
        <v>55</v>
      </c>
      <c r="D147" s="48" t="s">
        <v>55</v>
      </c>
      <c r="E147" s="49">
        <v>41.286000000000001</v>
      </c>
      <c r="F147" s="49">
        <v>0</v>
      </c>
      <c r="G147" s="49">
        <v>0</v>
      </c>
      <c r="H147" s="49">
        <v>0</v>
      </c>
      <c r="I147" s="49">
        <v>0</v>
      </c>
      <c r="J147" s="49">
        <v>0</v>
      </c>
      <c r="K147" s="49">
        <v>0</v>
      </c>
      <c r="L147" s="49">
        <v>0</v>
      </c>
      <c r="M147" s="53">
        <v>0</v>
      </c>
      <c r="N147" s="53">
        <v>0</v>
      </c>
      <c r="O147" s="49">
        <v>71.77</v>
      </c>
      <c r="P147" s="49">
        <v>0</v>
      </c>
      <c r="Q147" s="49">
        <v>0</v>
      </c>
      <c r="R147" s="49">
        <v>0</v>
      </c>
      <c r="S147" s="49">
        <v>0</v>
      </c>
      <c r="T147" s="49">
        <v>0</v>
      </c>
      <c r="U147" s="49">
        <v>0</v>
      </c>
      <c r="V147" s="49">
        <v>0</v>
      </c>
      <c r="W147" s="53">
        <v>0</v>
      </c>
      <c r="X147" s="53">
        <v>0</v>
      </c>
    </row>
    <row r="148" spans="1:24">
      <c r="A148" s="48" t="s">
        <v>202</v>
      </c>
      <c r="B148" s="48" t="s">
        <v>32</v>
      </c>
      <c r="C148" s="48" t="s">
        <v>57</v>
      </c>
      <c r="D148" s="48" t="s">
        <v>57</v>
      </c>
      <c r="E148" s="49">
        <v>4.0000000000000001E-3</v>
      </c>
      <c r="F148" s="49">
        <v>0</v>
      </c>
      <c r="G148" s="49">
        <v>0</v>
      </c>
      <c r="H148" s="49">
        <v>0</v>
      </c>
      <c r="I148" s="49">
        <v>0</v>
      </c>
      <c r="J148" s="49">
        <v>0</v>
      </c>
      <c r="K148" s="49">
        <v>0</v>
      </c>
      <c r="L148" s="49">
        <v>0</v>
      </c>
      <c r="M148" s="53">
        <v>0</v>
      </c>
      <c r="N148" s="53">
        <v>0</v>
      </c>
      <c r="O148" s="49">
        <v>3.1379999999999999</v>
      </c>
      <c r="P148" s="49">
        <v>0</v>
      </c>
      <c r="Q148" s="49">
        <v>0</v>
      </c>
      <c r="R148" s="49">
        <v>0</v>
      </c>
      <c r="S148" s="49">
        <v>0</v>
      </c>
      <c r="T148" s="49">
        <v>0</v>
      </c>
      <c r="U148" s="49">
        <v>0</v>
      </c>
      <c r="V148" s="49">
        <v>0</v>
      </c>
      <c r="W148" s="53">
        <v>0</v>
      </c>
      <c r="X148" s="53">
        <v>0</v>
      </c>
    </row>
    <row r="149" spans="1:24">
      <c r="A149" s="48" t="s">
        <v>202</v>
      </c>
      <c r="B149" s="48" t="s">
        <v>32</v>
      </c>
      <c r="C149" s="48" t="s">
        <v>59</v>
      </c>
      <c r="D149" s="48" t="s">
        <v>59</v>
      </c>
      <c r="E149" s="49">
        <v>1.7470000000000001</v>
      </c>
      <c r="F149" s="49">
        <v>0</v>
      </c>
      <c r="G149" s="49">
        <v>0</v>
      </c>
      <c r="H149" s="49">
        <v>0</v>
      </c>
      <c r="I149" s="49">
        <v>0</v>
      </c>
      <c r="J149" s="49">
        <v>0</v>
      </c>
      <c r="K149" s="49">
        <v>0</v>
      </c>
      <c r="L149" s="49">
        <v>0</v>
      </c>
      <c r="M149" s="53">
        <v>0</v>
      </c>
      <c r="N149" s="53">
        <v>0</v>
      </c>
      <c r="O149" s="49">
        <v>2.6110000000000002</v>
      </c>
      <c r="P149" s="49">
        <v>0</v>
      </c>
      <c r="Q149" s="49">
        <v>0</v>
      </c>
      <c r="R149" s="49">
        <v>0</v>
      </c>
      <c r="S149" s="49">
        <v>0</v>
      </c>
      <c r="T149" s="49">
        <v>0</v>
      </c>
      <c r="U149" s="49">
        <v>0</v>
      </c>
      <c r="V149" s="49">
        <v>0</v>
      </c>
      <c r="W149" s="53">
        <v>0</v>
      </c>
      <c r="X149" s="53">
        <v>0</v>
      </c>
    </row>
    <row r="150" spans="1:24">
      <c r="A150" s="48" t="s">
        <v>202</v>
      </c>
      <c r="B150" s="48" t="s">
        <v>32</v>
      </c>
      <c r="C150" s="48" t="s">
        <v>61</v>
      </c>
      <c r="D150" s="48" t="s">
        <v>61</v>
      </c>
      <c r="E150" s="49">
        <v>1.768</v>
      </c>
      <c r="F150" s="49">
        <v>0</v>
      </c>
      <c r="G150" s="49">
        <v>0</v>
      </c>
      <c r="H150" s="49">
        <v>0</v>
      </c>
      <c r="I150" s="49">
        <v>0</v>
      </c>
      <c r="J150" s="49">
        <v>0</v>
      </c>
      <c r="K150" s="49">
        <v>0</v>
      </c>
      <c r="L150" s="49">
        <v>0</v>
      </c>
      <c r="M150" s="53">
        <v>0</v>
      </c>
      <c r="N150" s="53">
        <v>0</v>
      </c>
      <c r="O150" s="49">
        <v>9.0440000000000005</v>
      </c>
      <c r="P150" s="49">
        <v>0</v>
      </c>
      <c r="Q150" s="49">
        <v>0</v>
      </c>
      <c r="R150" s="49">
        <v>0</v>
      </c>
      <c r="S150" s="49">
        <v>0</v>
      </c>
      <c r="T150" s="49">
        <v>0</v>
      </c>
      <c r="U150" s="49">
        <v>0</v>
      </c>
      <c r="V150" s="49">
        <v>0</v>
      </c>
      <c r="W150" s="53">
        <v>0</v>
      </c>
      <c r="X150" s="53">
        <v>0</v>
      </c>
    </row>
    <row r="151" spans="1:24">
      <c r="A151" s="48" t="s">
        <v>202</v>
      </c>
      <c r="B151" s="48" t="s">
        <v>32</v>
      </c>
      <c r="C151" s="48" t="s">
        <v>63</v>
      </c>
      <c r="D151" s="48" t="s">
        <v>63</v>
      </c>
      <c r="E151" s="49">
        <v>0.13200000000000001</v>
      </c>
      <c r="F151" s="49">
        <v>0</v>
      </c>
      <c r="G151" s="49">
        <v>0</v>
      </c>
      <c r="H151" s="49">
        <v>0</v>
      </c>
      <c r="I151" s="49">
        <v>0</v>
      </c>
      <c r="J151" s="49">
        <v>0</v>
      </c>
      <c r="K151" s="49">
        <v>0</v>
      </c>
      <c r="L151" s="49">
        <v>0</v>
      </c>
      <c r="M151" s="53">
        <v>0</v>
      </c>
      <c r="N151" s="53">
        <v>0</v>
      </c>
      <c r="O151" s="49">
        <v>4.3959999999999999</v>
      </c>
      <c r="P151" s="49">
        <v>0</v>
      </c>
      <c r="Q151" s="49">
        <v>0</v>
      </c>
      <c r="R151" s="49">
        <v>0</v>
      </c>
      <c r="S151" s="49">
        <v>0</v>
      </c>
      <c r="T151" s="49">
        <v>0</v>
      </c>
      <c r="U151" s="49">
        <v>0</v>
      </c>
      <c r="V151" s="49">
        <v>0</v>
      </c>
      <c r="W151" s="53">
        <v>0</v>
      </c>
      <c r="X151" s="53">
        <v>0</v>
      </c>
    </row>
    <row r="152" spans="1:24">
      <c r="A152" s="48" t="s">
        <v>202</v>
      </c>
      <c r="B152" s="48" t="s">
        <v>32</v>
      </c>
      <c r="C152" s="48" t="s">
        <v>65</v>
      </c>
      <c r="D152" s="48" t="s">
        <v>65</v>
      </c>
      <c r="E152" s="49">
        <v>6.7709999999999999</v>
      </c>
      <c r="F152" s="49">
        <v>0</v>
      </c>
      <c r="G152" s="49">
        <v>0</v>
      </c>
      <c r="H152" s="49">
        <v>0</v>
      </c>
      <c r="I152" s="49">
        <v>0</v>
      </c>
      <c r="J152" s="49">
        <v>0</v>
      </c>
      <c r="K152" s="49">
        <v>0</v>
      </c>
      <c r="L152" s="49">
        <v>0</v>
      </c>
      <c r="M152" s="53">
        <v>0</v>
      </c>
      <c r="N152" s="53">
        <v>0</v>
      </c>
      <c r="O152" s="49">
        <v>67.522999999999996</v>
      </c>
      <c r="P152" s="49">
        <v>0</v>
      </c>
      <c r="Q152" s="49">
        <v>0</v>
      </c>
      <c r="R152" s="49">
        <v>0</v>
      </c>
      <c r="S152" s="49">
        <v>0</v>
      </c>
      <c r="T152" s="49">
        <v>0</v>
      </c>
      <c r="U152" s="49">
        <v>0</v>
      </c>
      <c r="V152" s="49">
        <v>0</v>
      </c>
      <c r="W152" s="53">
        <v>0</v>
      </c>
      <c r="X152" s="53">
        <v>0</v>
      </c>
    </row>
    <row r="153" spans="1:24">
      <c r="A153" s="48" t="s">
        <v>202</v>
      </c>
      <c r="B153" s="48" t="s">
        <v>32</v>
      </c>
      <c r="C153" s="48" t="s">
        <v>67</v>
      </c>
      <c r="D153" s="48" t="s">
        <v>67</v>
      </c>
      <c r="E153" s="49">
        <v>0</v>
      </c>
      <c r="F153" s="49">
        <v>0</v>
      </c>
      <c r="G153" s="49">
        <v>0</v>
      </c>
      <c r="H153" s="49">
        <v>0</v>
      </c>
      <c r="I153" s="49">
        <v>0</v>
      </c>
      <c r="J153" s="49">
        <v>0</v>
      </c>
      <c r="K153" s="49">
        <v>0</v>
      </c>
      <c r="L153" s="49">
        <v>0</v>
      </c>
      <c r="M153" s="53">
        <v>0</v>
      </c>
      <c r="N153" s="53">
        <v>0</v>
      </c>
      <c r="O153" s="49">
        <v>2.2869999999999999</v>
      </c>
      <c r="P153" s="49">
        <v>0</v>
      </c>
      <c r="Q153" s="49">
        <v>0</v>
      </c>
      <c r="R153" s="49">
        <v>0</v>
      </c>
      <c r="S153" s="49">
        <v>0</v>
      </c>
      <c r="T153" s="49">
        <v>0</v>
      </c>
      <c r="U153" s="49">
        <v>0</v>
      </c>
      <c r="V153" s="49">
        <v>0</v>
      </c>
      <c r="W153" s="53">
        <v>0</v>
      </c>
      <c r="X153" s="53">
        <v>0</v>
      </c>
    </row>
    <row r="154" spans="1:24">
      <c r="A154" s="48" t="s">
        <v>202</v>
      </c>
      <c r="B154" s="48" t="s">
        <v>32</v>
      </c>
      <c r="C154" s="48" t="s">
        <v>69</v>
      </c>
      <c r="D154" s="48" t="s">
        <v>69</v>
      </c>
      <c r="E154" s="49">
        <v>0</v>
      </c>
      <c r="F154" s="49">
        <v>0</v>
      </c>
      <c r="G154" s="49">
        <v>0</v>
      </c>
      <c r="H154" s="49">
        <v>0</v>
      </c>
      <c r="I154" s="49">
        <v>0</v>
      </c>
      <c r="J154" s="49">
        <v>0</v>
      </c>
      <c r="K154" s="49">
        <v>0</v>
      </c>
      <c r="L154" s="49">
        <v>0</v>
      </c>
      <c r="M154" s="53">
        <v>0</v>
      </c>
      <c r="N154" s="53">
        <v>0</v>
      </c>
      <c r="O154" s="49">
        <v>1.4059999999999999</v>
      </c>
      <c r="P154" s="49">
        <v>0</v>
      </c>
      <c r="Q154" s="49">
        <v>0</v>
      </c>
      <c r="R154" s="49">
        <v>0</v>
      </c>
      <c r="S154" s="49">
        <v>0</v>
      </c>
      <c r="T154" s="49">
        <v>0</v>
      </c>
      <c r="U154" s="49">
        <v>0</v>
      </c>
      <c r="V154" s="49">
        <v>0</v>
      </c>
      <c r="W154" s="53">
        <v>0</v>
      </c>
      <c r="X154" s="53">
        <v>0</v>
      </c>
    </row>
    <row r="155" spans="1:24">
      <c r="A155" s="48" t="s">
        <v>202</v>
      </c>
      <c r="B155" s="48" t="s">
        <v>32</v>
      </c>
      <c r="C155" s="48" t="s">
        <v>71</v>
      </c>
      <c r="D155" s="48" t="s">
        <v>71</v>
      </c>
      <c r="E155" s="49">
        <v>53.295999999999999</v>
      </c>
      <c r="F155" s="49">
        <v>0</v>
      </c>
      <c r="G155" s="49">
        <v>0</v>
      </c>
      <c r="H155" s="49">
        <v>0</v>
      </c>
      <c r="I155" s="49">
        <v>0</v>
      </c>
      <c r="J155" s="49">
        <v>0</v>
      </c>
      <c r="K155" s="49">
        <v>0</v>
      </c>
      <c r="L155" s="49">
        <v>0</v>
      </c>
      <c r="M155" s="53">
        <v>0</v>
      </c>
      <c r="N155" s="53">
        <v>0</v>
      </c>
      <c r="O155" s="49">
        <v>40.296999999999997</v>
      </c>
      <c r="P155" s="49">
        <v>0</v>
      </c>
      <c r="Q155" s="49">
        <v>0</v>
      </c>
      <c r="R155" s="49">
        <v>0</v>
      </c>
      <c r="S155" s="49">
        <v>0</v>
      </c>
      <c r="T155" s="49">
        <v>0</v>
      </c>
      <c r="U155" s="49">
        <v>0</v>
      </c>
      <c r="V155" s="49">
        <v>0</v>
      </c>
      <c r="W155" s="53">
        <v>0</v>
      </c>
      <c r="X155" s="53">
        <v>0</v>
      </c>
    </row>
    <row r="156" spans="1:24">
      <c r="A156" s="48" t="s">
        <v>202</v>
      </c>
      <c r="B156" s="48" t="s">
        <v>32</v>
      </c>
      <c r="C156" s="48" t="s">
        <v>73</v>
      </c>
      <c r="D156" s="48" t="s">
        <v>73</v>
      </c>
      <c r="E156" s="49">
        <v>6.0780000000000003</v>
      </c>
      <c r="F156" s="49">
        <v>0</v>
      </c>
      <c r="G156" s="49">
        <v>0</v>
      </c>
      <c r="H156" s="49">
        <v>0</v>
      </c>
      <c r="I156" s="49">
        <v>0</v>
      </c>
      <c r="J156" s="49">
        <v>0</v>
      </c>
      <c r="K156" s="49">
        <v>0</v>
      </c>
      <c r="L156" s="49">
        <v>0</v>
      </c>
      <c r="M156" s="53">
        <v>0</v>
      </c>
      <c r="N156" s="53">
        <v>0</v>
      </c>
      <c r="O156" s="49">
        <v>18.32</v>
      </c>
      <c r="P156" s="49">
        <v>0</v>
      </c>
      <c r="Q156" s="49">
        <v>0</v>
      </c>
      <c r="R156" s="49">
        <v>0</v>
      </c>
      <c r="S156" s="49">
        <v>0</v>
      </c>
      <c r="T156" s="49">
        <v>0</v>
      </c>
      <c r="U156" s="49">
        <v>0</v>
      </c>
      <c r="V156" s="49">
        <v>0</v>
      </c>
      <c r="W156" s="53">
        <v>0</v>
      </c>
      <c r="X156" s="53">
        <v>0</v>
      </c>
    </row>
    <row r="157" spans="1:24">
      <c r="A157" s="48" t="s">
        <v>202</v>
      </c>
      <c r="B157" s="48" t="s">
        <v>32</v>
      </c>
      <c r="C157" s="48" t="s">
        <v>75</v>
      </c>
      <c r="D157" s="48" t="s">
        <v>75</v>
      </c>
      <c r="E157" s="49">
        <v>0</v>
      </c>
      <c r="F157" s="49">
        <v>0</v>
      </c>
      <c r="G157" s="49">
        <v>0</v>
      </c>
      <c r="H157" s="49">
        <v>0</v>
      </c>
      <c r="I157" s="49">
        <v>0</v>
      </c>
      <c r="J157" s="49">
        <v>0</v>
      </c>
      <c r="K157" s="49">
        <v>0</v>
      </c>
      <c r="L157" s="49">
        <v>0</v>
      </c>
      <c r="M157" s="53">
        <v>0</v>
      </c>
      <c r="N157" s="53">
        <v>0</v>
      </c>
      <c r="O157" s="49">
        <v>4.7409999999999997</v>
      </c>
      <c r="P157" s="49">
        <v>0</v>
      </c>
      <c r="Q157" s="49">
        <v>0</v>
      </c>
      <c r="R157" s="49">
        <v>0</v>
      </c>
      <c r="S157" s="49">
        <v>0</v>
      </c>
      <c r="T157" s="49">
        <v>0</v>
      </c>
      <c r="U157" s="49">
        <v>0</v>
      </c>
      <c r="V157" s="49">
        <v>0</v>
      </c>
      <c r="W157" s="53">
        <v>0</v>
      </c>
      <c r="X157" s="53">
        <v>0</v>
      </c>
    </row>
    <row r="158" spans="1:24">
      <c r="A158" s="48" t="s">
        <v>202</v>
      </c>
      <c r="B158" s="48" t="s">
        <v>32</v>
      </c>
      <c r="C158" s="48" t="s">
        <v>77</v>
      </c>
      <c r="D158" s="48" t="s">
        <v>77</v>
      </c>
      <c r="E158" s="49">
        <v>11.055999999999999</v>
      </c>
      <c r="F158" s="49">
        <v>0</v>
      </c>
      <c r="G158" s="49">
        <v>0</v>
      </c>
      <c r="H158" s="49">
        <v>0</v>
      </c>
      <c r="I158" s="49">
        <v>0</v>
      </c>
      <c r="J158" s="49">
        <v>0</v>
      </c>
      <c r="K158" s="49">
        <v>0</v>
      </c>
      <c r="L158" s="49">
        <v>0</v>
      </c>
      <c r="M158" s="53">
        <v>0</v>
      </c>
      <c r="N158" s="53">
        <v>0</v>
      </c>
      <c r="O158" s="49">
        <v>11.253</v>
      </c>
      <c r="P158" s="49">
        <v>0</v>
      </c>
      <c r="Q158" s="49">
        <v>0</v>
      </c>
      <c r="R158" s="49">
        <v>0</v>
      </c>
      <c r="S158" s="49">
        <v>0</v>
      </c>
      <c r="T158" s="49">
        <v>0</v>
      </c>
      <c r="U158" s="49">
        <v>0</v>
      </c>
      <c r="V158" s="49">
        <v>0</v>
      </c>
      <c r="W158" s="53">
        <v>0</v>
      </c>
      <c r="X158" s="53">
        <v>0</v>
      </c>
    </row>
    <row r="159" spans="1:24">
      <c r="A159" s="48" t="s">
        <v>202</v>
      </c>
      <c r="B159" s="48" t="s">
        <v>32</v>
      </c>
      <c r="C159" s="48" t="s">
        <v>79</v>
      </c>
      <c r="D159" s="48" t="s">
        <v>79</v>
      </c>
      <c r="E159" s="49">
        <v>9.2999999999999999E-2</v>
      </c>
      <c r="F159" s="49">
        <v>0</v>
      </c>
      <c r="G159" s="49">
        <v>0</v>
      </c>
      <c r="H159" s="49">
        <v>0</v>
      </c>
      <c r="I159" s="49">
        <v>0</v>
      </c>
      <c r="J159" s="49">
        <v>0</v>
      </c>
      <c r="K159" s="49">
        <v>0</v>
      </c>
      <c r="L159" s="49">
        <v>0</v>
      </c>
      <c r="M159" s="53">
        <v>0</v>
      </c>
      <c r="N159" s="53">
        <v>0</v>
      </c>
      <c r="O159" s="49">
        <v>4.6390000000000002</v>
      </c>
      <c r="P159" s="49">
        <v>0</v>
      </c>
      <c r="Q159" s="49">
        <v>0</v>
      </c>
      <c r="R159" s="49">
        <v>0</v>
      </c>
      <c r="S159" s="49">
        <v>0</v>
      </c>
      <c r="T159" s="49">
        <v>0</v>
      </c>
      <c r="U159" s="49">
        <v>0</v>
      </c>
      <c r="V159" s="49">
        <v>0</v>
      </c>
      <c r="W159" s="53">
        <v>0</v>
      </c>
      <c r="X159" s="53">
        <v>0</v>
      </c>
    </row>
    <row r="160" spans="1:24">
      <c r="A160" s="48" t="s">
        <v>202</v>
      </c>
      <c r="B160" s="48" t="s">
        <v>32</v>
      </c>
      <c r="C160" s="48" t="s">
        <v>81</v>
      </c>
      <c r="D160" s="48" t="s">
        <v>81</v>
      </c>
      <c r="E160" s="49">
        <v>3.0000000000000001E-3</v>
      </c>
      <c r="F160" s="49">
        <v>0</v>
      </c>
      <c r="G160" s="49">
        <v>0</v>
      </c>
      <c r="H160" s="49">
        <v>0</v>
      </c>
      <c r="I160" s="49">
        <v>0</v>
      </c>
      <c r="J160" s="49">
        <v>0</v>
      </c>
      <c r="K160" s="49">
        <v>0</v>
      </c>
      <c r="L160" s="49">
        <v>0</v>
      </c>
      <c r="M160" s="53">
        <v>0</v>
      </c>
      <c r="N160" s="53">
        <v>0</v>
      </c>
      <c r="O160" s="49">
        <v>0.81599999999999995</v>
      </c>
      <c r="P160" s="49">
        <v>0</v>
      </c>
      <c r="Q160" s="49">
        <v>0</v>
      </c>
      <c r="R160" s="49">
        <v>0</v>
      </c>
      <c r="S160" s="49">
        <v>0</v>
      </c>
      <c r="T160" s="49">
        <v>0</v>
      </c>
      <c r="U160" s="49">
        <v>0</v>
      </c>
      <c r="V160" s="49">
        <v>0</v>
      </c>
      <c r="W160" s="53">
        <v>0</v>
      </c>
      <c r="X160" s="53">
        <v>0</v>
      </c>
    </row>
    <row r="161" spans="1:24">
      <c r="A161" s="48" t="s">
        <v>202</v>
      </c>
      <c r="B161" s="48" t="s">
        <v>32</v>
      </c>
      <c r="C161" s="48" t="s">
        <v>83</v>
      </c>
      <c r="D161" s="48" t="s">
        <v>83</v>
      </c>
      <c r="E161" s="49">
        <v>0</v>
      </c>
      <c r="F161" s="49">
        <v>0</v>
      </c>
      <c r="G161" s="49">
        <v>0</v>
      </c>
      <c r="H161" s="49">
        <v>0</v>
      </c>
      <c r="I161" s="49">
        <v>0</v>
      </c>
      <c r="J161" s="49">
        <v>0</v>
      </c>
      <c r="K161" s="49">
        <v>0</v>
      </c>
      <c r="L161" s="49">
        <v>0</v>
      </c>
      <c r="M161" s="53">
        <v>0</v>
      </c>
      <c r="N161" s="53">
        <v>0</v>
      </c>
      <c r="O161" s="49">
        <v>0.81200000000000006</v>
      </c>
      <c r="P161" s="49">
        <v>0</v>
      </c>
      <c r="Q161" s="49">
        <v>0</v>
      </c>
      <c r="R161" s="49">
        <v>0</v>
      </c>
      <c r="S161" s="49">
        <v>0</v>
      </c>
      <c r="T161" s="49">
        <v>0</v>
      </c>
      <c r="U161" s="49">
        <v>0</v>
      </c>
      <c r="V161" s="49">
        <v>0</v>
      </c>
      <c r="W161" s="53">
        <v>0</v>
      </c>
      <c r="X161" s="53">
        <v>0</v>
      </c>
    </row>
    <row r="162" spans="1:24">
      <c r="A162" s="48" t="s">
        <v>202</v>
      </c>
      <c r="B162" s="48" t="s">
        <v>160</v>
      </c>
      <c r="C162" s="48" t="s">
        <v>164</v>
      </c>
      <c r="D162" s="48" t="s">
        <v>164</v>
      </c>
      <c r="E162" s="49">
        <v>3.6999999999999998E-2</v>
      </c>
      <c r="F162" s="49">
        <v>7.0769985286905285E-2</v>
      </c>
      <c r="G162" s="49">
        <v>8.7101520353114192E-2</v>
      </c>
      <c r="H162" s="49">
        <v>9.4359980382540384E-2</v>
      </c>
      <c r="I162" s="49">
        <v>0.10343305541932313</v>
      </c>
      <c r="J162" s="49">
        <v>0.10887690044139275</v>
      </c>
      <c r="K162" s="49">
        <v>0.11377636096125537</v>
      </c>
      <c r="L162" s="49">
        <v>0.11769592937714549</v>
      </c>
      <c r="M162" s="53">
        <v>0.11769592937714549</v>
      </c>
      <c r="N162" s="53">
        <v>0.11769592937714549</v>
      </c>
      <c r="O162" s="49">
        <v>3.2000000000000001E-2</v>
      </c>
      <c r="P162" s="49">
        <v>3.7742772521164786E-2</v>
      </c>
      <c r="Q162" s="49">
        <v>3.9979381263159738E-2</v>
      </c>
      <c r="R162" s="49">
        <v>4.2215990005154684E-2</v>
      </c>
      <c r="S162" s="49">
        <v>4.585047921089648E-2</v>
      </c>
      <c r="T162" s="49">
        <v>4.948496841663827E-2</v>
      </c>
      <c r="U162" s="49">
        <v>5.2756008701805863E-2</v>
      </c>
      <c r="V162" s="49">
        <v>5.5372840929939965E-2</v>
      </c>
      <c r="W162" s="53">
        <v>5.5372840929939965E-2</v>
      </c>
      <c r="X162" s="53">
        <v>5.5372840929939965E-2</v>
      </c>
    </row>
    <row r="163" spans="1:24">
      <c r="A163" s="48" t="s">
        <v>202</v>
      </c>
      <c r="B163" s="48" t="s">
        <v>160</v>
      </c>
      <c r="C163" s="48" t="s">
        <v>163</v>
      </c>
      <c r="D163" s="48" t="s">
        <v>163</v>
      </c>
      <c r="E163" s="49">
        <v>0.22500000000000001</v>
      </c>
      <c r="F163" s="49">
        <v>0.43035801863658629</v>
      </c>
      <c r="G163" s="49">
        <v>0.52967140755272157</v>
      </c>
      <c r="H163" s="49">
        <v>0.57381069151544839</v>
      </c>
      <c r="I163" s="49">
        <v>0.62898479646885685</v>
      </c>
      <c r="J163" s="49">
        <v>0.66208925944090191</v>
      </c>
      <c r="K163" s="49">
        <v>0.6918832761157423</v>
      </c>
      <c r="L163" s="49">
        <v>0.71571848945561445</v>
      </c>
      <c r="M163" s="53">
        <v>0.71571848945561445</v>
      </c>
      <c r="N163" s="53">
        <v>0.71571848945561445</v>
      </c>
      <c r="O163" s="49">
        <v>19.181000000000001</v>
      </c>
      <c r="P163" s="49">
        <v>22.623253741514429</v>
      </c>
      <c r="Q163" s="49">
        <v>23.963891000270841</v>
      </c>
      <c r="R163" s="49">
        <v>25.304528259027251</v>
      </c>
      <c r="S163" s="49">
        <v>27.483063804506418</v>
      </c>
      <c r="T163" s="49">
        <v>29.661599349985586</v>
      </c>
      <c r="U163" s="49">
        <v>31.622281340916825</v>
      </c>
      <c r="V163" s="49">
        <v>33.190826933661825</v>
      </c>
      <c r="W163" s="53">
        <v>33.190826933661825</v>
      </c>
      <c r="X163" s="53">
        <v>33.190826933661825</v>
      </c>
    </row>
    <row r="164" spans="1:24">
      <c r="A164" s="48" t="s">
        <v>202</v>
      </c>
      <c r="B164" s="48" t="s">
        <v>160</v>
      </c>
      <c r="C164" s="48" t="s">
        <v>162</v>
      </c>
      <c r="D164" s="48" t="s">
        <v>162</v>
      </c>
      <c r="E164" s="49">
        <v>0</v>
      </c>
      <c r="F164" s="49">
        <v>0</v>
      </c>
      <c r="G164" s="49">
        <v>0</v>
      </c>
      <c r="H164" s="49">
        <v>0</v>
      </c>
      <c r="I164" s="49">
        <v>0</v>
      </c>
      <c r="J164" s="49">
        <v>0</v>
      </c>
      <c r="K164" s="49">
        <v>0</v>
      </c>
      <c r="L164" s="49">
        <v>0</v>
      </c>
      <c r="M164" s="53">
        <v>0</v>
      </c>
      <c r="N164" s="53">
        <v>0</v>
      </c>
      <c r="O164" s="49">
        <v>3.5089999999999999</v>
      </c>
      <c r="P164" s="49">
        <v>4.1387308992739751</v>
      </c>
      <c r="Q164" s="49">
        <v>4.3839890266383597</v>
      </c>
      <c r="R164" s="49">
        <v>4.6292471540027433</v>
      </c>
      <c r="S164" s="49">
        <v>5.0277916109698664</v>
      </c>
      <c r="T164" s="49">
        <v>5.4263360679369903</v>
      </c>
      <c r="U164" s="49">
        <v>5.7850260792073991</v>
      </c>
      <c r="V164" s="49">
        <v>6.0719780882237284</v>
      </c>
      <c r="W164" s="53">
        <v>6.0719780882237284</v>
      </c>
      <c r="X164" s="53">
        <v>6.0719780882237284</v>
      </c>
    </row>
    <row r="165" spans="1:24">
      <c r="A165" s="48" t="s">
        <v>202</v>
      </c>
      <c r="B165" s="48" t="s">
        <v>160</v>
      </c>
      <c r="C165" s="48" t="s">
        <v>93</v>
      </c>
      <c r="D165" s="48" t="s">
        <v>93</v>
      </c>
      <c r="E165" s="49">
        <v>121</v>
      </c>
      <c r="F165" s="49">
        <v>113</v>
      </c>
      <c r="G165" s="49">
        <v>105</v>
      </c>
      <c r="H165" s="49">
        <v>101</v>
      </c>
      <c r="I165" s="49">
        <v>100</v>
      </c>
      <c r="J165" s="49">
        <v>100</v>
      </c>
      <c r="K165" s="49">
        <v>100</v>
      </c>
      <c r="L165" s="49">
        <v>100</v>
      </c>
      <c r="M165" s="53">
        <v>100</v>
      </c>
      <c r="N165" s="53">
        <v>100</v>
      </c>
      <c r="O165" s="49">
        <v>6.7249999999999996</v>
      </c>
      <c r="P165" s="49">
        <v>7.931879537651036</v>
      </c>
      <c r="Q165" s="49">
        <v>8.4019168435859122</v>
      </c>
      <c r="R165" s="49">
        <v>8.8719541495207874</v>
      </c>
      <c r="S165" s="49">
        <v>9.6357647716649613</v>
      </c>
      <c r="T165" s="49">
        <v>10.399575393809137</v>
      </c>
      <c r="U165" s="49">
        <v>11.087004953738889</v>
      </c>
      <c r="V165" s="49">
        <v>11.636948601682695</v>
      </c>
      <c r="W165" s="53">
        <v>11.636948601682695</v>
      </c>
      <c r="X165" s="53">
        <v>11.636948601682695</v>
      </c>
    </row>
    <row r="166" spans="1:24">
      <c r="A166" s="48" t="s">
        <v>202</v>
      </c>
      <c r="B166" s="48" t="s">
        <v>160</v>
      </c>
      <c r="C166" s="48" t="s">
        <v>94</v>
      </c>
      <c r="D166" s="48" t="s">
        <v>94</v>
      </c>
      <c r="E166" s="49">
        <v>0.55700000000000005</v>
      </c>
      <c r="F166" s="49">
        <v>1.0653751839136825</v>
      </c>
      <c r="G166" s="49">
        <v>1.3112309955860708</v>
      </c>
      <c r="H166" s="49">
        <v>1.4205002452182434</v>
      </c>
      <c r="I166" s="49">
        <v>1.5570868072584589</v>
      </c>
      <c r="J166" s="49">
        <v>1.6390387444825885</v>
      </c>
      <c r="K166" s="49">
        <v>1.7127954879843041</v>
      </c>
      <c r="L166" s="49">
        <v>1.771800882785677</v>
      </c>
      <c r="M166" s="53">
        <v>1.771800882785677</v>
      </c>
      <c r="N166" s="53">
        <v>1.771800882785677</v>
      </c>
      <c r="O166" s="49">
        <v>2.0209999999999999</v>
      </c>
      <c r="P166" s="49">
        <v>2.3836919770398133</v>
      </c>
      <c r="Q166" s="49">
        <v>2.5249477979014316</v>
      </c>
      <c r="R166" s="49">
        <v>2.6662036187630505</v>
      </c>
      <c r="S166" s="49">
        <v>2.8957443276631802</v>
      </c>
      <c r="T166" s="49">
        <v>3.1252850365633105</v>
      </c>
      <c r="U166" s="49">
        <v>3.3318716745734265</v>
      </c>
      <c r="V166" s="49">
        <v>3.4971409849815203</v>
      </c>
      <c r="W166" s="53">
        <v>3.4971409849815203</v>
      </c>
      <c r="X166" s="53">
        <v>3.4971409849815203</v>
      </c>
    </row>
    <row r="167" spans="1:24">
      <c r="A167" s="48" t="s">
        <v>202</v>
      </c>
      <c r="B167" s="48" t="s">
        <v>160</v>
      </c>
      <c r="C167" s="48" t="s">
        <v>161</v>
      </c>
      <c r="D167" s="48" t="s">
        <v>161</v>
      </c>
      <c r="E167" s="49">
        <v>0.39300000000000002</v>
      </c>
      <c r="F167" s="49">
        <v>0.75169200588523732</v>
      </c>
      <c r="G167" s="49">
        <v>0.92515939185875362</v>
      </c>
      <c r="H167" s="49">
        <v>1.0022560078469831</v>
      </c>
      <c r="I167" s="49">
        <v>1.0986267778322698</v>
      </c>
      <c r="J167" s="49">
        <v>1.1564492398234421</v>
      </c>
      <c r="K167" s="49">
        <v>1.2084894556154964</v>
      </c>
      <c r="L167" s="49">
        <v>1.2501216282491401</v>
      </c>
      <c r="M167" s="53">
        <v>1.2501216282491401</v>
      </c>
      <c r="N167" s="53">
        <v>1.2501216282491401</v>
      </c>
      <c r="O167" s="49">
        <v>47.645000000000003</v>
      </c>
      <c r="P167" s="49">
        <v>56.195449899090512</v>
      </c>
      <c r="Q167" s="49">
        <v>59.525550633851424</v>
      </c>
      <c r="R167" s="49">
        <v>62.855651368612342</v>
      </c>
      <c r="S167" s="49">
        <v>68.267065062598832</v>
      </c>
      <c r="T167" s="49">
        <v>73.678478756585335</v>
      </c>
      <c r="U167" s="49">
        <v>78.548751081173151</v>
      </c>
      <c r="V167" s="49">
        <v>82.444968940843424</v>
      </c>
      <c r="W167" s="53">
        <v>82.444968940843424</v>
      </c>
      <c r="X167" s="53">
        <v>82.444968940843424</v>
      </c>
    </row>
    <row r="168" spans="1:24">
      <c r="A168" s="48" t="s">
        <v>202</v>
      </c>
      <c r="B168" s="48" t="s">
        <v>160</v>
      </c>
      <c r="C168" s="48" t="s">
        <v>159</v>
      </c>
      <c r="D168" s="48" t="s">
        <v>159</v>
      </c>
      <c r="E168" s="49">
        <v>19.178000000000001</v>
      </c>
      <c r="F168" s="49">
        <v>36.681804806277562</v>
      </c>
      <c r="G168" s="49">
        <v>45.146836684649308</v>
      </c>
      <c r="H168" s="49">
        <v>48.909073075036751</v>
      </c>
      <c r="I168" s="49">
        <v>53.611868563021048</v>
      </c>
      <c r="J168" s="49">
        <v>56.433545855811637</v>
      </c>
      <c r="K168" s="49">
        <v>58.973055419323138</v>
      </c>
      <c r="L168" s="49">
        <v>61.004663070132338</v>
      </c>
      <c r="M168" s="53">
        <v>61.004663070132338</v>
      </c>
      <c r="N168" s="53">
        <v>61.004663070132338</v>
      </c>
      <c r="O168" s="49">
        <v>35.345999999999997</v>
      </c>
      <c r="P168" s="49">
        <v>41.689251172909067</v>
      </c>
      <c r="Q168" s="49">
        <v>44.159725316488867</v>
      </c>
      <c r="R168" s="49">
        <v>46.63019946006866</v>
      </c>
      <c r="S168" s="49">
        <v>50.644719943385837</v>
      </c>
      <c r="T168" s="49">
        <v>54.659240426703001</v>
      </c>
      <c r="U168" s="49">
        <v>58.272308861688437</v>
      </c>
      <c r="V168" s="49">
        <v>61.162763609676809</v>
      </c>
      <c r="W168" s="53">
        <v>61.162763609676809</v>
      </c>
      <c r="X168" s="53">
        <v>61.162763609676809</v>
      </c>
    </row>
    <row r="169" spans="1:24">
      <c r="A169" s="48" t="s">
        <v>202</v>
      </c>
      <c r="B169" s="48" t="s">
        <v>148</v>
      </c>
      <c r="C169" s="48" t="s">
        <v>158</v>
      </c>
      <c r="D169" s="48" t="s">
        <v>158</v>
      </c>
      <c r="E169" s="49">
        <v>58.753</v>
      </c>
      <c r="F169" s="49">
        <v>62.229021074284489</v>
      </c>
      <c r="G169" s="49">
        <v>68.431913850177793</v>
      </c>
      <c r="H169" s="49">
        <v>78.836766248450445</v>
      </c>
      <c r="I169" s="49">
        <v>91.242551800237052</v>
      </c>
      <c r="J169" s="49">
        <v>106.84983039764602</v>
      </c>
      <c r="K169" s="49">
        <v>120.89638113531407</v>
      </c>
      <c r="L169" s="49">
        <v>132.13362172544842</v>
      </c>
      <c r="M169" s="53">
        <v>132.13362172544842</v>
      </c>
      <c r="N169" s="53">
        <v>132.13362172544842</v>
      </c>
      <c r="O169" s="49">
        <v>69.111999999999995</v>
      </c>
      <c r="P169" s="49">
        <v>77.002509814290789</v>
      </c>
      <c r="Q169" s="49">
        <v>83.7079915301764</v>
      </c>
      <c r="R169" s="49">
        <v>96.824208512897712</v>
      </c>
      <c r="S169" s="49">
        <v>108.61406647489439</v>
      </c>
      <c r="T169" s="49">
        <v>117.16171349734196</v>
      </c>
      <c r="U169" s="49">
        <v>124.8545958175448</v>
      </c>
      <c r="V169" s="49">
        <v>131.00890167370704</v>
      </c>
      <c r="W169" s="53">
        <v>131.00890167370704</v>
      </c>
      <c r="X169" s="53">
        <v>131.00890167370704</v>
      </c>
    </row>
    <row r="170" spans="1:24">
      <c r="A170" s="48" t="s">
        <v>202</v>
      </c>
      <c r="B170" s="48" t="s">
        <v>148</v>
      </c>
      <c r="C170" s="48" t="s">
        <v>157</v>
      </c>
      <c r="D170" s="48" t="s">
        <v>157</v>
      </c>
      <c r="E170" s="49">
        <v>14.933999999999999</v>
      </c>
      <c r="F170" s="49">
        <v>15.817544648330545</v>
      </c>
      <c r="G170" s="49">
        <v>17.394213085945484</v>
      </c>
      <c r="H170" s="49">
        <v>20.038947239364099</v>
      </c>
      <c r="I170" s="49">
        <v>23.192284114593981</v>
      </c>
      <c r="J170" s="49">
        <v>27.159385344721898</v>
      </c>
      <c r="K170" s="49">
        <v>30.729776451837015</v>
      </c>
      <c r="L170" s="49">
        <v>33.586089337529089</v>
      </c>
      <c r="M170" s="53">
        <v>33.586089337529089</v>
      </c>
      <c r="N170" s="53">
        <v>33.586089337529089</v>
      </c>
      <c r="O170" s="49">
        <v>15.487</v>
      </c>
      <c r="P170" s="49">
        <v>17.255149170823035</v>
      </c>
      <c r="Q170" s="49">
        <v>18.757750677564562</v>
      </c>
      <c r="R170" s="49">
        <v>21.69690527316887</v>
      </c>
      <c r="S170" s="49">
        <v>24.338841988318809</v>
      </c>
      <c r="T170" s="49">
        <v>26.254246106802515</v>
      </c>
      <c r="U170" s="49">
        <v>27.978109813437843</v>
      </c>
      <c r="V170" s="49">
        <v>29.357200778746108</v>
      </c>
      <c r="W170" s="53">
        <v>29.357200778746108</v>
      </c>
      <c r="X170" s="53">
        <v>29.357200778746108</v>
      </c>
    </row>
    <row r="171" spans="1:24">
      <c r="A171" s="48" t="s">
        <v>202</v>
      </c>
      <c r="B171" s="48" t="s">
        <v>148</v>
      </c>
      <c r="C171" s="48" t="s">
        <v>156</v>
      </c>
      <c r="D171" s="48" t="s">
        <v>156</v>
      </c>
      <c r="E171" s="49">
        <v>183.886</v>
      </c>
      <c r="F171" s="49">
        <v>216.5</v>
      </c>
      <c r="G171" s="49">
        <v>243</v>
      </c>
      <c r="H171" s="49">
        <v>301</v>
      </c>
      <c r="I171" s="49">
        <v>332</v>
      </c>
      <c r="J171" s="49">
        <v>338</v>
      </c>
      <c r="K171" s="49">
        <v>343.39999999999992</v>
      </c>
      <c r="L171" s="49">
        <v>347.71999999999986</v>
      </c>
      <c r="M171" s="53">
        <v>347.71999999999986</v>
      </c>
      <c r="N171" s="53">
        <v>347.71999999999986</v>
      </c>
      <c r="O171" s="49">
        <v>182.67400000000001</v>
      </c>
      <c r="P171" s="49">
        <v>203.52987148130222</v>
      </c>
      <c r="Q171" s="49">
        <v>221.25352536149217</v>
      </c>
      <c r="R171" s="49">
        <v>255.92177141285271</v>
      </c>
      <c r="S171" s="49">
        <v>287.08423977362628</v>
      </c>
      <c r="T171" s="49">
        <v>309.67702933518711</v>
      </c>
      <c r="U171" s="49">
        <v>330.0105399405918</v>
      </c>
      <c r="V171" s="49">
        <v>346.27734842491554</v>
      </c>
      <c r="W171" s="53">
        <v>346.27734842491554</v>
      </c>
      <c r="X171" s="53">
        <v>346.27734842491554</v>
      </c>
    </row>
    <row r="172" spans="1:24">
      <c r="A172" s="48" t="s">
        <v>202</v>
      </c>
      <c r="B172" s="48" t="s">
        <v>148</v>
      </c>
      <c r="C172" s="48" t="s">
        <v>155</v>
      </c>
      <c r="D172" s="48" t="s">
        <v>155</v>
      </c>
      <c r="E172" s="49">
        <v>7.4880000000000004</v>
      </c>
      <c r="F172" s="49">
        <v>7.9310147533613984</v>
      </c>
      <c r="G172" s="49">
        <v>8.7215660631819887</v>
      </c>
      <c r="H172" s="49">
        <v>10.047652131268139</v>
      </c>
      <c r="I172" s="49">
        <v>11.628754750909318</v>
      </c>
      <c r="J172" s="49">
        <v>13.617883853038542</v>
      </c>
      <c r="K172" s="49">
        <v>15.408100044954843</v>
      </c>
      <c r="L172" s="49">
        <v>16.840272998487869</v>
      </c>
      <c r="M172" s="53">
        <v>16.840272998487869</v>
      </c>
      <c r="N172" s="53">
        <v>16.840272998487869</v>
      </c>
      <c r="O172" s="49">
        <v>7.4880000000000004</v>
      </c>
      <c r="P172" s="49">
        <v>8.3429041771242254</v>
      </c>
      <c r="Q172" s="49">
        <v>9.0694154499647102</v>
      </c>
      <c r="R172" s="49">
        <v>10.490503434202138</v>
      </c>
      <c r="S172" s="49">
        <v>11.767885891943646</v>
      </c>
      <c r="T172" s="49">
        <v>12.69398817380624</v>
      </c>
      <c r="U172" s="49">
        <v>13.527480227482572</v>
      </c>
      <c r="V172" s="49">
        <v>14.194273870423638</v>
      </c>
      <c r="W172" s="53">
        <v>14.194273870423638</v>
      </c>
      <c r="X172" s="53">
        <v>14.194273870423638</v>
      </c>
    </row>
    <row r="173" spans="1:24">
      <c r="A173" s="48" t="s">
        <v>202</v>
      </c>
      <c r="B173" s="48" t="s">
        <v>148</v>
      </c>
      <c r="C173" s="48" t="s">
        <v>154</v>
      </c>
      <c r="D173" s="48" t="s">
        <v>154</v>
      </c>
      <c r="E173" s="49">
        <v>8.2799999999999994</v>
      </c>
      <c r="F173" s="49">
        <v>8.7698720830438539</v>
      </c>
      <c r="G173" s="49">
        <v>9.6440393967877736</v>
      </c>
      <c r="H173" s="49">
        <v>11.11038456822919</v>
      </c>
      <c r="I173" s="49">
        <v>12.858719195717033</v>
      </c>
      <c r="J173" s="49">
        <v>15.058236952879156</v>
      </c>
      <c r="K173" s="49">
        <v>17.037802934325061</v>
      </c>
      <c r="L173" s="49">
        <v>18.621455719481776</v>
      </c>
      <c r="M173" s="53">
        <v>18.621455719481776</v>
      </c>
      <c r="N173" s="53">
        <v>18.621455719481776</v>
      </c>
      <c r="O173" s="49">
        <v>8.4510000000000005</v>
      </c>
      <c r="P173" s="49">
        <v>9.4158497864418855</v>
      </c>
      <c r="Q173" s="49">
        <v>10.235794600380844</v>
      </c>
      <c r="R173" s="49">
        <v>11.83964269797573</v>
      </c>
      <c r="S173" s="49">
        <v>13.281303909296977</v>
      </c>
      <c r="T173" s="49">
        <v>14.326508287504877</v>
      </c>
      <c r="U173" s="49">
        <v>15.267192227891991</v>
      </c>
      <c r="V173" s="49">
        <v>16.019739380201678</v>
      </c>
      <c r="W173" s="53">
        <v>16.019739380201678</v>
      </c>
      <c r="X173" s="53">
        <v>16.019739380201678</v>
      </c>
    </row>
    <row r="174" spans="1:24">
      <c r="A174" s="48" t="s">
        <v>202</v>
      </c>
      <c r="B174" s="48" t="s">
        <v>148</v>
      </c>
      <c r="C174" s="48" t="s">
        <v>153</v>
      </c>
      <c r="D174" s="48" t="s">
        <v>153</v>
      </c>
      <c r="E174" s="49">
        <v>15.705</v>
      </c>
      <c r="F174" s="49">
        <v>16.634159548816875</v>
      </c>
      <c r="G174" s="49">
        <v>18.29222689934203</v>
      </c>
      <c r="H174" s="49">
        <v>21.073501164739064</v>
      </c>
      <c r="I174" s="49">
        <v>24.389635865789373</v>
      </c>
      <c r="J174" s="49">
        <v>28.561547263884922</v>
      </c>
      <c r="K174" s="49">
        <v>32.316267522170911</v>
      </c>
      <c r="L174" s="49">
        <v>35.320043728799682</v>
      </c>
      <c r="M174" s="53">
        <v>35.320043728799682</v>
      </c>
      <c r="N174" s="53">
        <v>35.320043728799682</v>
      </c>
      <c r="O174" s="49">
        <v>19.257000000000001</v>
      </c>
      <c r="P174" s="49">
        <v>21.455569676666833</v>
      </c>
      <c r="Q174" s="49">
        <v>23.323949428414853</v>
      </c>
      <c r="R174" s="49">
        <v>26.978582349416474</v>
      </c>
      <c r="S174" s="49">
        <v>30.263645649193215</v>
      </c>
      <c r="T174" s="49">
        <v>32.645316541531351</v>
      </c>
      <c r="U174" s="49">
        <v>34.788820344635674</v>
      </c>
      <c r="V174" s="49">
        <v>36.503623387119127</v>
      </c>
      <c r="W174" s="53">
        <v>36.503623387119127</v>
      </c>
      <c r="X174" s="53">
        <v>36.503623387119127</v>
      </c>
    </row>
    <row r="175" spans="1:24">
      <c r="A175" s="48" t="s">
        <v>202</v>
      </c>
      <c r="B175" s="48" t="s">
        <v>148</v>
      </c>
      <c r="C175" s="48" t="s">
        <v>152</v>
      </c>
      <c r="D175" s="48" t="s">
        <v>152</v>
      </c>
      <c r="E175" s="49">
        <v>34.284999999999997</v>
      </c>
      <c r="F175" s="49">
        <v>36.313413570912857</v>
      </c>
      <c r="G175" s="49">
        <v>39.933078589235365</v>
      </c>
      <c r="H175" s="49">
        <v>46.004774749002145</v>
      </c>
      <c r="I175" s="49">
        <v>53.244104785647153</v>
      </c>
      <c r="J175" s="49">
        <v>62.351649025297327</v>
      </c>
      <c r="K175" s="49">
        <v>70.548438840982456</v>
      </c>
      <c r="L175" s="49">
        <v>77.10587069353052</v>
      </c>
      <c r="M175" s="53">
        <v>77.10587069353052</v>
      </c>
      <c r="N175" s="53">
        <v>77.10587069353052</v>
      </c>
      <c r="O175" s="49">
        <v>25.585000000000001</v>
      </c>
      <c r="P175" s="49">
        <v>28.506036775069891</v>
      </c>
      <c r="Q175" s="49">
        <v>30.988380647348702</v>
      </c>
      <c r="R175" s="49">
        <v>35.843954375542424</v>
      </c>
      <c r="S175" s="49">
        <v>40.208515030098582</v>
      </c>
      <c r="T175" s="49">
        <v>43.372821504651796</v>
      </c>
      <c r="U175" s="49">
        <v>46.220697331749676</v>
      </c>
      <c r="V175" s="49">
        <v>48.498997993427992</v>
      </c>
      <c r="W175" s="53">
        <v>48.498997993427992</v>
      </c>
      <c r="X175" s="53">
        <v>48.498997993427992</v>
      </c>
    </row>
    <row r="176" spans="1:24">
      <c r="A176" s="48" t="s">
        <v>202</v>
      </c>
      <c r="B176" s="48" t="s">
        <v>148</v>
      </c>
      <c r="C176" s="48" t="s">
        <v>151</v>
      </c>
      <c r="D176" s="48" t="s">
        <v>151</v>
      </c>
      <c r="E176" s="49">
        <v>163.994</v>
      </c>
      <c r="F176" s="49">
        <v>173.5</v>
      </c>
      <c r="G176" s="49">
        <v>182</v>
      </c>
      <c r="H176" s="49">
        <v>214</v>
      </c>
      <c r="I176" s="49">
        <v>240</v>
      </c>
      <c r="J176" s="49">
        <v>256</v>
      </c>
      <c r="K176" s="49">
        <v>270.39999999999998</v>
      </c>
      <c r="L176" s="49">
        <v>281.91999999999996</v>
      </c>
      <c r="M176" s="53">
        <v>281.91999999999996</v>
      </c>
      <c r="N176" s="53">
        <v>281.91999999999996</v>
      </c>
      <c r="O176" s="49">
        <v>45.58</v>
      </c>
      <c r="P176" s="49">
        <v>50.783863834578284</v>
      </c>
      <c r="Q176" s="49">
        <v>55.206190733091802</v>
      </c>
      <c r="R176" s="49">
        <v>63.856456534579777</v>
      </c>
      <c r="S176" s="49">
        <v>71.631976356142005</v>
      </c>
      <c r="T176" s="49">
        <v>77.269228226774615</v>
      </c>
      <c r="U176" s="49">
        <v>82.34275491034397</v>
      </c>
      <c r="V176" s="49">
        <v>86.401576257199437</v>
      </c>
      <c r="W176" s="53">
        <v>86.401576257199437</v>
      </c>
      <c r="X176" s="53">
        <v>86.401576257199437</v>
      </c>
    </row>
    <row r="177" spans="1:24">
      <c r="A177" s="48" t="s">
        <v>202</v>
      </c>
      <c r="B177" s="48" t="s">
        <v>148</v>
      </c>
      <c r="C177" s="48" t="s">
        <v>150</v>
      </c>
      <c r="D177" s="48" t="s">
        <v>150</v>
      </c>
      <c r="E177" s="49">
        <v>86.828999999999994</v>
      </c>
      <c r="F177" s="49">
        <v>98.5</v>
      </c>
      <c r="G177" s="49">
        <v>107</v>
      </c>
      <c r="H177" s="49">
        <v>120</v>
      </c>
      <c r="I177" s="49">
        <v>131</v>
      </c>
      <c r="J177" s="49">
        <v>142</v>
      </c>
      <c r="K177" s="49">
        <v>151.9</v>
      </c>
      <c r="L177" s="49">
        <v>159.82</v>
      </c>
      <c r="M177" s="53">
        <v>159.82</v>
      </c>
      <c r="N177" s="53">
        <v>159.82</v>
      </c>
      <c r="O177" s="49">
        <v>89.722999999999999</v>
      </c>
      <c r="P177" s="49">
        <v>99.966665529395968</v>
      </c>
      <c r="Q177" s="49">
        <v>108.67189669032899</v>
      </c>
      <c r="R177" s="49">
        <v>125.69971148863759</v>
      </c>
      <c r="S177" s="49">
        <v>141.00561243093745</v>
      </c>
      <c r="T177" s="49">
        <v>152.10239061410488</v>
      </c>
      <c r="U177" s="49">
        <v>162.0894909789555</v>
      </c>
      <c r="V177" s="49">
        <v>170.07917127083599</v>
      </c>
      <c r="W177" s="53">
        <v>170.07917127083599</v>
      </c>
      <c r="X177" s="53">
        <v>170.07917127083599</v>
      </c>
    </row>
    <row r="178" spans="1:24">
      <c r="A178" s="48" t="s">
        <v>202</v>
      </c>
      <c r="B178" s="48" t="s">
        <v>148</v>
      </c>
      <c r="C178" s="48" t="s">
        <v>149</v>
      </c>
      <c r="D178" s="48" t="s">
        <v>149</v>
      </c>
      <c r="E178" s="49">
        <v>4.5149999999999997</v>
      </c>
      <c r="F178" s="49">
        <v>4.7821222771670291</v>
      </c>
      <c r="G178" s="49">
        <v>5.2587968449875362</v>
      </c>
      <c r="H178" s="49">
        <v>6.0583799910090326</v>
      </c>
      <c r="I178" s="49">
        <v>7.0117291266500477</v>
      </c>
      <c r="J178" s="49">
        <v>8.2111038456822936</v>
      </c>
      <c r="K178" s="49">
        <v>9.2905410928113099</v>
      </c>
      <c r="L178" s="49">
        <v>10.154090890514521</v>
      </c>
      <c r="M178" s="53">
        <v>10.154090890514521</v>
      </c>
      <c r="N178" s="53">
        <v>10.154090890514521</v>
      </c>
      <c r="O178" s="49">
        <v>4.5149999999999997</v>
      </c>
      <c r="P178" s="49">
        <v>5.0304770779535088</v>
      </c>
      <c r="Q178" s="49">
        <v>5.4685377612968296</v>
      </c>
      <c r="R178" s="49">
        <v>6.3254037133310153</v>
      </c>
      <c r="S178" s="49">
        <v>7.0956202994291608</v>
      </c>
      <c r="T178" s="49">
        <v>7.6540273243503156</v>
      </c>
      <c r="U178" s="49">
        <v>8.1565936467793545</v>
      </c>
      <c r="V178" s="49">
        <v>8.5586467047225856</v>
      </c>
      <c r="W178" s="53">
        <v>8.5586467047225856</v>
      </c>
      <c r="X178" s="53">
        <v>8.5586467047225856</v>
      </c>
    </row>
    <row r="179" spans="1:24">
      <c r="A179" s="48" t="s">
        <v>202</v>
      </c>
      <c r="B179" s="48" t="s">
        <v>148</v>
      </c>
      <c r="C179" s="48" t="s">
        <v>147</v>
      </c>
      <c r="D179" s="48" t="s">
        <v>147</v>
      </c>
      <c r="E179" s="49">
        <v>2.8540000000000001</v>
      </c>
      <c r="F179" s="49">
        <v>3.0228520440829905</v>
      </c>
      <c r="G179" s="49">
        <v>3.3241652703420663</v>
      </c>
      <c r="H179" s="49">
        <v>3.8295939079379364</v>
      </c>
      <c r="I179" s="49">
        <v>4.4322203604560881</v>
      </c>
      <c r="J179" s="49">
        <v>5.1903633168498935</v>
      </c>
      <c r="K179" s="49">
        <v>5.8726919776043154</v>
      </c>
      <c r="L179" s="49">
        <v>6.4185549062078504</v>
      </c>
      <c r="M179" s="53">
        <v>6.4185549062078504</v>
      </c>
      <c r="N179" s="53">
        <v>6.4185549062078504</v>
      </c>
      <c r="O179" s="49">
        <v>1.087</v>
      </c>
      <c r="P179" s="49">
        <v>1.2111026763533699</v>
      </c>
      <c r="Q179" s="49">
        <v>1.3165671199401225</v>
      </c>
      <c r="R179" s="49">
        <v>1.5228602073955293</v>
      </c>
      <c r="S179" s="49">
        <v>1.7082921961194903</v>
      </c>
      <c r="T179" s="49">
        <v>1.8427303879443617</v>
      </c>
      <c r="U179" s="49">
        <v>1.9637247605867461</v>
      </c>
      <c r="V179" s="49">
        <v>2.0605202587006537</v>
      </c>
      <c r="W179" s="53">
        <v>2.0605202587006537</v>
      </c>
      <c r="X179" s="53">
        <v>2.0605202587006537</v>
      </c>
    </row>
    <row r="180" spans="1:24">
      <c r="A180" s="48" t="s">
        <v>202</v>
      </c>
      <c r="B180" s="48" t="s">
        <v>136</v>
      </c>
      <c r="C180" s="48" t="s">
        <v>146</v>
      </c>
      <c r="D180" s="48" t="s">
        <v>146</v>
      </c>
      <c r="E180" s="49">
        <v>0.66600000000000004</v>
      </c>
      <c r="F180" s="49">
        <v>0.79611246816693582</v>
      </c>
      <c r="G180" s="49">
        <v>1.0124473779949077</v>
      </c>
      <c r="H180" s="49">
        <v>1.3066628553609489</v>
      </c>
      <c r="I180" s="49">
        <v>1.5576113507613962</v>
      </c>
      <c r="J180" s="49">
        <v>1.8431734317343187</v>
      </c>
      <c r="K180" s="49">
        <v>2.1001793046099499</v>
      </c>
      <c r="L180" s="49">
        <v>2.3057840029104542</v>
      </c>
      <c r="M180" s="53">
        <v>2.3057840029104542</v>
      </c>
      <c r="N180" s="53">
        <v>2.3057840029104542</v>
      </c>
      <c r="O180" s="49">
        <v>0.31</v>
      </c>
      <c r="P180" s="49">
        <v>0.39468469911720816</v>
      </c>
      <c r="Q180" s="49">
        <v>0.44957462415999866</v>
      </c>
      <c r="R180" s="49">
        <v>0.5332164147013938</v>
      </c>
      <c r="S180" s="49">
        <v>0.63515484692371904</v>
      </c>
      <c r="T180" s="49">
        <v>0.77368656250790468</v>
      </c>
      <c r="U180" s="49">
        <v>0.89836510653367174</v>
      </c>
      <c r="V180" s="49">
        <v>0.99810794175428519</v>
      </c>
      <c r="W180" s="53">
        <v>0.99810794175428519</v>
      </c>
      <c r="X180" s="53">
        <v>0.99810794175428519</v>
      </c>
    </row>
    <row r="181" spans="1:24">
      <c r="A181" s="48" t="s">
        <v>202</v>
      </c>
      <c r="B181" s="48" t="s">
        <v>136</v>
      </c>
      <c r="C181" s="48" t="s">
        <v>145</v>
      </c>
      <c r="D181" s="48" t="s">
        <v>145</v>
      </c>
      <c r="E181" s="49">
        <v>0.24099999999999999</v>
      </c>
      <c r="F181" s="49">
        <v>0.28808273998232964</v>
      </c>
      <c r="G181" s="49">
        <v>0.36636609323839742</v>
      </c>
      <c r="H181" s="49">
        <v>0.47283145366664969</v>
      </c>
      <c r="I181" s="49">
        <v>0.56364014344368829</v>
      </c>
      <c r="J181" s="49">
        <v>0.66697416974169788</v>
      </c>
      <c r="K181" s="49">
        <v>0.7599747934099067</v>
      </c>
      <c r="L181" s="49">
        <v>0.83437529234447372</v>
      </c>
      <c r="M181" s="53">
        <v>0.83437529234447372</v>
      </c>
      <c r="N181" s="53">
        <v>0.83437529234447372</v>
      </c>
      <c r="O181" s="49">
        <v>0.24099999999999999</v>
      </c>
      <c r="P181" s="49">
        <v>0.30683552415241017</v>
      </c>
      <c r="Q181" s="49">
        <v>0.3495080142663215</v>
      </c>
      <c r="R181" s="49">
        <v>0.41453276110656739</v>
      </c>
      <c r="S181" s="49">
        <v>0.49378167131811701</v>
      </c>
      <c r="T181" s="49">
        <v>0.60147890827227424</v>
      </c>
      <c r="U181" s="49">
        <v>0.69840642153101573</v>
      </c>
      <c r="V181" s="49">
        <v>0.7759484321380089</v>
      </c>
      <c r="W181" s="53">
        <v>0.7759484321380089</v>
      </c>
      <c r="X181" s="53">
        <v>0.7759484321380089</v>
      </c>
    </row>
    <row r="182" spans="1:24">
      <c r="A182" s="48" t="s">
        <v>202</v>
      </c>
      <c r="B182" s="48" t="s">
        <v>136</v>
      </c>
      <c r="C182" s="48" t="s">
        <v>144</v>
      </c>
      <c r="D182" s="48" t="s">
        <v>144</v>
      </c>
      <c r="E182" s="49">
        <v>82.308000000000007</v>
      </c>
      <c r="F182" s="49">
        <v>94.5</v>
      </c>
      <c r="G182" s="49">
        <v>97</v>
      </c>
      <c r="H182" s="49">
        <v>102</v>
      </c>
      <c r="I182" s="49">
        <v>107</v>
      </c>
      <c r="J182" s="49">
        <v>113</v>
      </c>
      <c r="K182" s="49">
        <v>118.39999999999999</v>
      </c>
      <c r="L182" s="49">
        <v>122.71999999999997</v>
      </c>
      <c r="M182" s="53">
        <v>122.71999999999997</v>
      </c>
      <c r="N182" s="53">
        <v>122.71999999999997</v>
      </c>
      <c r="O182" s="49">
        <v>35.728000000000002</v>
      </c>
      <c r="P182" s="49">
        <v>45.488048161482617</v>
      </c>
      <c r="Q182" s="49">
        <v>51.814200554801396</v>
      </c>
      <c r="R182" s="49">
        <v>61.45405182081096</v>
      </c>
      <c r="S182" s="49">
        <v>73.202620551260111</v>
      </c>
      <c r="T182" s="49">
        <v>89.168624210588447</v>
      </c>
      <c r="U182" s="49">
        <v>103.53802750398395</v>
      </c>
      <c r="V182" s="49">
        <v>115.03355013870033</v>
      </c>
      <c r="W182" s="53">
        <v>115.03355013870033</v>
      </c>
      <c r="X182" s="53">
        <v>115.03355013870033</v>
      </c>
    </row>
    <row r="183" spans="1:24">
      <c r="A183" s="48" t="s">
        <v>202</v>
      </c>
      <c r="B183" s="48" t="s">
        <v>136</v>
      </c>
      <c r="C183" s="48" t="s">
        <v>143</v>
      </c>
      <c r="D183" s="48" t="s">
        <v>143</v>
      </c>
      <c r="E183" s="49">
        <v>51.436999999999998</v>
      </c>
      <c r="F183" s="49">
        <v>61.485941479133146</v>
      </c>
      <c r="G183" s="49">
        <v>78.194077750636723</v>
      </c>
      <c r="H183" s="49">
        <v>100.91714307988158</v>
      </c>
      <c r="I183" s="49">
        <v>120.29858115482573</v>
      </c>
      <c r="J183" s="49">
        <v>142.35332103321045</v>
      </c>
      <c r="K183" s="49">
        <v>162.20258692375671</v>
      </c>
      <c r="L183" s="49">
        <v>178.08199963619373</v>
      </c>
      <c r="M183" s="53">
        <v>178.08199963619373</v>
      </c>
      <c r="N183" s="53">
        <v>178.08199963619373</v>
      </c>
      <c r="O183" s="49">
        <v>50.140999999999998</v>
      </c>
      <c r="P183" s="49">
        <v>63.83834031753527</v>
      </c>
      <c r="Q183" s="49">
        <v>72.716520096795136</v>
      </c>
      <c r="R183" s="49">
        <v>86.245174998524462</v>
      </c>
      <c r="S183" s="49">
        <v>102.73322316000707</v>
      </c>
      <c r="T183" s="49">
        <v>125.14005784099628</v>
      </c>
      <c r="U183" s="49">
        <v>145.30620905388656</v>
      </c>
      <c r="V183" s="49">
        <v>161.43913002419876</v>
      </c>
      <c r="W183" s="53">
        <v>161.43913002419876</v>
      </c>
      <c r="X183" s="53">
        <v>161.43913002419876</v>
      </c>
    </row>
    <row r="184" spans="1:24">
      <c r="A184" s="48" t="s">
        <v>202</v>
      </c>
      <c r="B184" s="48" t="s">
        <v>136</v>
      </c>
      <c r="C184" s="48" t="s">
        <v>142</v>
      </c>
      <c r="D184" s="48" t="s">
        <v>142</v>
      </c>
      <c r="E184" s="49">
        <v>8</v>
      </c>
      <c r="F184" s="49">
        <v>9.5629125305337634</v>
      </c>
      <c r="G184" s="49">
        <v>12.161530066004895</v>
      </c>
      <c r="H184" s="49">
        <v>15.695649914245633</v>
      </c>
      <c r="I184" s="49">
        <v>18.710046255392147</v>
      </c>
      <c r="J184" s="49">
        <v>22.140221402214038</v>
      </c>
      <c r="K184" s="49">
        <v>25.227379034353749</v>
      </c>
      <c r="L184" s="49">
        <v>27.697105140065517</v>
      </c>
      <c r="M184" s="53">
        <v>27.697105140065517</v>
      </c>
      <c r="N184" s="53">
        <v>27.697105140065517</v>
      </c>
      <c r="O184" s="49">
        <v>1.8</v>
      </c>
      <c r="P184" s="49">
        <v>2.2917176077773376</v>
      </c>
      <c r="Q184" s="49">
        <v>2.6104333015741861</v>
      </c>
      <c r="R184" s="49">
        <v>3.0960953111693832</v>
      </c>
      <c r="S184" s="49">
        <v>3.68799588536353</v>
      </c>
      <c r="T184" s="49">
        <v>4.4923735887555765</v>
      </c>
      <c r="U184" s="49">
        <v>5.2163135218084165</v>
      </c>
      <c r="V184" s="49">
        <v>5.795465468250689</v>
      </c>
      <c r="W184" s="53">
        <v>5.795465468250689</v>
      </c>
      <c r="X184" s="53">
        <v>5.795465468250689</v>
      </c>
    </row>
    <row r="185" spans="1:24">
      <c r="A185" s="48" t="s">
        <v>202</v>
      </c>
      <c r="B185" s="48" t="s">
        <v>136</v>
      </c>
      <c r="C185" s="48" t="s">
        <v>141</v>
      </c>
      <c r="D185" s="48" t="s">
        <v>141</v>
      </c>
      <c r="E185" s="49">
        <v>11.678000000000001</v>
      </c>
      <c r="F185" s="49">
        <v>13.959461566446661</v>
      </c>
      <c r="G185" s="49">
        <v>17.752793513850644</v>
      </c>
      <c r="H185" s="49">
        <v>22.911724962320065</v>
      </c>
      <c r="I185" s="49">
        <v>27.311990021308684</v>
      </c>
      <c r="J185" s="49">
        <v>32.319188191881949</v>
      </c>
      <c r="K185" s="49">
        <v>36.825666545397894</v>
      </c>
      <c r="L185" s="49">
        <v>40.43084922821064</v>
      </c>
      <c r="M185" s="53">
        <v>40.43084922821064</v>
      </c>
      <c r="N185" s="53">
        <v>40.43084922821064</v>
      </c>
      <c r="O185" s="49">
        <v>4.5739999999999998</v>
      </c>
      <c r="P185" s="49">
        <v>5.823509076651967</v>
      </c>
      <c r="Q185" s="49">
        <v>6.6334010674446251</v>
      </c>
      <c r="R185" s="49">
        <v>7.8675221962715325</v>
      </c>
      <c r="S185" s="49">
        <v>9.371607322029325</v>
      </c>
      <c r="T185" s="49">
        <v>11.41562044164889</v>
      </c>
      <c r="U185" s="49">
        <v>13.255232249306497</v>
      </c>
      <c r="V185" s="49">
        <v>14.726921695432582</v>
      </c>
      <c r="W185" s="53">
        <v>14.726921695432582</v>
      </c>
      <c r="X185" s="53">
        <v>14.726921695432582</v>
      </c>
    </row>
    <row r="186" spans="1:24">
      <c r="A186" s="48" t="s">
        <v>202</v>
      </c>
      <c r="B186" s="48" t="s">
        <v>136</v>
      </c>
      <c r="C186" s="48" t="s">
        <v>140</v>
      </c>
      <c r="D186" s="48" t="s">
        <v>140</v>
      </c>
      <c r="E186" s="49">
        <v>3.9929999999999999</v>
      </c>
      <c r="F186" s="49">
        <v>9</v>
      </c>
      <c r="G186" s="49">
        <v>13</v>
      </c>
      <c r="H186" s="49">
        <v>32</v>
      </c>
      <c r="I186" s="49">
        <v>49</v>
      </c>
      <c r="J186" s="49">
        <v>64</v>
      </c>
      <c r="K186" s="49">
        <v>77.5</v>
      </c>
      <c r="L186" s="49">
        <v>88.3</v>
      </c>
      <c r="M186" s="53">
        <v>88.3</v>
      </c>
      <c r="N186" s="53">
        <v>88.3</v>
      </c>
      <c r="O186" s="49">
        <v>0.52700000000000002</v>
      </c>
      <c r="P186" s="49">
        <v>0.67096398849925376</v>
      </c>
      <c r="Q186" s="49">
        <v>0.76427686107199777</v>
      </c>
      <c r="R186" s="49">
        <v>0.90646790499236951</v>
      </c>
      <c r="S186" s="49">
        <v>1.0797632397703225</v>
      </c>
      <c r="T186" s="49">
        <v>1.3152671562634382</v>
      </c>
      <c r="U186" s="49">
        <v>1.527220681107242</v>
      </c>
      <c r="V186" s="49">
        <v>1.6967835009822851</v>
      </c>
      <c r="W186" s="53">
        <v>1.6967835009822851</v>
      </c>
      <c r="X186" s="53">
        <v>1.6967835009822851</v>
      </c>
    </row>
    <row r="187" spans="1:24">
      <c r="A187" s="48" t="s">
        <v>202</v>
      </c>
      <c r="B187" s="48" t="s">
        <v>136</v>
      </c>
      <c r="C187" s="48" t="s">
        <v>139</v>
      </c>
      <c r="D187" s="48" t="s">
        <v>139</v>
      </c>
      <c r="E187" s="49">
        <v>43.692999999999998</v>
      </c>
      <c r="F187" s="49">
        <v>43.5</v>
      </c>
      <c r="G187" s="49">
        <v>46</v>
      </c>
      <c r="H187" s="49">
        <v>45</v>
      </c>
      <c r="I187" s="49">
        <v>56</v>
      </c>
      <c r="J187" s="49">
        <v>70</v>
      </c>
      <c r="K187" s="49">
        <v>82.6</v>
      </c>
      <c r="L187" s="49">
        <v>92.68</v>
      </c>
      <c r="M187" s="53">
        <v>92.68</v>
      </c>
      <c r="N187" s="53">
        <v>92.68</v>
      </c>
      <c r="O187" s="49">
        <v>18.155999999999999</v>
      </c>
      <c r="P187" s="49">
        <v>23.115791603780746</v>
      </c>
      <c r="Q187" s="49">
        <v>26.330570568544953</v>
      </c>
      <c r="R187" s="49">
        <v>31.229281371995175</v>
      </c>
      <c r="S187" s="49">
        <v>37.199585163700135</v>
      </c>
      <c r="T187" s="49">
        <v>45.313074931914564</v>
      </c>
      <c r="U187" s="49">
        <v>52.615215723307557</v>
      </c>
      <c r="V187" s="49">
        <v>58.45692835642194</v>
      </c>
      <c r="W187" s="53">
        <v>58.45692835642194</v>
      </c>
      <c r="X187" s="53">
        <v>58.45692835642194</v>
      </c>
    </row>
    <row r="188" spans="1:24">
      <c r="A188" s="48" t="s">
        <v>202</v>
      </c>
      <c r="B188" s="48" t="s">
        <v>136</v>
      </c>
      <c r="C188" s="48" t="s">
        <v>138</v>
      </c>
      <c r="D188" s="48" t="s">
        <v>138</v>
      </c>
      <c r="E188" s="49">
        <v>3.0030000000000001</v>
      </c>
      <c r="F188" s="49">
        <v>3.5896782911491116</v>
      </c>
      <c r="G188" s="49">
        <v>4.5651343485265876</v>
      </c>
      <c r="H188" s="49">
        <v>5.891754586559955</v>
      </c>
      <c r="I188" s="49">
        <v>7.023283613117826</v>
      </c>
      <c r="J188" s="49">
        <v>8.3108856088560952</v>
      </c>
      <c r="K188" s="49">
        <v>9.4697274050205404</v>
      </c>
      <c r="L188" s="49">
        <v>10.396800841952093</v>
      </c>
      <c r="M188" s="53">
        <v>10.396800841952093</v>
      </c>
      <c r="N188" s="53">
        <v>10.396800841952093</v>
      </c>
      <c r="O188" s="49">
        <v>6.1959999999999997</v>
      </c>
      <c r="P188" s="49">
        <v>7.8886012765491014</v>
      </c>
      <c r="Q188" s="49">
        <v>8.9856915203075864</v>
      </c>
      <c r="R188" s="49">
        <v>10.657448082225276</v>
      </c>
      <c r="S188" s="49">
        <v>12.69490139206246</v>
      </c>
      <c r="T188" s="49">
        <v>15.463748197738635</v>
      </c>
      <c r="U188" s="49">
        <v>17.955710322847192</v>
      </c>
      <c r="V188" s="49">
        <v>19.949280022934037</v>
      </c>
      <c r="W188" s="53">
        <v>19.949280022934037</v>
      </c>
      <c r="X188" s="53">
        <v>19.949280022934037</v>
      </c>
    </row>
    <row r="189" spans="1:24">
      <c r="A189" s="48" t="s">
        <v>202</v>
      </c>
      <c r="B189" s="48" t="s">
        <v>136</v>
      </c>
      <c r="C189" s="48" t="s">
        <v>137</v>
      </c>
      <c r="D189" s="48" t="s">
        <v>137</v>
      </c>
      <c r="E189" s="49">
        <v>0.92800000000000005</v>
      </c>
      <c r="F189" s="49">
        <v>1.1092978535419167</v>
      </c>
      <c r="G189" s="49">
        <v>1.4107374876565679</v>
      </c>
      <c r="H189" s="49">
        <v>1.8206953900524936</v>
      </c>
      <c r="I189" s="49">
        <v>2.1703653656254893</v>
      </c>
      <c r="J189" s="49">
        <v>2.5682656826568286</v>
      </c>
      <c r="K189" s="49">
        <v>2.926375967985035</v>
      </c>
      <c r="L189" s="49">
        <v>3.2128641962476001</v>
      </c>
      <c r="M189" s="53">
        <v>3.2128641962476001</v>
      </c>
      <c r="N189" s="53">
        <v>3.2128641962476001</v>
      </c>
      <c r="O189" s="49">
        <v>0.92800000000000005</v>
      </c>
      <c r="P189" s="49">
        <v>1.181507744454094</v>
      </c>
      <c r="Q189" s="49">
        <v>1.3458233910338024</v>
      </c>
      <c r="R189" s="49">
        <v>1.596209138202882</v>
      </c>
      <c r="S189" s="49">
        <v>1.9013667675651977</v>
      </c>
      <c r="T189" s="49">
        <v>2.3160681613139853</v>
      </c>
      <c r="U189" s="49">
        <v>2.6892994156878949</v>
      </c>
      <c r="V189" s="49">
        <v>2.9878844191870217</v>
      </c>
      <c r="W189" s="53">
        <v>2.9878844191870217</v>
      </c>
      <c r="X189" s="53">
        <v>2.9878844191870217</v>
      </c>
    </row>
    <row r="190" spans="1:24">
      <c r="A190" s="48" t="s">
        <v>202</v>
      </c>
      <c r="B190" s="48" t="s">
        <v>136</v>
      </c>
      <c r="C190" s="48" t="s">
        <v>135</v>
      </c>
      <c r="D190" s="48" t="s">
        <v>135</v>
      </c>
      <c r="E190" s="49">
        <v>1.0109999999999999</v>
      </c>
      <c r="F190" s="49">
        <v>1.2085130710462042</v>
      </c>
      <c r="G190" s="49">
        <v>1.5369133620913684</v>
      </c>
      <c r="H190" s="49">
        <v>1.9835377579127915</v>
      </c>
      <c r="I190" s="49">
        <v>2.3644820955251822</v>
      </c>
      <c r="J190" s="49">
        <v>2.7979704797047988</v>
      </c>
      <c r="K190" s="49">
        <v>3.1881100254664547</v>
      </c>
      <c r="L190" s="49">
        <v>3.5002216620757798</v>
      </c>
      <c r="M190" s="53">
        <v>3.5002216620757798</v>
      </c>
      <c r="N190" s="53">
        <v>3.5002216620757798</v>
      </c>
      <c r="O190" s="49">
        <v>4.66</v>
      </c>
      <c r="P190" s="49">
        <v>4.5</v>
      </c>
      <c r="Q190" s="49">
        <v>5</v>
      </c>
      <c r="R190" s="49">
        <v>7</v>
      </c>
      <c r="S190" s="49">
        <v>8</v>
      </c>
      <c r="T190" s="49">
        <v>10</v>
      </c>
      <c r="U190" s="49">
        <v>11.8</v>
      </c>
      <c r="V190" s="49">
        <v>13.240000000000002</v>
      </c>
      <c r="W190" s="53">
        <v>13.240000000000002</v>
      </c>
      <c r="X190" s="53">
        <v>13.240000000000002</v>
      </c>
    </row>
    <row r="191" spans="1:24">
      <c r="A191" s="48" t="s">
        <v>202</v>
      </c>
      <c r="B191" s="48" t="s">
        <v>130</v>
      </c>
      <c r="C191" s="48" t="s">
        <v>134</v>
      </c>
      <c r="D191" s="48" t="s">
        <v>130</v>
      </c>
      <c r="E191" s="49">
        <v>21.560174999999997</v>
      </c>
      <c r="F191" s="49">
        <v>23.017799999999998</v>
      </c>
      <c r="G191" s="49">
        <v>24.268399999999996</v>
      </c>
      <c r="H191" s="49">
        <v>24.673999999999996</v>
      </c>
      <c r="I191" s="49">
        <v>25.417599999999997</v>
      </c>
      <c r="J191" s="49">
        <v>26.634399999999996</v>
      </c>
      <c r="K191" s="49">
        <v>27.72951999999999</v>
      </c>
      <c r="L191" s="49">
        <v>28.60561599999998</v>
      </c>
      <c r="M191" s="53">
        <v>28.60561599999998</v>
      </c>
      <c r="N191" s="53">
        <v>28.60561599999998</v>
      </c>
      <c r="O191" s="49">
        <v>0</v>
      </c>
      <c r="P191" s="49">
        <v>0</v>
      </c>
      <c r="Q191" s="49">
        <v>0</v>
      </c>
      <c r="R191" s="49">
        <v>0</v>
      </c>
      <c r="S191" s="49">
        <v>0</v>
      </c>
      <c r="T191" s="49">
        <v>0</v>
      </c>
      <c r="U191" s="49">
        <v>0</v>
      </c>
      <c r="V191" s="49">
        <v>0</v>
      </c>
      <c r="W191" s="53">
        <v>0</v>
      </c>
      <c r="X191" s="53">
        <v>0</v>
      </c>
    </row>
    <row r="192" spans="1:24">
      <c r="A192" s="48" t="s">
        <v>202</v>
      </c>
      <c r="B192" s="48" t="s">
        <v>130</v>
      </c>
      <c r="C192" s="48" t="s">
        <v>133</v>
      </c>
      <c r="D192" s="48" t="s">
        <v>130</v>
      </c>
      <c r="E192" s="49">
        <v>0</v>
      </c>
      <c r="F192" s="49">
        <v>0</v>
      </c>
      <c r="G192" s="49">
        <v>0</v>
      </c>
      <c r="H192" s="49">
        <v>0</v>
      </c>
      <c r="I192" s="49">
        <v>0</v>
      </c>
      <c r="J192" s="49">
        <v>0</v>
      </c>
      <c r="K192" s="49">
        <v>0</v>
      </c>
      <c r="L192" s="49">
        <v>0</v>
      </c>
      <c r="M192" s="53">
        <v>0</v>
      </c>
      <c r="N192" s="53">
        <v>0</v>
      </c>
      <c r="O192" s="49">
        <v>24.715199999999999</v>
      </c>
      <c r="P192" s="49">
        <v>24.6068</v>
      </c>
      <c r="Q192" s="49">
        <v>24.4984</v>
      </c>
      <c r="R192" s="49">
        <v>24.715199999999999</v>
      </c>
      <c r="S192" s="49">
        <v>25.0946</v>
      </c>
      <c r="T192" s="49">
        <v>25.474</v>
      </c>
      <c r="U192" s="49">
        <v>25.815459999999998</v>
      </c>
      <c r="V192" s="49">
        <v>26.088628</v>
      </c>
      <c r="W192" s="53">
        <v>26.088628</v>
      </c>
      <c r="X192" s="53">
        <v>26.088628</v>
      </c>
    </row>
    <row r="193" spans="1:24">
      <c r="A193" s="48" t="s">
        <v>202</v>
      </c>
      <c r="B193" s="48" t="s">
        <v>130</v>
      </c>
      <c r="C193" s="48" t="s">
        <v>132</v>
      </c>
      <c r="D193" s="48" t="s">
        <v>130</v>
      </c>
      <c r="E193" s="49">
        <v>38.782800000000002</v>
      </c>
      <c r="F193" s="49">
        <v>41.404800000000002</v>
      </c>
      <c r="G193" s="49">
        <v>43.654400000000003</v>
      </c>
      <c r="H193" s="49">
        <v>44.384</v>
      </c>
      <c r="I193" s="49">
        <v>45.721600000000002</v>
      </c>
      <c r="J193" s="49">
        <v>47.910400000000003</v>
      </c>
      <c r="K193" s="49">
        <v>49.880319999999983</v>
      </c>
      <c r="L193" s="49">
        <v>51.456255999999968</v>
      </c>
      <c r="M193" s="53">
        <v>51.456255999999968</v>
      </c>
      <c r="N193" s="53">
        <v>51.456255999999968</v>
      </c>
      <c r="O193" s="49">
        <v>322.66559999999998</v>
      </c>
      <c r="P193" s="49">
        <v>321.25040000000001</v>
      </c>
      <c r="Q193" s="49">
        <v>319.83519999999999</v>
      </c>
      <c r="R193" s="49">
        <v>322.66559999999998</v>
      </c>
      <c r="S193" s="49">
        <v>327.61880000000002</v>
      </c>
      <c r="T193" s="49">
        <v>332.572</v>
      </c>
      <c r="U193" s="49">
        <v>337.02987999999999</v>
      </c>
      <c r="V193" s="49">
        <v>340.59618400000005</v>
      </c>
      <c r="W193" s="53">
        <v>340.59618400000005</v>
      </c>
      <c r="X193" s="53">
        <v>340.59618400000005</v>
      </c>
    </row>
    <row r="194" spans="1:24">
      <c r="A194" s="48" t="s">
        <v>202</v>
      </c>
      <c r="B194" s="48" t="s">
        <v>130</v>
      </c>
      <c r="C194" s="48" t="s">
        <v>131</v>
      </c>
      <c r="D194" s="48" t="s">
        <v>130</v>
      </c>
      <c r="E194" s="49">
        <v>577.53202499999998</v>
      </c>
      <c r="F194" s="49">
        <v>616.57740000000001</v>
      </c>
      <c r="G194" s="49">
        <v>650.07719999999995</v>
      </c>
      <c r="H194" s="49">
        <v>660.94200000000001</v>
      </c>
      <c r="I194" s="49">
        <v>680.86080000000004</v>
      </c>
      <c r="J194" s="49">
        <v>713.45519999999999</v>
      </c>
      <c r="K194" s="49">
        <v>742.79015999999979</v>
      </c>
      <c r="L194" s="49">
        <v>766.25812799999949</v>
      </c>
      <c r="M194" s="53">
        <v>766.25812799999949</v>
      </c>
      <c r="N194" s="53">
        <v>766.25812799999949</v>
      </c>
      <c r="O194" s="49">
        <v>108.5736</v>
      </c>
      <c r="P194" s="49">
        <v>108.09740000000001</v>
      </c>
      <c r="Q194" s="49">
        <v>107.6212</v>
      </c>
      <c r="R194" s="49">
        <v>108.5736</v>
      </c>
      <c r="S194" s="49">
        <v>110.2403</v>
      </c>
      <c r="T194" s="49">
        <v>111.907</v>
      </c>
      <c r="U194" s="49">
        <v>113.40703000000001</v>
      </c>
      <c r="V194" s="49">
        <v>114.60705400000001</v>
      </c>
      <c r="W194" s="53">
        <v>114.60705400000001</v>
      </c>
      <c r="X194" s="53">
        <v>114.60705400000001</v>
      </c>
    </row>
    <row r="195" spans="1:24">
      <c r="A195" s="48" t="s">
        <v>202</v>
      </c>
      <c r="B195" s="48" t="s">
        <v>126</v>
      </c>
      <c r="C195" s="48" t="s">
        <v>129</v>
      </c>
      <c r="D195" s="48" t="s">
        <v>129</v>
      </c>
      <c r="E195" s="49">
        <v>19.498999999999999</v>
      </c>
      <c r="F195" s="49">
        <v>28</v>
      </c>
      <c r="G195" s="49">
        <v>37</v>
      </c>
      <c r="H195" s="49">
        <v>44</v>
      </c>
      <c r="I195" s="49">
        <v>51</v>
      </c>
      <c r="J195" s="49">
        <v>55</v>
      </c>
      <c r="K195" s="49">
        <v>58.6</v>
      </c>
      <c r="L195" s="49">
        <v>61.480000000000004</v>
      </c>
      <c r="M195" s="53">
        <v>61.480000000000004</v>
      </c>
      <c r="N195" s="53">
        <v>61.480000000000004</v>
      </c>
      <c r="O195" s="49">
        <v>11.278</v>
      </c>
      <c r="P195" s="49">
        <v>11.622107354553624</v>
      </c>
      <c r="Q195" s="49">
        <v>12.179968507572198</v>
      </c>
      <c r="R195" s="49">
        <v>12.737829660590771</v>
      </c>
      <c r="S195" s="49">
        <v>14.132482543137206</v>
      </c>
      <c r="T195" s="49">
        <v>15.434158566847213</v>
      </c>
      <c r="U195" s="49">
        <v>16.605666988186204</v>
      </c>
      <c r="V195" s="49">
        <v>17.542873725257397</v>
      </c>
      <c r="W195" s="53">
        <v>17.542873725257397</v>
      </c>
      <c r="X195" s="53">
        <v>17.542873725257397</v>
      </c>
    </row>
    <row r="196" spans="1:24">
      <c r="A196" s="48" t="s">
        <v>202</v>
      </c>
      <c r="B196" s="48" t="s">
        <v>126</v>
      </c>
      <c r="C196" s="48" t="s">
        <v>128</v>
      </c>
      <c r="D196" s="48" t="s">
        <v>128</v>
      </c>
      <c r="E196" s="49">
        <v>35.344000000000001</v>
      </c>
      <c r="F196" s="49">
        <v>36.237739056523587</v>
      </c>
      <c r="G196" s="49">
        <v>35.298937526561836</v>
      </c>
      <c r="H196" s="49">
        <v>38.303102422439437</v>
      </c>
      <c r="I196" s="49">
        <v>40.556226094347643</v>
      </c>
      <c r="J196" s="49">
        <v>41.682787930301743</v>
      </c>
      <c r="K196" s="49">
        <v>42.696693582660536</v>
      </c>
      <c r="L196" s="49">
        <v>43.507818104547709</v>
      </c>
      <c r="M196" s="53">
        <v>43.507818104547709</v>
      </c>
      <c r="N196" s="53">
        <v>43.507818104547709</v>
      </c>
      <c r="O196" s="49">
        <v>28.553000000000001</v>
      </c>
      <c r="P196" s="49">
        <v>29.424191460770491</v>
      </c>
      <c r="Q196" s="49">
        <v>30.836552650887477</v>
      </c>
      <c r="R196" s="49">
        <v>32.248913841004459</v>
      </c>
      <c r="S196" s="49">
        <v>35.779816816296922</v>
      </c>
      <c r="T196" s="49">
        <v>39.075326259903207</v>
      </c>
      <c r="U196" s="49">
        <v>42.041284759148844</v>
      </c>
      <c r="V196" s="49">
        <v>44.414051558545346</v>
      </c>
      <c r="W196" s="53">
        <v>44.414051558545346</v>
      </c>
      <c r="X196" s="53">
        <v>44.414051558545346</v>
      </c>
    </row>
    <row r="197" spans="1:24">
      <c r="A197" s="48" t="s">
        <v>202</v>
      </c>
      <c r="B197" s="48" t="s">
        <v>126</v>
      </c>
      <c r="C197" s="48" t="s">
        <v>127</v>
      </c>
      <c r="D197" s="48" t="s">
        <v>127</v>
      </c>
      <c r="E197" s="49">
        <v>83.492000000000004</v>
      </c>
      <c r="F197" s="49">
        <v>83</v>
      </c>
      <c r="G197" s="49">
        <v>86</v>
      </c>
      <c r="H197" s="49">
        <v>102</v>
      </c>
      <c r="I197" s="49">
        <v>124</v>
      </c>
      <c r="J197" s="49">
        <v>141</v>
      </c>
      <c r="K197" s="49">
        <v>156.29999999999995</v>
      </c>
      <c r="L197" s="49">
        <v>168.53999999999991</v>
      </c>
      <c r="M197" s="53">
        <v>168.53999999999991</v>
      </c>
      <c r="N197" s="53">
        <v>168.53999999999991</v>
      </c>
      <c r="O197" s="49">
        <v>32.963000000000001</v>
      </c>
      <c r="P197" s="49">
        <v>33.968746650838007</v>
      </c>
      <c r="Q197" s="49">
        <v>35.599246490078237</v>
      </c>
      <c r="R197" s="49">
        <v>37.229746329318466</v>
      </c>
      <c r="S197" s="49">
        <v>41.305995927419019</v>
      </c>
      <c r="T197" s="49">
        <v>45.110495552312877</v>
      </c>
      <c r="U197" s="49">
        <v>48.534545214717305</v>
      </c>
      <c r="V197" s="49">
        <v>51.273784944640852</v>
      </c>
      <c r="W197" s="53">
        <v>51.273784944640852</v>
      </c>
      <c r="X197" s="53">
        <v>51.273784944640852</v>
      </c>
    </row>
    <row r="198" spans="1:24">
      <c r="A198" s="48" t="s">
        <v>202</v>
      </c>
      <c r="B198" s="48" t="s">
        <v>126</v>
      </c>
      <c r="C198" s="48" t="s">
        <v>125</v>
      </c>
      <c r="D198" s="48" t="s">
        <v>125</v>
      </c>
      <c r="E198" s="49">
        <v>58.776000000000003</v>
      </c>
      <c r="F198" s="49">
        <v>60.262260943476413</v>
      </c>
      <c r="G198" s="49">
        <v>58.701062473438164</v>
      </c>
      <c r="H198" s="49">
        <v>63.696897577560556</v>
      </c>
      <c r="I198" s="49">
        <v>67.44377390565235</v>
      </c>
      <c r="J198" s="49">
        <v>69.317212069698257</v>
      </c>
      <c r="K198" s="49">
        <v>71.003306417339729</v>
      </c>
      <c r="L198" s="49">
        <v>72.352181895453157</v>
      </c>
      <c r="M198" s="53">
        <v>72.352181895453157</v>
      </c>
      <c r="N198" s="53">
        <v>72.352181895453157</v>
      </c>
      <c r="O198" s="49">
        <v>48.505000000000003</v>
      </c>
      <c r="P198" s="49">
        <v>49.984954533837872</v>
      </c>
      <c r="Q198" s="49">
        <v>52.384232351462089</v>
      </c>
      <c r="R198" s="49">
        <v>54.783510169086306</v>
      </c>
      <c r="S198" s="49">
        <v>60.781704713146851</v>
      </c>
      <c r="T198" s="49">
        <v>66.380019620936693</v>
      </c>
      <c r="U198" s="49">
        <v>71.418503037947488</v>
      </c>
      <c r="V198" s="49">
        <v>75.449289771556124</v>
      </c>
      <c r="W198" s="53">
        <v>75.449289771556124</v>
      </c>
      <c r="X198" s="53">
        <v>75.449289771556124</v>
      </c>
    </row>
    <row r="199" spans="1:24">
      <c r="A199" s="48" t="s">
        <v>202</v>
      </c>
      <c r="B199" s="48" t="s">
        <v>98</v>
      </c>
      <c r="C199" s="48" t="s">
        <v>124</v>
      </c>
      <c r="D199" s="48" t="s">
        <v>124</v>
      </c>
      <c r="E199" s="49">
        <v>66.001999999999995</v>
      </c>
      <c r="F199" s="49">
        <v>78.204552690529525</v>
      </c>
      <c r="G199" s="49">
        <v>84.936561651017584</v>
      </c>
      <c r="H199" s="49">
        <v>94.248125446832859</v>
      </c>
      <c r="I199" s="49">
        <v>104.69217673132835</v>
      </c>
      <c r="J199" s="49">
        <v>112.49375720890329</v>
      </c>
      <c r="K199" s="49">
        <v>119.51517963872072</v>
      </c>
      <c r="L199" s="49">
        <v>125.13231758257466</v>
      </c>
      <c r="M199" s="53">
        <v>125.13231758257466</v>
      </c>
      <c r="N199" s="53">
        <v>125.13231758257466</v>
      </c>
      <c r="O199" s="49">
        <v>38.764000000000003</v>
      </c>
      <c r="P199" s="49">
        <v>47.811820467154995</v>
      </c>
      <c r="Q199" s="49">
        <v>55.163233325110617</v>
      </c>
      <c r="R199" s="49">
        <v>64.504502294994083</v>
      </c>
      <c r="S199" s="49">
        <v>73.569402360443121</v>
      </c>
      <c r="T199" s="49">
        <v>81.363005465493828</v>
      </c>
      <c r="U199" s="49">
        <v>88.377248260039437</v>
      </c>
      <c r="V199" s="49">
        <v>93.988642495675919</v>
      </c>
      <c r="W199" s="53">
        <v>93.988642495675919</v>
      </c>
      <c r="X199" s="53">
        <v>93.988642495675919</v>
      </c>
    </row>
    <row r="200" spans="1:24">
      <c r="A200" s="48" t="s">
        <v>202</v>
      </c>
      <c r="B200" s="48" t="s">
        <v>98</v>
      </c>
      <c r="C200" s="48" t="s">
        <v>123</v>
      </c>
      <c r="D200" s="48" t="s">
        <v>123</v>
      </c>
      <c r="E200" s="49">
        <v>24.704000000000001</v>
      </c>
      <c r="F200" s="49">
        <v>29.27131404604166</v>
      </c>
      <c r="G200" s="49">
        <v>31.791049044373484</v>
      </c>
      <c r="H200" s="49">
        <v>35.276289976645543</v>
      </c>
      <c r="I200" s="49">
        <v>39.185411562842575</v>
      </c>
      <c r="J200" s="49">
        <v>42.105478289881326</v>
      </c>
      <c r="K200" s="49">
        <v>44.733538344216186</v>
      </c>
      <c r="L200" s="49">
        <v>46.835986387684081</v>
      </c>
      <c r="M200" s="53">
        <v>46.835986387684081</v>
      </c>
      <c r="N200" s="53">
        <v>46.835986387684081</v>
      </c>
      <c r="O200" s="49">
        <v>26.045999999999999</v>
      </c>
      <c r="P200" s="49">
        <v>32.125339900101096</v>
      </c>
      <c r="Q200" s="49">
        <v>37.064843029249587</v>
      </c>
      <c r="R200" s="49">
        <v>43.341354524182641</v>
      </c>
      <c r="S200" s="49">
        <v>49.432170412756719</v>
      </c>
      <c r="T200" s="49">
        <v>54.668786512079556</v>
      </c>
      <c r="U200" s="49">
        <v>59.381741001470097</v>
      </c>
      <c r="V200" s="49">
        <v>63.152104592982525</v>
      </c>
      <c r="W200" s="53">
        <v>63.152104592982525</v>
      </c>
      <c r="X200" s="53">
        <v>63.152104592982525</v>
      </c>
    </row>
    <row r="201" spans="1:24">
      <c r="A201" s="48" t="s">
        <v>202</v>
      </c>
      <c r="B201" s="48" t="s">
        <v>98</v>
      </c>
      <c r="C201" s="48" t="s">
        <v>122</v>
      </c>
      <c r="D201" s="48" t="s">
        <v>122</v>
      </c>
      <c r="E201" s="49">
        <v>12.492000000000001</v>
      </c>
      <c r="F201" s="49">
        <v>14.801540441351701</v>
      </c>
      <c r="G201" s="49">
        <v>16.075687526809972</v>
      </c>
      <c r="H201" s="49">
        <v>17.838059196415806</v>
      </c>
      <c r="I201" s="49">
        <v>19.814773366379107</v>
      </c>
      <c r="J201" s="49">
        <v>21.291355035508317</v>
      </c>
      <c r="K201" s="49">
        <v>22.620278537724609</v>
      </c>
      <c r="L201" s="49">
        <v>23.683417339497634</v>
      </c>
      <c r="M201" s="53">
        <v>23.683417339497634</v>
      </c>
      <c r="N201" s="53">
        <v>23.683417339497634</v>
      </c>
      <c r="O201" s="49">
        <v>3.948</v>
      </c>
      <c r="P201" s="49">
        <v>4.8694940461337302</v>
      </c>
      <c r="Q201" s="49">
        <v>5.6182139399323265</v>
      </c>
      <c r="R201" s="49">
        <v>6.5695948576162575</v>
      </c>
      <c r="S201" s="49">
        <v>7.4928284108716694</v>
      </c>
      <c r="T201" s="49">
        <v>8.2865840877558963</v>
      </c>
      <c r="U201" s="49">
        <v>9.0009641969516991</v>
      </c>
      <c r="V201" s="49">
        <v>9.5724682843083411</v>
      </c>
      <c r="W201" s="53">
        <v>9.5724682843083411</v>
      </c>
      <c r="X201" s="53">
        <v>9.5724682843083411</v>
      </c>
    </row>
    <row r="202" spans="1:24">
      <c r="A202" s="48" t="s">
        <v>202</v>
      </c>
      <c r="B202" s="48" t="s">
        <v>98</v>
      </c>
      <c r="C202" s="48" t="s">
        <v>121</v>
      </c>
      <c r="D202" s="48" t="s">
        <v>115</v>
      </c>
      <c r="E202" s="49">
        <v>28.747008514144461</v>
      </c>
      <c r="F202" s="49">
        <v>34.061800279378076</v>
      </c>
      <c r="G202" s="49">
        <v>36.993910198841832</v>
      </c>
      <c r="H202" s="49">
        <v>41.04953887249264</v>
      </c>
      <c r="I202" s="49">
        <v>45.598419682128011</v>
      </c>
      <c r="J202" s="49">
        <v>48.996378841132739</v>
      </c>
      <c r="K202" s="49">
        <v>52.054542084236985</v>
      </c>
      <c r="L202" s="49">
        <v>54.501072678720384</v>
      </c>
      <c r="M202" s="53">
        <v>54.501072678720384</v>
      </c>
      <c r="N202" s="53">
        <v>54.501072678720384</v>
      </c>
      <c r="O202" s="49">
        <v>70.618622289974553</v>
      </c>
      <c r="P202" s="49">
        <v>87.101560483079481</v>
      </c>
      <c r="Q202" s="49">
        <v>100.49405475388825</v>
      </c>
      <c r="R202" s="49">
        <v>117.51158506792343</v>
      </c>
      <c r="S202" s="49">
        <v>134.0256381537327</v>
      </c>
      <c r="T202" s="49">
        <v>148.22369598970289</v>
      </c>
      <c r="U202" s="49">
        <v>161.00194804207601</v>
      </c>
      <c r="V202" s="49">
        <v>171.22454968397452</v>
      </c>
      <c r="W202" s="53">
        <v>171.22454968397452</v>
      </c>
      <c r="X202" s="53">
        <v>171.22454968397452</v>
      </c>
    </row>
    <row r="203" spans="1:24">
      <c r="A203" s="48" t="s">
        <v>202</v>
      </c>
      <c r="B203" s="48" t="s">
        <v>98</v>
      </c>
      <c r="C203" s="48" t="s">
        <v>120</v>
      </c>
      <c r="D203" s="48" t="s">
        <v>115</v>
      </c>
      <c r="E203" s="49">
        <v>4.644030486130184</v>
      </c>
      <c r="F203" s="49">
        <v>5.5026260848003608</v>
      </c>
      <c r="G203" s="49">
        <v>5.9763034710221143</v>
      </c>
      <c r="H203" s="49">
        <v>6.6314834071045379</v>
      </c>
      <c r="I203" s="49">
        <v>7.3663473894672578</v>
      </c>
      <c r="J203" s="49">
        <v>7.9152819305092885</v>
      </c>
      <c r="K203" s="49">
        <v>8.4093230174471163</v>
      </c>
      <c r="L203" s="49">
        <v>8.8045558869973757</v>
      </c>
      <c r="M203" s="53">
        <v>8.8045558869973757</v>
      </c>
      <c r="N203" s="53">
        <v>8.8045558869973757</v>
      </c>
      <c r="O203" s="49">
        <v>12.317895314976198</v>
      </c>
      <c r="P203" s="49">
        <v>15.19298832248611</v>
      </c>
      <c r="Q203" s="49">
        <v>17.529020052995534</v>
      </c>
      <c r="R203" s="49">
        <v>20.497361124093977</v>
      </c>
      <c r="S203" s="49">
        <v>23.377881453443948</v>
      </c>
      <c r="T203" s="49">
        <v>25.854426370750929</v>
      </c>
      <c r="U203" s="49">
        <v>28.08331679632721</v>
      </c>
      <c r="V203" s="49">
        <v>29.866429136788238</v>
      </c>
      <c r="W203" s="53">
        <v>29.866429136788238</v>
      </c>
      <c r="X203" s="53">
        <v>29.866429136788238</v>
      </c>
    </row>
    <row r="204" spans="1:24">
      <c r="A204" s="48" t="s">
        <v>202</v>
      </c>
      <c r="B204" s="48" t="s">
        <v>98</v>
      </c>
      <c r="C204" s="48" t="s">
        <v>119</v>
      </c>
      <c r="D204" s="48" t="s">
        <v>115</v>
      </c>
      <c r="E204" s="49">
        <v>5.2233847843998893</v>
      </c>
      <c r="F204" s="49">
        <v>6.1890923092408014</v>
      </c>
      <c r="G204" s="49">
        <v>6.7218621218624959</v>
      </c>
      <c r="H204" s="49">
        <v>7.4587773767037175</v>
      </c>
      <c r="I204" s="49">
        <v>8.2853174598364401</v>
      </c>
      <c r="J204" s="49">
        <v>8.9027329436223273</v>
      </c>
      <c r="K204" s="49">
        <v>9.4584068790296243</v>
      </c>
      <c r="L204" s="49">
        <v>9.9029460273554637</v>
      </c>
      <c r="M204" s="53">
        <v>9.9029460273554637</v>
      </c>
      <c r="N204" s="53">
        <v>9.9029460273554637</v>
      </c>
      <c r="O204" s="49">
        <v>16.471021463086661</v>
      </c>
      <c r="P204" s="49">
        <v>20.31548656237117</v>
      </c>
      <c r="Q204" s="49">
        <v>23.439139409533443</v>
      </c>
      <c r="R204" s="49">
        <v>27.40829227547648</v>
      </c>
      <c r="S204" s="49">
        <v>31.260014583255519</v>
      </c>
      <c r="T204" s="49">
        <v>34.571556323480188</v>
      </c>
      <c r="U204" s="49">
        <v>37.551943889682377</v>
      </c>
      <c r="V204" s="49">
        <v>39.936253942644129</v>
      </c>
      <c r="W204" s="53">
        <v>39.936253942644129</v>
      </c>
      <c r="X204" s="53">
        <v>39.936253942644129</v>
      </c>
    </row>
    <row r="205" spans="1:24">
      <c r="A205" s="48" t="s">
        <v>202</v>
      </c>
      <c r="B205" s="48" t="s">
        <v>98</v>
      </c>
      <c r="C205" s="48" t="s">
        <v>118</v>
      </c>
      <c r="D205" s="48" t="s">
        <v>115</v>
      </c>
      <c r="E205" s="49">
        <v>40.472035979126609</v>
      </c>
      <c r="F205" s="49">
        <v>47.954569107339381</v>
      </c>
      <c r="G205" s="49">
        <v>52.082597180135288</v>
      </c>
      <c r="H205" s="49">
        <v>57.792393019142708</v>
      </c>
      <c r="I205" s="49">
        <v>64.196623487218602</v>
      </c>
      <c r="J205" s="49">
        <v>68.980506487468077</v>
      </c>
      <c r="K205" s="49">
        <v>73.286001187692577</v>
      </c>
      <c r="L205" s="49">
        <v>76.730396947872165</v>
      </c>
      <c r="M205" s="53">
        <v>76.730396947872165</v>
      </c>
      <c r="N205" s="53">
        <v>76.730396947872165</v>
      </c>
      <c r="O205" s="49">
        <v>7.4274243965723175</v>
      </c>
      <c r="P205" s="49">
        <v>9.1610432819699383</v>
      </c>
      <c r="Q205" s="49">
        <v>10.569619879082079</v>
      </c>
      <c r="R205" s="49">
        <v>12.359465329547881</v>
      </c>
      <c r="S205" s="49">
        <v>14.096356772603452</v>
      </c>
      <c r="T205" s="49">
        <v>15.589659781571964</v>
      </c>
      <c r="U205" s="49">
        <v>16.933632489643617</v>
      </c>
      <c r="V205" s="49">
        <v>18.008810656100945</v>
      </c>
      <c r="W205" s="53">
        <v>18.008810656100945</v>
      </c>
      <c r="X205" s="53">
        <v>18.008810656100945</v>
      </c>
    </row>
    <row r="206" spans="1:24">
      <c r="A206" s="48" t="s">
        <v>202</v>
      </c>
      <c r="B206" s="48" t="s">
        <v>98</v>
      </c>
      <c r="C206" s="48" t="s">
        <v>117</v>
      </c>
      <c r="D206" s="48" t="s">
        <v>115</v>
      </c>
      <c r="E206" s="49">
        <v>0.90121779730843177</v>
      </c>
      <c r="F206" s="49">
        <v>1.067836349129575</v>
      </c>
      <c r="G206" s="49">
        <v>1.1597579013072616</v>
      </c>
      <c r="H206" s="49">
        <v>1.2869017304876134</v>
      </c>
      <c r="I206" s="49">
        <v>1.4295089983520619</v>
      </c>
      <c r="J206" s="49">
        <v>1.5360349092869512</v>
      </c>
      <c r="K206" s="49">
        <v>1.6319082291283511</v>
      </c>
      <c r="L206" s="49">
        <v>1.7086068850014711</v>
      </c>
      <c r="M206" s="53">
        <v>1.7086068850014711</v>
      </c>
      <c r="N206" s="53">
        <v>1.7086068850014711</v>
      </c>
      <c r="O206" s="49">
        <v>48.918883564801007</v>
      </c>
      <c r="P206" s="49">
        <v>60.336933197139736</v>
      </c>
      <c r="Q206" s="49">
        <v>69.614172636699948</v>
      </c>
      <c r="R206" s="49">
        <v>81.402544556141137</v>
      </c>
      <c r="S206" s="49">
        <v>92.842148075598828</v>
      </c>
      <c r="T206" s="49">
        <v>102.6774169551326</v>
      </c>
      <c r="U206" s="49">
        <v>111.52915894671295</v>
      </c>
      <c r="V206" s="49">
        <v>118.61055253997725</v>
      </c>
      <c r="W206" s="53">
        <v>118.61055253997725</v>
      </c>
      <c r="X206" s="53">
        <v>118.61055253997725</v>
      </c>
    </row>
    <row r="207" spans="1:24">
      <c r="A207" s="48" t="s">
        <v>202</v>
      </c>
      <c r="B207" s="48" t="s">
        <v>98</v>
      </c>
      <c r="C207" s="48" t="s">
        <v>116</v>
      </c>
      <c r="D207" s="48" t="s">
        <v>115</v>
      </c>
      <c r="E207" s="49">
        <v>53.94432243889041</v>
      </c>
      <c r="F207" s="49">
        <v>63.917632897898841</v>
      </c>
      <c r="G207" s="49">
        <v>69.419794378248952</v>
      </c>
      <c r="H207" s="49">
        <v>77.030260724901424</v>
      </c>
      <c r="I207" s="49">
        <v>85.566324329930552</v>
      </c>
      <c r="J207" s="49">
        <v>91.942660998747499</v>
      </c>
      <c r="K207" s="49">
        <v>97.68136400068272</v>
      </c>
      <c r="L207" s="49">
        <v>102.27232640223089</v>
      </c>
      <c r="M207" s="53">
        <v>102.27232640223089</v>
      </c>
      <c r="N207" s="53">
        <v>102.27232640223089</v>
      </c>
      <c r="O207" s="49">
        <v>35.147152970589275</v>
      </c>
      <c r="P207" s="49">
        <v>43.350773082278607</v>
      </c>
      <c r="Q207" s="49">
        <v>50.016267671808144</v>
      </c>
      <c r="R207" s="49">
        <v>58.485956285571241</v>
      </c>
      <c r="S207" s="49">
        <v>66.705062395968568</v>
      </c>
      <c r="T207" s="49">
        <v>73.771488990883356</v>
      </c>
      <c r="U207" s="49">
        <v>80.131272926306636</v>
      </c>
      <c r="V207" s="49">
        <v>85.219100074645254</v>
      </c>
      <c r="W207" s="53">
        <v>85.219100074645254</v>
      </c>
      <c r="X207" s="53">
        <v>85.219100074645254</v>
      </c>
    </row>
    <row r="208" spans="1:24">
      <c r="A208" s="48" t="s">
        <v>202</v>
      </c>
      <c r="B208" s="48" t="s">
        <v>98</v>
      </c>
      <c r="C208" s="48" t="s">
        <v>114</v>
      </c>
      <c r="D208" s="48" t="s">
        <v>114</v>
      </c>
      <c r="E208" s="49">
        <v>72.712000000000003</v>
      </c>
      <c r="F208" s="49">
        <v>86.155107954816273</v>
      </c>
      <c r="G208" s="49">
        <v>93.57151708688815</v>
      </c>
      <c r="H208" s="49">
        <v>103.82972784900625</v>
      </c>
      <c r="I208" s="49">
        <v>115.33555883894954</v>
      </c>
      <c r="J208" s="49">
        <v>123.93027596396742</v>
      </c>
      <c r="K208" s="49">
        <v>131.66552137648347</v>
      </c>
      <c r="L208" s="49">
        <v>137.8537177064963</v>
      </c>
      <c r="M208" s="53">
        <v>137.8537177064963</v>
      </c>
      <c r="N208" s="53">
        <v>137.8537177064963</v>
      </c>
      <c r="O208" s="49">
        <v>44.828000000000003</v>
      </c>
      <c r="P208" s="49">
        <v>55.291205445816331</v>
      </c>
      <c r="Q208" s="49">
        <v>63.792627786040114</v>
      </c>
      <c r="R208" s="49">
        <v>74.595187000309437</v>
      </c>
      <c r="S208" s="49">
        <v>85.078143870961313</v>
      </c>
      <c r="T208" s="49">
        <v>94.090929960973</v>
      </c>
      <c r="U208" s="49">
        <v>102.20243744198346</v>
      </c>
      <c r="V208" s="49">
        <v>108.69164342679187</v>
      </c>
      <c r="W208" s="53">
        <v>108.69164342679187</v>
      </c>
      <c r="X208" s="53">
        <v>108.69164342679187</v>
      </c>
    </row>
    <row r="209" spans="1:24">
      <c r="A209" s="48" t="s">
        <v>202</v>
      </c>
      <c r="B209" s="48" t="s">
        <v>98</v>
      </c>
      <c r="C209" s="48" t="s">
        <v>113</v>
      </c>
      <c r="D209" s="48" t="s">
        <v>86</v>
      </c>
      <c r="E209" s="49">
        <v>5.1066452830188682</v>
      </c>
      <c r="F209" s="49">
        <v>6.0507698267884784</v>
      </c>
      <c r="G209" s="49">
        <v>6.5716325552409058</v>
      </c>
      <c r="H209" s="49">
        <v>7.2920781983339831</v>
      </c>
      <c r="I209" s="49">
        <v>8.1001456088302728</v>
      </c>
      <c r="J209" s="49">
        <v>8.7037622287190661</v>
      </c>
      <c r="K209" s="49">
        <v>9.2470171866189794</v>
      </c>
      <c r="L209" s="49">
        <v>9.6816211529389093</v>
      </c>
      <c r="M209" s="53">
        <v>9.6816211529389093</v>
      </c>
      <c r="N209" s="53">
        <v>9.6816211529389093</v>
      </c>
      <c r="O209" s="49">
        <v>7.4187362177250522</v>
      </c>
      <c r="P209" s="49">
        <v>9.1503272142980787</v>
      </c>
      <c r="Q209" s="49">
        <v>10.557256138577435</v>
      </c>
      <c r="R209" s="49">
        <v>12.345007929579026</v>
      </c>
      <c r="S209" s="49">
        <v>14.079867655758083</v>
      </c>
      <c r="T209" s="49">
        <v>15.571423883753491</v>
      </c>
      <c r="U209" s="49">
        <v>16.913824488949356</v>
      </c>
      <c r="V209" s="49">
        <v>17.98774497310605</v>
      </c>
      <c r="W209" s="53">
        <v>17.98774497310605</v>
      </c>
      <c r="X209" s="53">
        <v>17.98774497310605</v>
      </c>
    </row>
    <row r="210" spans="1:24">
      <c r="A210" s="48" t="s">
        <v>202</v>
      </c>
      <c r="B210" s="48" t="s">
        <v>98</v>
      </c>
      <c r="C210" s="48" t="s">
        <v>112</v>
      </c>
      <c r="D210" s="48" t="s">
        <v>86</v>
      </c>
      <c r="E210" s="49">
        <v>0</v>
      </c>
      <c r="F210" s="49">
        <v>0</v>
      </c>
      <c r="G210" s="49">
        <v>0</v>
      </c>
      <c r="H210" s="49">
        <v>0</v>
      </c>
      <c r="I210" s="49">
        <v>0</v>
      </c>
      <c r="J210" s="49">
        <v>0</v>
      </c>
      <c r="K210" s="49">
        <v>0</v>
      </c>
      <c r="L210" s="49">
        <v>0</v>
      </c>
      <c r="M210" s="53">
        <v>0</v>
      </c>
      <c r="N210" s="53">
        <v>0</v>
      </c>
      <c r="O210" s="49">
        <v>15.477316817864619</v>
      </c>
      <c r="P210" s="49">
        <v>19.089843489036781</v>
      </c>
      <c r="Q210" s="49">
        <v>22.02504485787134</v>
      </c>
      <c r="R210" s="49">
        <v>25.754736822781414</v>
      </c>
      <c r="S210" s="49">
        <v>29.374082871569893</v>
      </c>
      <c r="T210" s="49">
        <v>32.485837706199007</v>
      </c>
      <c r="U210" s="49">
        <v>35.286417057365206</v>
      </c>
      <c r="V210" s="49">
        <v>37.526880538298165</v>
      </c>
      <c r="W210" s="53">
        <v>37.526880538298165</v>
      </c>
      <c r="X210" s="53">
        <v>37.526880538298165</v>
      </c>
    </row>
    <row r="211" spans="1:24">
      <c r="A211" s="48" t="s">
        <v>202</v>
      </c>
      <c r="B211" s="48" t="s">
        <v>98</v>
      </c>
      <c r="C211" s="48" t="s">
        <v>111</v>
      </c>
      <c r="D211" s="48" t="s">
        <v>86</v>
      </c>
      <c r="E211" s="49">
        <v>5.1336362264150939</v>
      </c>
      <c r="F211" s="49">
        <v>6.0827508978923426</v>
      </c>
      <c r="G211" s="49">
        <v>6.6063666228114748</v>
      </c>
      <c r="H211" s="49">
        <v>7.3306201488678431</v>
      </c>
      <c r="I211" s="49">
        <v>8.1429585632283654</v>
      </c>
      <c r="J211" s="49">
        <v>8.7497655715458649</v>
      </c>
      <c r="K211" s="49">
        <v>9.2958918790316112</v>
      </c>
      <c r="L211" s="49">
        <v>9.7327929250202079</v>
      </c>
      <c r="M211" s="53">
        <v>9.7327929250202079</v>
      </c>
      <c r="N211" s="53">
        <v>9.7327929250202079</v>
      </c>
      <c r="O211" s="49">
        <v>14.872058618283322</v>
      </c>
      <c r="P211" s="49">
        <v>18.343313296728084</v>
      </c>
      <c r="Q211" s="49">
        <v>21.163730254490897</v>
      </c>
      <c r="R211" s="49">
        <v>24.747568343678232</v>
      </c>
      <c r="S211" s="49">
        <v>28.225375720167719</v>
      </c>
      <c r="T211" s="49">
        <v>31.215441818247093</v>
      </c>
      <c r="U211" s="49">
        <v>33.906501306518521</v>
      </c>
      <c r="V211" s="49">
        <v>36.059348897135671</v>
      </c>
      <c r="W211" s="53">
        <v>36.059348897135671</v>
      </c>
      <c r="X211" s="53">
        <v>36.059348897135671</v>
      </c>
    </row>
    <row r="212" spans="1:24">
      <c r="A212" s="48" t="s">
        <v>202</v>
      </c>
      <c r="B212" s="48" t="s">
        <v>98</v>
      </c>
      <c r="C212" s="48" t="s">
        <v>110</v>
      </c>
      <c r="D212" s="48" t="s">
        <v>86</v>
      </c>
      <c r="E212" s="49">
        <v>21.427718490566036</v>
      </c>
      <c r="F212" s="49">
        <v>25.389308501762152</v>
      </c>
      <c r="G212" s="49">
        <v>27.574872467722368</v>
      </c>
      <c r="H212" s="49">
        <v>30.597895523443043</v>
      </c>
      <c r="I212" s="49">
        <v>33.988583545400012</v>
      </c>
      <c r="J212" s="49">
        <v>36.521386646138957</v>
      </c>
      <c r="K212" s="49">
        <v>38.800909436804005</v>
      </c>
      <c r="L212" s="49">
        <v>40.624527669336032</v>
      </c>
      <c r="M212" s="53">
        <v>40.624527669336032</v>
      </c>
      <c r="N212" s="53">
        <v>40.624527669336032</v>
      </c>
      <c r="O212" s="49">
        <v>11.793888346127005</v>
      </c>
      <c r="P212" s="49">
        <v>14.546674032986685</v>
      </c>
      <c r="Q212" s="49">
        <v>16.783330271584642</v>
      </c>
      <c r="R212" s="49">
        <v>19.625397221382038</v>
      </c>
      <c r="S212" s="49">
        <v>22.383379350179514</v>
      </c>
      <c r="T212" s="49">
        <v>24.754571302377343</v>
      </c>
      <c r="U212" s="49">
        <v>26.888644059355386</v>
      </c>
      <c r="V212" s="49">
        <v>28.59590226493782</v>
      </c>
      <c r="W212" s="53">
        <v>28.59590226493782</v>
      </c>
      <c r="X212" s="53">
        <v>28.59590226493782</v>
      </c>
    </row>
    <row r="213" spans="1:24">
      <c r="A213" s="48" t="s">
        <v>202</v>
      </c>
      <c r="B213" s="48" t="s">
        <v>98</v>
      </c>
      <c r="C213" s="48" t="s">
        <v>109</v>
      </c>
      <c r="D213" s="48" t="s">
        <v>109</v>
      </c>
      <c r="E213" s="49">
        <v>2.8639999999999999</v>
      </c>
      <c r="F213" s="49">
        <v>3.3935007864258138</v>
      </c>
      <c r="G213" s="49">
        <v>3.6856203231495162</v>
      </c>
      <c r="H213" s="49">
        <v>4.0896735141318334</v>
      </c>
      <c r="I213" s="49">
        <v>4.5428683094228113</v>
      </c>
      <c r="J213" s="49">
        <v>4.8813993613269142</v>
      </c>
      <c r="K213" s="49">
        <v>5.1860773080406073</v>
      </c>
      <c r="L213" s="49">
        <v>5.4298196654115607</v>
      </c>
      <c r="M213" s="53">
        <v>5.4298196654115607</v>
      </c>
      <c r="N213" s="53">
        <v>5.4298196654115607</v>
      </c>
      <c r="O213" s="49">
        <v>123.878</v>
      </c>
      <c r="P213" s="49">
        <v>152.79209307167028</v>
      </c>
      <c r="Q213" s="49">
        <v>176.28498137055138</v>
      </c>
      <c r="R213" s="49">
        <v>206.1368469533401</v>
      </c>
      <c r="S213" s="49">
        <v>235.10552124669724</v>
      </c>
      <c r="T213" s="49">
        <v>260.01151560866896</v>
      </c>
      <c r="U213" s="49">
        <v>282.42691053444344</v>
      </c>
      <c r="V213" s="49">
        <v>300.359226475063</v>
      </c>
      <c r="W213" s="53">
        <v>300.359226475063</v>
      </c>
      <c r="X213" s="53">
        <v>300.359226475063</v>
      </c>
    </row>
    <row r="214" spans="1:24">
      <c r="A214" s="48" t="s">
        <v>202</v>
      </c>
      <c r="B214" s="48" t="s">
        <v>98</v>
      </c>
      <c r="C214" s="48" t="s">
        <v>108</v>
      </c>
      <c r="D214" s="48" t="s">
        <v>108</v>
      </c>
      <c r="E214" s="49">
        <v>0.188</v>
      </c>
      <c r="F214" s="49">
        <v>0.22275773318716935</v>
      </c>
      <c r="G214" s="49">
        <v>0.24193317763690961</v>
      </c>
      <c r="H214" s="49">
        <v>0.2684562222963634</v>
      </c>
      <c r="I214" s="49">
        <v>0.29820504265764264</v>
      </c>
      <c r="J214" s="49">
        <v>0.32042705304799585</v>
      </c>
      <c r="K214" s="49">
        <v>0.34042686239931363</v>
      </c>
      <c r="L214" s="49">
        <v>0.35642670988036784</v>
      </c>
      <c r="M214" s="53">
        <v>0.35642670988036784</v>
      </c>
      <c r="N214" s="53">
        <v>0.35642670988036784</v>
      </c>
      <c r="O214" s="49">
        <v>43.539000000000001</v>
      </c>
      <c r="P214" s="49">
        <v>53.701342774725553</v>
      </c>
      <c r="Q214" s="49">
        <v>61.958312241822078</v>
      </c>
      <c r="R214" s="49">
        <v>72.450250887982335</v>
      </c>
      <c r="S214" s="49">
        <v>82.631777148161518</v>
      </c>
      <c r="T214" s="49">
        <v>91.385406432827764</v>
      </c>
      <c r="U214" s="49">
        <v>99.263672789027368</v>
      </c>
      <c r="V214" s="49">
        <v>105.56628587398704</v>
      </c>
      <c r="W214" s="53">
        <v>105.56628587398704</v>
      </c>
      <c r="X214" s="53">
        <v>105.56628587398704</v>
      </c>
    </row>
    <row r="215" spans="1:24">
      <c r="A215" s="48" t="s">
        <v>202</v>
      </c>
      <c r="B215" s="48" t="s">
        <v>98</v>
      </c>
      <c r="C215" s="48" t="s">
        <v>107</v>
      </c>
      <c r="D215" s="48" t="s">
        <v>107</v>
      </c>
      <c r="E215" s="49">
        <v>16.047999999999998</v>
      </c>
      <c r="F215" s="49">
        <v>19.014979266955816</v>
      </c>
      <c r="G215" s="49">
        <v>20.651827844240028</v>
      </c>
      <c r="H215" s="49">
        <v>22.915880081978933</v>
      </c>
      <c r="I215" s="49">
        <v>25.455290024307704</v>
      </c>
      <c r="J215" s="49">
        <v>27.352198655926788</v>
      </c>
      <c r="K215" s="49">
        <v>29.059416424383961</v>
      </c>
      <c r="L215" s="49">
        <v>30.425190639149694</v>
      </c>
      <c r="M215" s="53">
        <v>30.425190639149694</v>
      </c>
      <c r="N215" s="53">
        <v>30.425190639149694</v>
      </c>
      <c r="O215" s="49">
        <v>1.0189999999999999</v>
      </c>
      <c r="P215" s="49">
        <v>1.2568425615527534</v>
      </c>
      <c r="Q215" s="49">
        <v>1.4500911866238704</v>
      </c>
      <c r="R215" s="49">
        <v>1.6956477102104779</v>
      </c>
      <c r="S215" s="49">
        <v>1.933939247892156</v>
      </c>
      <c r="T215" s="49">
        <v>2.1388118504111597</v>
      </c>
      <c r="U215" s="49">
        <v>2.3231971926782626</v>
      </c>
      <c r="V215" s="49">
        <v>2.4707054664919448</v>
      </c>
      <c r="W215" s="53">
        <v>2.4707054664919448</v>
      </c>
      <c r="X215" s="53">
        <v>2.4707054664919448</v>
      </c>
    </row>
    <row r="216" spans="1:24">
      <c r="A216" s="48" t="s">
        <v>202</v>
      </c>
      <c r="B216" s="48" t="s">
        <v>98</v>
      </c>
      <c r="C216" s="48" t="s">
        <v>106</v>
      </c>
      <c r="D216" s="48" t="s">
        <v>106</v>
      </c>
      <c r="E216" s="49">
        <v>68.760000000000005</v>
      </c>
      <c r="F216" s="49">
        <v>81.472456031647695</v>
      </c>
      <c r="G216" s="49">
        <v>88.48577284209523</v>
      </c>
      <c r="H216" s="49">
        <v>98.186435346265682</v>
      </c>
      <c r="I216" s="49">
        <v>109.06690815499739</v>
      </c>
      <c r="J216" s="49">
        <v>117.19449025308613</v>
      </c>
      <c r="K216" s="49">
        <v>124.50931414136599</v>
      </c>
      <c r="L216" s="49">
        <v>130.36117325198987</v>
      </c>
      <c r="M216" s="53">
        <v>130.36117325198987</v>
      </c>
      <c r="N216" s="53">
        <v>130.36117325198987</v>
      </c>
      <c r="O216" s="49">
        <v>42.061</v>
      </c>
      <c r="P216" s="49">
        <v>51.878366026958162</v>
      </c>
      <c r="Q216" s="49">
        <v>59.855039647288137</v>
      </c>
      <c r="R216" s="49">
        <v>69.990812894173615</v>
      </c>
      <c r="S216" s="49">
        <v>79.826711192926368</v>
      </c>
      <c r="T216" s="49">
        <v>88.283184730268687</v>
      </c>
      <c r="U216" s="49">
        <v>95.894010913876741</v>
      </c>
      <c r="V216" s="49">
        <v>101.98267186076319</v>
      </c>
      <c r="W216" s="53">
        <v>101.98267186076319</v>
      </c>
      <c r="X216" s="53">
        <v>101.98267186076319</v>
      </c>
    </row>
    <row r="217" spans="1:24">
      <c r="A217" s="48" t="s">
        <v>202</v>
      </c>
      <c r="B217" s="48" t="s">
        <v>98</v>
      </c>
      <c r="C217" s="48" t="s">
        <v>105</v>
      </c>
      <c r="D217" s="48" t="s">
        <v>105</v>
      </c>
      <c r="E217" s="49">
        <v>4.9749999999999996</v>
      </c>
      <c r="F217" s="49">
        <v>5.8947857585434438</v>
      </c>
      <c r="G217" s="49">
        <v>6.4022210571469422</v>
      </c>
      <c r="H217" s="49">
        <v>7.1040941804489774</v>
      </c>
      <c r="I217" s="49">
        <v>7.8913302511796388</v>
      </c>
      <c r="J217" s="49">
        <v>8.4793861112435049</v>
      </c>
      <c r="K217" s="49">
        <v>9.008636385300985</v>
      </c>
      <c r="L217" s="49">
        <v>9.4320366045469655</v>
      </c>
      <c r="M217" s="53">
        <v>9.4320366045469655</v>
      </c>
      <c r="N217" s="53">
        <v>9.4320366045469655</v>
      </c>
      <c r="O217" s="49">
        <v>5.0259999999999998</v>
      </c>
      <c r="P217" s="49">
        <v>6.1991076686596065</v>
      </c>
      <c r="Q217" s="49">
        <v>7.1522652639564006</v>
      </c>
      <c r="R217" s="49">
        <v>8.3634204038448097</v>
      </c>
      <c r="S217" s="49">
        <v>9.5387425514288289</v>
      </c>
      <c r="T217" s="49">
        <v>10.549232934412649</v>
      </c>
      <c r="U217" s="49">
        <v>11.458674279098084</v>
      </c>
      <c r="V217" s="49">
        <v>12.186227354846432</v>
      </c>
      <c r="W217" s="53">
        <v>12.186227354846432</v>
      </c>
      <c r="X217" s="53">
        <v>12.186227354846432</v>
      </c>
    </row>
    <row r="218" spans="1:24">
      <c r="A218" s="48" t="s">
        <v>202</v>
      </c>
      <c r="B218" s="48" t="s">
        <v>98</v>
      </c>
      <c r="C218" s="48" t="s">
        <v>104</v>
      </c>
      <c r="D218" s="48" t="s">
        <v>104</v>
      </c>
      <c r="E218" s="49">
        <v>39.979999999999997</v>
      </c>
      <c r="F218" s="49">
        <v>47.37156474905867</v>
      </c>
      <c r="G218" s="49">
        <v>51.449406605976833</v>
      </c>
      <c r="H218" s="49">
        <v>57.089785996854296</v>
      </c>
      <c r="I218" s="49">
        <v>63.416157475811453</v>
      </c>
      <c r="J218" s="49">
        <v>68.14188074924931</v>
      </c>
      <c r="K218" s="49">
        <v>72.395031695343391</v>
      </c>
      <c r="L218" s="49">
        <v>75.797552452218639</v>
      </c>
      <c r="M218" s="53">
        <v>75.797552452218639</v>
      </c>
      <c r="N218" s="53">
        <v>75.797552452218639</v>
      </c>
      <c r="O218" s="49">
        <v>39.979999999999997</v>
      </c>
      <c r="P218" s="49">
        <v>49.311644367889187</v>
      </c>
      <c r="Q218" s="49">
        <v>56.893665987460587</v>
      </c>
      <c r="R218" s="49">
        <v>66.527964135637788</v>
      </c>
      <c r="S218" s="49">
        <v>75.877223877064182</v>
      </c>
      <c r="T218" s="49">
        <v>83.915306947436861</v>
      </c>
      <c r="U218" s="49">
        <v>91.149581710772267</v>
      </c>
      <c r="V218" s="49">
        <v>96.937001521440578</v>
      </c>
      <c r="W218" s="53">
        <v>96.937001521440578</v>
      </c>
      <c r="X218" s="53">
        <v>96.937001521440578</v>
      </c>
    </row>
    <row r="219" spans="1:24">
      <c r="A219" s="48" t="s">
        <v>202</v>
      </c>
      <c r="B219" s="48" t="s">
        <v>98</v>
      </c>
      <c r="C219" s="48" t="s">
        <v>103</v>
      </c>
      <c r="D219" s="48" t="s">
        <v>103</v>
      </c>
      <c r="E219" s="49">
        <v>3.5059999999999998</v>
      </c>
      <c r="F219" s="49">
        <v>4.1541947476288072</v>
      </c>
      <c r="G219" s="49">
        <v>4.5117963872074727</v>
      </c>
      <c r="H219" s="49">
        <v>5.0064229541013292</v>
      </c>
      <c r="I219" s="49">
        <v>5.5612068061579523</v>
      </c>
      <c r="J219" s="49">
        <v>5.975623659501454</v>
      </c>
      <c r="K219" s="49">
        <v>6.348598827510604</v>
      </c>
      <c r="L219" s="49">
        <v>6.6469789619179229</v>
      </c>
      <c r="M219" s="53">
        <v>6.6469789619179229</v>
      </c>
      <c r="N219" s="53">
        <v>6.6469789619179229</v>
      </c>
      <c r="O219" s="49">
        <v>3.4649999999999999</v>
      </c>
      <c r="P219" s="49">
        <v>4.2737580724046031</v>
      </c>
      <c r="Q219" s="49">
        <v>4.9308792557916696</v>
      </c>
      <c r="R219" s="49">
        <v>5.7658678271632047</v>
      </c>
      <c r="S219" s="49">
        <v>6.5761525946480086</v>
      </c>
      <c r="T219" s="49">
        <v>7.2727998642538454</v>
      </c>
      <c r="U219" s="49">
        <v>7.8997824068990967</v>
      </c>
      <c r="V219" s="49">
        <v>8.4013684410152987</v>
      </c>
      <c r="W219" s="53">
        <v>8.4013684410152987</v>
      </c>
      <c r="X219" s="53">
        <v>8.4013684410152987</v>
      </c>
    </row>
    <row r="220" spans="1:24">
      <c r="A220" s="48" t="s">
        <v>202</v>
      </c>
      <c r="B220" s="48" t="s">
        <v>98</v>
      </c>
      <c r="C220" s="48" t="s">
        <v>102</v>
      </c>
      <c r="D220" s="48" t="s">
        <v>102</v>
      </c>
      <c r="E220" s="49">
        <v>0.1</v>
      </c>
      <c r="F220" s="49">
        <v>0.11848815595062201</v>
      </c>
      <c r="G220" s="49">
        <v>0.12868786044516467</v>
      </c>
      <c r="H220" s="49">
        <v>0.14279586292359756</v>
      </c>
      <c r="I220" s="49">
        <v>0.15861970354129928</v>
      </c>
      <c r="J220" s="49">
        <v>0.17043992183404033</v>
      </c>
      <c r="K220" s="49">
        <v>0.18107811829750725</v>
      </c>
      <c r="L220" s="49">
        <v>0.18958867546828076</v>
      </c>
      <c r="M220" s="53">
        <v>0.18958867546828076</v>
      </c>
      <c r="N220" s="53">
        <v>0.18958867546828076</v>
      </c>
      <c r="O220" s="49">
        <v>0.1</v>
      </c>
      <c r="P220" s="49">
        <v>0.12334078131037816</v>
      </c>
      <c r="Q220" s="49">
        <v>0.14230531762746523</v>
      </c>
      <c r="R220" s="49">
        <v>0.16640311189504201</v>
      </c>
      <c r="S220" s="49">
        <v>0.18978795366949519</v>
      </c>
      <c r="T220" s="49">
        <v>0.20989321397557997</v>
      </c>
      <c r="U220" s="49">
        <v>0.22798794825105623</v>
      </c>
      <c r="V220" s="49">
        <v>0.2424637356714372</v>
      </c>
      <c r="W220" s="53">
        <v>0.2424637356714372</v>
      </c>
      <c r="X220" s="53">
        <v>0.2424637356714372</v>
      </c>
    </row>
    <row r="221" spans="1:24">
      <c r="A221" s="48" t="s">
        <v>202</v>
      </c>
      <c r="B221" s="48" t="s">
        <v>98</v>
      </c>
      <c r="C221" s="48" t="s">
        <v>101</v>
      </c>
      <c r="D221" s="48" t="s">
        <v>101</v>
      </c>
      <c r="E221" s="49">
        <v>0</v>
      </c>
      <c r="F221" s="49">
        <v>0</v>
      </c>
      <c r="G221" s="49">
        <v>0</v>
      </c>
      <c r="H221" s="49">
        <v>0</v>
      </c>
      <c r="I221" s="49">
        <v>0</v>
      </c>
      <c r="J221" s="49">
        <v>0</v>
      </c>
      <c r="K221" s="49">
        <v>0</v>
      </c>
      <c r="L221" s="49">
        <v>0</v>
      </c>
      <c r="M221" s="53">
        <v>0</v>
      </c>
      <c r="N221" s="53">
        <v>0</v>
      </c>
      <c r="O221" s="49">
        <v>11.867000000000001</v>
      </c>
      <c r="P221" s="49">
        <v>14.636850518102577</v>
      </c>
      <c r="Q221" s="49">
        <v>16.8873720428513</v>
      </c>
      <c r="R221" s="49">
        <v>19.747057288584635</v>
      </c>
      <c r="S221" s="49">
        <v>22.522136461958997</v>
      </c>
      <c r="T221" s="49">
        <v>24.908027702482077</v>
      </c>
      <c r="U221" s="49">
        <v>27.055329818952842</v>
      </c>
      <c r="V221" s="49">
        <v>28.773171512129455</v>
      </c>
      <c r="W221" s="53">
        <v>28.773171512129455</v>
      </c>
      <c r="X221" s="53">
        <v>28.773171512129455</v>
      </c>
    </row>
    <row r="222" spans="1:24">
      <c r="A222" s="48" t="s">
        <v>202</v>
      </c>
      <c r="B222" s="48" t="s">
        <v>98</v>
      </c>
      <c r="C222" s="48" t="s">
        <v>100</v>
      </c>
      <c r="D222" s="48" t="s">
        <v>100</v>
      </c>
      <c r="E222" s="49">
        <v>35.048000000000002</v>
      </c>
      <c r="F222" s="49">
        <v>41.527728897574001</v>
      </c>
      <c r="G222" s="49">
        <v>45.102521328821318</v>
      </c>
      <c r="H222" s="49">
        <v>50.047094037462472</v>
      </c>
      <c r="I222" s="49">
        <v>55.593033697154574</v>
      </c>
      <c r="J222" s="49">
        <v>59.735783804394458</v>
      </c>
      <c r="K222" s="49">
        <v>63.464258900910338</v>
      </c>
      <c r="L222" s="49">
        <v>66.447038978123047</v>
      </c>
      <c r="M222" s="53">
        <v>66.447038978123047</v>
      </c>
      <c r="N222" s="53">
        <v>66.447038978123047</v>
      </c>
      <c r="O222" s="49">
        <v>48.991999999999997</v>
      </c>
      <c r="P222" s="49">
        <v>60.427115579580466</v>
      </c>
      <c r="Q222" s="49">
        <v>69.718221212047752</v>
      </c>
      <c r="R222" s="49">
        <v>81.524212579618975</v>
      </c>
      <c r="S222" s="49">
        <v>92.980914261759082</v>
      </c>
      <c r="T222" s="49">
        <v>102.83088339091614</v>
      </c>
      <c r="U222" s="49">
        <v>111.69585560715745</v>
      </c>
      <c r="V222" s="49">
        <v>118.7878333801505</v>
      </c>
      <c r="W222" s="53">
        <v>118.7878333801505</v>
      </c>
      <c r="X222" s="53">
        <v>118.7878333801505</v>
      </c>
    </row>
    <row r="223" spans="1:24">
      <c r="A223" s="48" t="s">
        <v>202</v>
      </c>
      <c r="B223" s="48" t="s">
        <v>98</v>
      </c>
      <c r="C223" s="48" t="s">
        <v>99</v>
      </c>
      <c r="D223" s="48" t="s">
        <v>99</v>
      </c>
      <c r="E223" s="49">
        <v>0.3</v>
      </c>
      <c r="F223" s="49">
        <v>0.35546446785186597</v>
      </c>
      <c r="G223" s="49">
        <v>0.38606358133549401</v>
      </c>
      <c r="H223" s="49">
        <v>0.42838758877079264</v>
      </c>
      <c r="I223" s="49">
        <v>0.4758591106238978</v>
      </c>
      <c r="J223" s="49">
        <v>0.51131976550212099</v>
      </c>
      <c r="K223" s="49">
        <v>0.5432343548925217</v>
      </c>
      <c r="L223" s="49">
        <v>0.56876602640484231</v>
      </c>
      <c r="M223" s="53">
        <v>0.56876602640484231</v>
      </c>
      <c r="N223" s="53">
        <v>0.56876602640484231</v>
      </c>
      <c r="O223" s="49">
        <v>16.087</v>
      </c>
      <c r="P223" s="49">
        <v>19.841831489400533</v>
      </c>
      <c r="Q223" s="49">
        <v>22.892656446730328</v>
      </c>
      <c r="R223" s="49">
        <v>26.769268610555404</v>
      </c>
      <c r="S223" s="49">
        <v>30.53118810681169</v>
      </c>
      <c r="T223" s="49">
        <v>33.765521332251545</v>
      </c>
      <c r="U223" s="49">
        <v>36.676421235147409</v>
      </c>
      <c r="V223" s="49">
        <v>39.005141157464102</v>
      </c>
      <c r="W223" s="53">
        <v>39.005141157464102</v>
      </c>
      <c r="X223" s="53">
        <v>39.005141157464102</v>
      </c>
    </row>
    <row r="224" spans="1:24">
      <c r="A224" s="56" t="s">
        <v>202</v>
      </c>
      <c r="B224" s="56" t="s">
        <v>98</v>
      </c>
      <c r="C224" s="56" t="s">
        <v>97</v>
      </c>
      <c r="D224" s="56" t="s">
        <v>97</v>
      </c>
      <c r="E224" s="57">
        <v>11.246</v>
      </c>
      <c r="F224" s="57">
        <v>13.32517801820695</v>
      </c>
      <c r="G224" s="57">
        <v>14.47223678566322</v>
      </c>
      <c r="H224" s="57">
        <v>16.058822744387783</v>
      </c>
      <c r="I224" s="57">
        <v>17.838371860254519</v>
      </c>
      <c r="J224" s="57">
        <v>19.167673609456177</v>
      </c>
      <c r="K224" s="57">
        <v>20.364045183737666</v>
      </c>
      <c r="L224" s="57">
        <v>21.321142443162852</v>
      </c>
      <c r="M224" s="53">
        <v>21.321142443162852</v>
      </c>
      <c r="N224" s="53">
        <v>21.321142443162852</v>
      </c>
      <c r="O224" s="57">
        <v>11.246</v>
      </c>
      <c r="P224" s="57">
        <v>13.87090426616513</v>
      </c>
      <c r="Q224" s="57">
        <v>16.003656020384739</v>
      </c>
      <c r="R224" s="57">
        <v>18.713693963716423</v>
      </c>
      <c r="S224" s="57">
        <v>21.343553269671432</v>
      </c>
      <c r="T224" s="57">
        <v>23.604590843693725</v>
      </c>
      <c r="U224" s="57">
        <v>25.639524660313782</v>
      </c>
      <c r="V224" s="57">
        <v>27.267471713609829</v>
      </c>
      <c r="W224" s="53">
        <v>27.267471713609829</v>
      </c>
      <c r="X224" s="53">
        <v>27.267471713609829</v>
      </c>
    </row>
    <row r="225" spans="1:24">
      <c r="A225" s="58"/>
      <c r="B225" s="58"/>
      <c r="C225" s="58"/>
      <c r="D225" s="58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</row>
    <row r="226" spans="1:24">
      <c r="A226" s="58"/>
      <c r="B226" s="58"/>
      <c r="C226" s="58"/>
      <c r="D226" s="58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</row>
    <row r="227" spans="1:24">
      <c r="A227" s="58"/>
      <c r="B227" s="58"/>
      <c r="C227" s="58"/>
      <c r="D227" s="58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</row>
    <row r="228" spans="1:24">
      <c r="A228" s="58"/>
      <c r="B228" s="58"/>
      <c r="C228" s="58"/>
      <c r="D228" s="58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</row>
    <row r="229" spans="1:24">
      <c r="A229" s="58"/>
      <c r="B229" s="58"/>
      <c r="C229" s="58"/>
      <c r="D229" s="58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</row>
    <row r="230" spans="1:24">
      <c r="A230" s="58"/>
      <c r="B230" s="58"/>
      <c r="C230" s="58"/>
      <c r="D230" s="58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</row>
    <row r="231" spans="1:24">
      <c r="A231" s="58"/>
      <c r="B231" s="58"/>
      <c r="C231" s="58"/>
      <c r="D231" s="58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</row>
    <row r="232" spans="1:24">
      <c r="A232" s="58"/>
      <c r="B232" s="58"/>
      <c r="C232" s="58"/>
      <c r="D232" s="58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</row>
    <row r="233" spans="1:24">
      <c r="A233" s="58"/>
      <c r="B233" s="58"/>
      <c r="C233" s="58"/>
      <c r="D233" s="58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</row>
    <row r="234" spans="1:24">
      <c r="A234" s="58"/>
      <c r="B234" s="58"/>
      <c r="C234" s="58"/>
      <c r="D234" s="58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</row>
    <row r="235" spans="1:24">
      <c r="A235" s="58"/>
      <c r="B235" s="58"/>
      <c r="C235" s="58"/>
      <c r="D235" s="58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</row>
    <row r="236" spans="1:24">
      <c r="A236" s="58"/>
      <c r="B236" s="58"/>
      <c r="C236" s="58"/>
      <c r="D236" s="58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</row>
    <row r="237" spans="1:24">
      <c r="A237" s="58"/>
      <c r="B237" s="58"/>
      <c r="C237" s="58"/>
      <c r="D237" s="58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</row>
    <row r="238" spans="1:24">
      <c r="A238" s="58"/>
      <c r="B238" s="58"/>
      <c r="C238" s="58"/>
      <c r="D238" s="58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</row>
    <row r="239" spans="1:24">
      <c r="A239" s="58"/>
      <c r="B239" s="58"/>
      <c r="C239" s="58"/>
      <c r="D239" s="58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</row>
    <row r="240" spans="1:24">
      <c r="A240" s="58"/>
      <c r="B240" s="58"/>
      <c r="C240" s="58"/>
      <c r="D240" s="58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</row>
    <row r="241" spans="1:24">
      <c r="A241" s="58"/>
      <c r="B241" s="58"/>
      <c r="C241" s="58"/>
      <c r="D241" s="58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</row>
    <row r="242" spans="1:24">
      <c r="A242" s="58"/>
      <c r="B242" s="58"/>
      <c r="C242" s="58"/>
      <c r="D242" s="58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</row>
    <row r="243" spans="1:24">
      <c r="A243" s="58"/>
      <c r="B243" s="58"/>
      <c r="C243" s="58"/>
      <c r="D243" s="58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</row>
    <row r="244" spans="1:24">
      <c r="A244" s="58"/>
      <c r="B244" s="58"/>
      <c r="C244" s="58"/>
      <c r="D244" s="58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</row>
    <row r="245" spans="1:24">
      <c r="A245" s="58"/>
      <c r="B245" s="58"/>
      <c r="C245" s="58"/>
      <c r="D245" s="58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</row>
    <row r="246" spans="1:24">
      <c r="A246" s="58"/>
      <c r="B246" s="58"/>
      <c r="C246" s="58"/>
      <c r="D246" s="58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</row>
    <row r="247" spans="1:24">
      <c r="A247" s="58"/>
      <c r="B247" s="58"/>
      <c r="C247" s="58"/>
      <c r="D247" s="58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</row>
    <row r="248" spans="1:24">
      <c r="A248" s="58"/>
      <c r="B248" s="58"/>
      <c r="C248" s="58"/>
      <c r="D248" s="58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</row>
    <row r="249" spans="1:24">
      <c r="A249" s="58"/>
      <c r="B249" s="58"/>
      <c r="C249" s="58"/>
      <c r="D249" s="58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</row>
    <row r="250" spans="1:24">
      <c r="A250" s="58"/>
      <c r="B250" s="58"/>
      <c r="C250" s="58"/>
      <c r="D250" s="58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</row>
    <row r="251" spans="1:24">
      <c r="A251" s="58"/>
      <c r="B251" s="58"/>
      <c r="C251" s="58"/>
      <c r="D251" s="58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</row>
    <row r="252" spans="1:24">
      <c r="A252" s="58"/>
      <c r="B252" s="58"/>
      <c r="C252" s="58"/>
      <c r="D252" s="58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</row>
    <row r="253" spans="1:24">
      <c r="A253" s="58"/>
      <c r="B253" s="58"/>
      <c r="C253" s="58"/>
      <c r="D253" s="58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</row>
    <row r="254" spans="1:24">
      <c r="A254" s="58"/>
      <c r="B254" s="58"/>
      <c r="C254" s="58"/>
      <c r="D254" s="58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</row>
    <row r="255" spans="1:24">
      <c r="A255" s="58"/>
      <c r="B255" s="58"/>
      <c r="C255" s="58"/>
      <c r="D255" s="58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</row>
    <row r="256" spans="1:24">
      <c r="A256" s="58"/>
      <c r="B256" s="58"/>
      <c r="C256" s="58"/>
      <c r="D256" s="58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</row>
    <row r="257" spans="1:24">
      <c r="A257" s="58"/>
      <c r="B257" s="58"/>
      <c r="C257" s="58"/>
      <c r="D257" s="58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</row>
    <row r="258" spans="1:24">
      <c r="A258" s="58"/>
      <c r="B258" s="58"/>
      <c r="C258" s="58"/>
      <c r="D258" s="58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</row>
    <row r="259" spans="1:24">
      <c r="A259" s="58"/>
      <c r="B259" s="58"/>
      <c r="C259" s="58"/>
      <c r="D259" s="58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</row>
    <row r="260" spans="1:24">
      <c r="A260" s="58"/>
      <c r="B260" s="58"/>
      <c r="C260" s="58"/>
      <c r="D260" s="58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</row>
    <row r="261" spans="1:24">
      <c r="A261" s="58"/>
      <c r="B261" s="58"/>
      <c r="C261" s="58"/>
      <c r="D261" s="58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</row>
    <row r="262" spans="1:24">
      <c r="A262" s="58"/>
      <c r="B262" s="58"/>
      <c r="C262" s="58"/>
      <c r="D262" s="58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</row>
    <row r="263" spans="1:24">
      <c r="A263" s="58"/>
      <c r="B263" s="58"/>
      <c r="C263" s="58"/>
      <c r="D263" s="58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</row>
    <row r="264" spans="1:24">
      <c r="A264" s="58"/>
      <c r="B264" s="58"/>
      <c r="C264" s="58"/>
      <c r="D264" s="58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</row>
    <row r="265" spans="1:24">
      <c r="A265" s="58"/>
      <c r="B265" s="58"/>
      <c r="C265" s="58"/>
      <c r="D265" s="58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</row>
    <row r="266" spans="1:24">
      <c r="A266" s="58"/>
      <c r="B266" s="58"/>
      <c r="C266" s="58"/>
      <c r="D266" s="58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</row>
    <row r="267" spans="1:24">
      <c r="A267" s="58"/>
      <c r="B267" s="58"/>
      <c r="C267" s="58"/>
      <c r="D267" s="58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</row>
    <row r="268" spans="1:24">
      <c r="A268" s="58"/>
      <c r="B268" s="58"/>
      <c r="C268" s="58"/>
      <c r="D268" s="58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</row>
    <row r="269" spans="1:24">
      <c r="A269" s="58"/>
      <c r="B269" s="58"/>
      <c r="C269" s="58"/>
      <c r="D269" s="58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</row>
    <row r="270" spans="1:24">
      <c r="A270" s="58"/>
      <c r="B270" s="58"/>
      <c r="C270" s="58"/>
      <c r="D270" s="58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</row>
    <row r="271" spans="1:24">
      <c r="A271" s="58"/>
      <c r="B271" s="58"/>
      <c r="C271" s="58"/>
      <c r="D271" s="58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</row>
    <row r="272" spans="1:24">
      <c r="A272" s="58"/>
      <c r="B272" s="58"/>
      <c r="C272" s="58"/>
      <c r="D272" s="58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</row>
    <row r="273" spans="1:24">
      <c r="A273" s="58"/>
      <c r="B273" s="58"/>
      <c r="C273" s="58"/>
      <c r="D273" s="58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</row>
    <row r="274" spans="1:24">
      <c r="A274" s="58"/>
      <c r="B274" s="58"/>
      <c r="C274" s="58"/>
      <c r="D274" s="58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</row>
    <row r="275" spans="1:24">
      <c r="A275" s="58"/>
      <c r="B275" s="58"/>
      <c r="C275" s="58"/>
      <c r="D275" s="58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</row>
    <row r="276" spans="1:24">
      <c r="A276" s="58"/>
      <c r="B276" s="58"/>
      <c r="C276" s="58"/>
      <c r="D276" s="58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</row>
    <row r="277" spans="1:24">
      <c r="A277" s="58"/>
      <c r="B277" s="58"/>
      <c r="C277" s="58"/>
      <c r="D277" s="58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</row>
    <row r="278" spans="1:24">
      <c r="A278" s="58"/>
      <c r="B278" s="58"/>
      <c r="C278" s="58"/>
      <c r="D278" s="58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</row>
    <row r="279" spans="1:24">
      <c r="A279" s="58"/>
      <c r="B279" s="58"/>
      <c r="C279" s="58"/>
      <c r="D279" s="58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</row>
    <row r="280" spans="1:24">
      <c r="A280" s="58"/>
      <c r="B280" s="58"/>
      <c r="C280" s="58"/>
      <c r="D280" s="58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</row>
    <row r="281" spans="1:24">
      <c r="A281" s="58"/>
      <c r="B281" s="58"/>
      <c r="C281" s="58"/>
      <c r="D281" s="58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</row>
    <row r="282" spans="1:24">
      <c r="A282" s="58"/>
      <c r="B282" s="58"/>
      <c r="C282" s="58"/>
      <c r="D282" s="58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</row>
    <row r="283" spans="1:24">
      <c r="A283" s="58"/>
      <c r="B283" s="58"/>
      <c r="C283" s="58"/>
      <c r="D283" s="58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</row>
    <row r="284" spans="1:24">
      <c r="A284" s="58"/>
      <c r="B284" s="58"/>
      <c r="C284" s="58"/>
      <c r="D284" s="58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</row>
    <row r="285" spans="1:24">
      <c r="A285" s="58"/>
      <c r="B285" s="58"/>
      <c r="C285" s="58"/>
      <c r="D285" s="58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</row>
    <row r="286" spans="1:24">
      <c r="A286" s="58"/>
      <c r="B286" s="58"/>
      <c r="C286" s="58"/>
      <c r="D286" s="58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</row>
    <row r="287" spans="1:24">
      <c r="A287" s="58"/>
      <c r="B287" s="58"/>
      <c r="C287" s="58"/>
      <c r="D287" s="58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</row>
    <row r="288" spans="1:24">
      <c r="A288" s="58"/>
      <c r="B288" s="58"/>
      <c r="C288" s="58"/>
      <c r="D288" s="58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</row>
    <row r="289" spans="1:24">
      <c r="A289" s="58"/>
      <c r="B289" s="58"/>
      <c r="C289" s="58"/>
      <c r="D289" s="58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</row>
    <row r="290" spans="1:24">
      <c r="A290" s="58"/>
      <c r="B290" s="58"/>
      <c r="C290" s="58"/>
      <c r="D290" s="58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</row>
    <row r="291" spans="1:24">
      <c r="A291" s="58"/>
      <c r="B291" s="58"/>
      <c r="C291" s="58"/>
      <c r="D291" s="58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</row>
    <row r="292" spans="1:24">
      <c r="A292" s="58"/>
      <c r="B292" s="58"/>
      <c r="C292" s="58"/>
      <c r="D292" s="58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</row>
    <row r="293" spans="1:24">
      <c r="A293" s="58"/>
      <c r="B293" s="58"/>
      <c r="C293" s="58"/>
      <c r="D293" s="58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</row>
    <row r="294" spans="1:24">
      <c r="A294" s="58"/>
      <c r="B294" s="58"/>
      <c r="C294" s="58"/>
      <c r="D294" s="58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</row>
    <row r="295" spans="1:24">
      <c r="A295" s="58"/>
      <c r="B295" s="58"/>
      <c r="C295" s="58"/>
      <c r="D295" s="58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</row>
    <row r="296" spans="1:24">
      <c r="A296" s="58"/>
      <c r="B296" s="58"/>
      <c r="C296" s="58"/>
      <c r="D296" s="58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</row>
    <row r="297" spans="1:24">
      <c r="A297" s="58"/>
      <c r="B297" s="58"/>
      <c r="C297" s="58"/>
      <c r="D297" s="58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</row>
    <row r="298" spans="1:24">
      <c r="A298" s="58"/>
      <c r="B298" s="58"/>
      <c r="C298" s="58"/>
      <c r="D298" s="58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</row>
    <row r="299" spans="1:24">
      <c r="A299" s="58"/>
      <c r="B299" s="58"/>
      <c r="C299" s="58"/>
      <c r="D299" s="58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</row>
    <row r="300" spans="1:24">
      <c r="A300" s="58"/>
      <c r="B300" s="58"/>
      <c r="C300" s="58"/>
      <c r="D300" s="58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</row>
    <row r="301" spans="1:24">
      <c r="A301" s="58"/>
      <c r="B301" s="58"/>
      <c r="C301" s="58"/>
      <c r="D301" s="58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</row>
    <row r="302" spans="1:24">
      <c r="A302" s="58"/>
      <c r="B302" s="58"/>
      <c r="C302" s="58"/>
      <c r="D302" s="58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</row>
    <row r="303" spans="1:24">
      <c r="A303" s="58"/>
      <c r="B303" s="58"/>
      <c r="C303" s="58"/>
      <c r="D303" s="58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</row>
    <row r="304" spans="1:24">
      <c r="A304" s="58"/>
      <c r="B304" s="58"/>
      <c r="C304" s="58"/>
      <c r="D304" s="58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</row>
    <row r="305" spans="1:24">
      <c r="A305" s="58"/>
      <c r="B305" s="58"/>
      <c r="C305" s="58"/>
      <c r="D305" s="58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</row>
    <row r="306" spans="1:24">
      <c r="A306" s="58"/>
      <c r="B306" s="58"/>
      <c r="C306" s="58"/>
      <c r="D306" s="58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</row>
    <row r="307" spans="1:24">
      <c r="A307" s="58"/>
      <c r="B307" s="58"/>
      <c r="C307" s="58"/>
      <c r="D307" s="58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</row>
    <row r="308" spans="1:24">
      <c r="A308" s="58"/>
      <c r="B308" s="58"/>
      <c r="C308" s="58"/>
      <c r="D308" s="58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</row>
    <row r="309" spans="1:24">
      <c r="A309" s="58"/>
      <c r="B309" s="58"/>
      <c r="C309" s="58"/>
      <c r="D309" s="58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</row>
    <row r="310" spans="1:24">
      <c r="A310" s="58"/>
      <c r="B310" s="58"/>
      <c r="C310" s="58"/>
      <c r="D310" s="58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</row>
    <row r="311" spans="1:24">
      <c r="A311" s="58"/>
      <c r="B311" s="58"/>
      <c r="C311" s="58"/>
      <c r="D311" s="58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</row>
    <row r="312" spans="1:24">
      <c r="A312" s="58"/>
      <c r="B312" s="58"/>
      <c r="C312" s="58"/>
      <c r="D312" s="58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</row>
    <row r="313" spans="1:24">
      <c r="A313" s="58"/>
      <c r="B313" s="58"/>
      <c r="C313" s="58"/>
      <c r="D313" s="58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</row>
    <row r="314" spans="1:24">
      <c r="A314" s="58"/>
      <c r="B314" s="58"/>
      <c r="C314" s="58"/>
      <c r="D314" s="58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</row>
    <row r="315" spans="1:24">
      <c r="A315" s="58"/>
      <c r="B315" s="58"/>
      <c r="C315" s="58"/>
      <c r="D315" s="58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</row>
    <row r="316" spans="1:24">
      <c r="A316" s="58"/>
      <c r="B316" s="58"/>
      <c r="C316" s="58"/>
      <c r="D316" s="58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</row>
    <row r="317" spans="1:24">
      <c r="A317" s="58"/>
      <c r="B317" s="58"/>
      <c r="C317" s="58"/>
      <c r="D317" s="58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</row>
    <row r="318" spans="1:24">
      <c r="A318" s="58"/>
      <c r="B318" s="58"/>
      <c r="C318" s="58"/>
      <c r="D318" s="58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</row>
    <row r="319" spans="1:24">
      <c r="A319" s="58"/>
      <c r="B319" s="58"/>
      <c r="C319" s="58"/>
      <c r="D319" s="58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</row>
    <row r="320" spans="1:24">
      <c r="A320" s="58"/>
      <c r="B320" s="58"/>
      <c r="C320" s="58"/>
      <c r="D320" s="58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</row>
    <row r="321" spans="1:24">
      <c r="A321" s="58"/>
      <c r="B321" s="58"/>
      <c r="C321" s="58"/>
      <c r="D321" s="58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</row>
    <row r="322" spans="1:24">
      <c r="A322" s="58"/>
      <c r="B322" s="58"/>
      <c r="C322" s="58"/>
      <c r="D322" s="58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</row>
    <row r="323" spans="1:24">
      <c r="A323" s="58"/>
      <c r="B323" s="58"/>
      <c r="C323" s="58"/>
      <c r="D323" s="58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</row>
    <row r="324" spans="1:24">
      <c r="A324" s="58"/>
      <c r="B324" s="58"/>
      <c r="C324" s="58"/>
      <c r="D324" s="58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</row>
    <row r="325" spans="1:24">
      <c r="A325" s="58"/>
      <c r="B325" s="58"/>
      <c r="C325" s="58"/>
      <c r="D325" s="58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</row>
    <row r="326" spans="1:24">
      <c r="A326" s="58"/>
      <c r="B326" s="58"/>
      <c r="C326" s="58"/>
      <c r="D326" s="58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</row>
    <row r="327" spans="1:24">
      <c r="A327" s="58"/>
      <c r="B327" s="58"/>
      <c r="C327" s="58"/>
      <c r="D327" s="58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</row>
    <row r="328" spans="1:24">
      <c r="A328" s="58"/>
      <c r="B328" s="58"/>
      <c r="C328" s="58"/>
      <c r="D328" s="58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</row>
    <row r="329" spans="1:24">
      <c r="A329" s="58"/>
      <c r="B329" s="58"/>
      <c r="C329" s="58"/>
      <c r="D329" s="58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</row>
    <row r="330" spans="1:24">
      <c r="A330" s="58"/>
      <c r="B330" s="58"/>
      <c r="C330" s="58"/>
      <c r="D330" s="58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</row>
    <row r="331" spans="1:24">
      <c r="A331" s="58"/>
      <c r="B331" s="58"/>
      <c r="C331" s="58"/>
      <c r="D331" s="58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</row>
    <row r="332" spans="1:24">
      <c r="A332" s="58"/>
      <c r="B332" s="58"/>
      <c r="C332" s="58"/>
      <c r="D332" s="58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</row>
    <row r="333" spans="1:24">
      <c r="A333" s="58"/>
      <c r="B333" s="58"/>
      <c r="C333" s="58"/>
      <c r="D333" s="58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</row>
    <row r="334" spans="1:24">
      <c r="A334" s="58"/>
      <c r="B334" s="58"/>
      <c r="C334" s="58"/>
      <c r="D334" s="58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</row>
    <row r="335" spans="1:24">
      <c r="A335" s="58"/>
      <c r="B335" s="58"/>
      <c r="C335" s="58"/>
      <c r="D335" s="58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</row>
    <row r="336" spans="1:24">
      <c r="A336" s="58"/>
      <c r="B336" s="58"/>
      <c r="C336" s="58"/>
      <c r="D336" s="58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</row>
    <row r="337" spans="1:24">
      <c r="A337" s="58"/>
      <c r="B337" s="58"/>
      <c r="C337" s="58"/>
      <c r="D337" s="58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</row>
    <row r="338" spans="1:24">
      <c r="A338" s="58"/>
      <c r="B338" s="58"/>
      <c r="C338" s="58"/>
      <c r="D338" s="58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</row>
    <row r="339" spans="1:24">
      <c r="A339" s="58"/>
      <c r="B339" s="58"/>
      <c r="C339" s="58"/>
      <c r="D339" s="58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</row>
    <row r="340" spans="1:24">
      <c r="A340" s="58"/>
      <c r="B340" s="58"/>
      <c r="C340" s="58"/>
      <c r="D340" s="58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</row>
    <row r="341" spans="1:24">
      <c r="A341" s="58"/>
      <c r="B341" s="58"/>
      <c r="C341" s="58"/>
      <c r="D341" s="58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1B6DEBBAC6FC48994AA2D8B230C900" ma:contentTypeVersion="8" ma:contentTypeDescription="Create a new document." ma:contentTypeScope="" ma:versionID="90d73e85a919351c9d49cc2f1f502e45">
  <xsd:schema xmlns:xsd="http://www.w3.org/2001/XMLSchema" xmlns:xs="http://www.w3.org/2001/XMLSchema" xmlns:p="http://schemas.microsoft.com/office/2006/metadata/properties" xmlns:ns2="005f19b1-59c7-4742-8456-39ae28258b8a" xmlns:ns3="9fab14fc-6b4e-44cc-803f-ed2e8832e3d1" targetNamespace="http://schemas.microsoft.com/office/2006/metadata/properties" ma:root="true" ma:fieldsID="e5575f7dc44b3b37b161d6ba82af4c82" ns2:_="" ns3:_="">
    <xsd:import namespace="005f19b1-59c7-4742-8456-39ae28258b8a"/>
    <xsd:import namespace="9fab14fc-6b4e-44cc-803f-ed2e8832e3d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5f19b1-59c7-4742-8456-39ae28258b8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ab14fc-6b4e-44cc-803f-ed2e8832e3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126575-934E-4D38-86FB-6A8E0D04B9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5f19b1-59c7-4742-8456-39ae28258b8a"/>
    <ds:schemaRef ds:uri="9fab14fc-6b4e-44cc-803f-ed2e8832e3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D083A38-1315-4F7D-AEF4-BC2D71DAD7A7}">
  <ds:schemaRefs>
    <ds:schemaRef ds:uri="005f19b1-59c7-4742-8456-39ae28258b8a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fab14fc-6b4e-44cc-803f-ed2e8832e3d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A9C6A7B-B2B7-4678-A5DE-A96D3A37C3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read me</vt:lpstr>
      <vt:lpstr>SET-Nav</vt:lpstr>
      <vt:lpstr>seasons</vt:lpstr>
      <vt:lpstr>WEO</vt:lpstr>
      <vt:lpstr>Cons_seasons</vt:lpstr>
      <vt:lpstr>SETNav_EU_scenarios</vt:lpstr>
      <vt:lpstr>WEO_ROW_scenarios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Kotek Péter</dc:creator>
  <cp:lastModifiedBy>Ruud Egging</cp:lastModifiedBy>
  <dcterms:created xsi:type="dcterms:W3CDTF">2019-01-25T16:56:05Z</dcterms:created>
  <dcterms:modified xsi:type="dcterms:W3CDTF">2019-05-09T09:19:24Z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0x010100441B6DEBBAC6FC48994AA2D8B230C900</vt:lpwstr>
  </property>
</Properties>
</file>