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Rudolf Egging\Dropbox\GGM_2018\GGM-Open-Source\excel\"/>
    </mc:Choice>
  </mc:AlternateContent>
  <bookViews>
    <workbookView xWindow="0" yWindow="0" windowWidth="18765" windowHeight="14430" activeTab="1"/>
  </bookViews>
  <sheets>
    <sheet name="Readme" sheetId="9" r:id="rId1"/>
    <sheet name="cal_rgn" sheetId="6" r:id="rId2"/>
    <sheet name="_X" sheetId="1" r:id="rId3"/>
    <sheet name="cal_cn" sheetId="2" r:id="rId4"/>
    <sheet name="_Y" sheetId="7" r:id="rId5"/>
    <sheet name="mass_bal" sheetId="4" r:id="rId6"/>
  </sheets>
  <definedNames>
    <definedName name="_xlnm._FilterDatabase" localSheetId="2" hidden="1">_X!$A$3:$K$3</definedName>
    <definedName name="_xlnm._FilterDatabase" localSheetId="4" hidden="1">_Y!$B$5:$S$893</definedName>
    <definedName name="_xlnm._FilterDatabase" localSheetId="3" hidden="1">cal_cn!$A$5:$R$717</definedName>
    <definedName name="_xlnm._FilterDatabase" localSheetId="1" hidden="1">cal_rgn!$A$3:$K$103</definedName>
    <definedName name="_xlnm._FilterDatabase" localSheetId="5" hidden="1">mass_bal!$A$3:$R$3383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11" i="1" l="1"/>
  <c r="M11" i="1"/>
  <c r="L11" i="1"/>
  <c r="N10" i="1"/>
  <c r="M10" i="1"/>
  <c r="L10" i="1"/>
  <c r="N9" i="1"/>
  <c r="M9" i="1"/>
  <c r="L9" i="1"/>
  <c r="N8" i="1"/>
  <c r="M8" i="1"/>
  <c r="L8" i="1"/>
  <c r="N7" i="1"/>
  <c r="M7" i="1"/>
  <c r="L7" i="1"/>
  <c r="N6" i="1"/>
  <c r="M6" i="1"/>
  <c r="L6" i="1"/>
  <c r="N5" i="1"/>
  <c r="M5" i="1"/>
  <c r="L5" i="1"/>
  <c r="N4" i="1"/>
  <c r="M4" i="1"/>
  <c r="L4" i="1"/>
  <c r="N11" i="6"/>
  <c r="M11" i="6"/>
  <c r="L11" i="6"/>
  <c r="N10" i="6"/>
  <c r="M10" i="6"/>
  <c r="L10" i="6"/>
  <c r="N9" i="6"/>
  <c r="M9" i="6"/>
  <c r="L9" i="6"/>
  <c r="N8" i="6"/>
  <c r="M8" i="6"/>
  <c r="L8" i="6"/>
  <c r="N7" i="6"/>
  <c r="M7" i="6"/>
  <c r="L7" i="6"/>
  <c r="N6" i="6"/>
  <c r="M6" i="6"/>
  <c r="L6" i="6"/>
  <c r="N5" i="6"/>
  <c r="M5" i="6"/>
  <c r="L5" i="6"/>
  <c r="N4" i="6"/>
  <c r="M4" i="6"/>
  <c r="L4" i="6"/>
  <c r="S14" i="7" l="1"/>
  <c r="R14" i="7"/>
  <c r="Q14" i="7"/>
  <c r="S13" i="7"/>
  <c r="Q13" i="7" s="1"/>
  <c r="R13" i="7"/>
  <c r="S12" i="7"/>
  <c r="R12" i="7"/>
  <c r="Q12" i="7" s="1"/>
  <c r="S11" i="7"/>
  <c r="R11" i="7"/>
  <c r="Q11" i="7"/>
  <c r="S10" i="7"/>
  <c r="R10" i="7"/>
  <c r="Q10" i="7"/>
  <c r="S9" i="7"/>
  <c r="Q9" i="7" s="1"/>
  <c r="R9" i="7"/>
  <c r="S8" i="7"/>
  <c r="R8" i="7"/>
  <c r="Q8" i="7" s="1"/>
  <c r="S7" i="7"/>
  <c r="R7" i="7"/>
  <c r="Q7" i="7" s="1"/>
  <c r="S6" i="7"/>
  <c r="R6" i="7"/>
  <c r="Q6" i="7"/>
  <c r="P1" i="7" l="1"/>
  <c r="O1" i="7"/>
  <c r="N1" i="7"/>
  <c r="M1" i="7"/>
  <c r="L1" i="7"/>
  <c r="K1" i="7"/>
  <c r="J1" i="7"/>
  <c r="I1" i="7"/>
  <c r="H1" i="7"/>
  <c r="G1" i="7"/>
  <c r="F1" i="7"/>
  <c r="F1" i="2"/>
  <c r="G1" i="2"/>
  <c r="H1" i="2"/>
  <c r="I1" i="2"/>
  <c r="J1" i="2"/>
  <c r="K1" i="2"/>
  <c r="L1" i="2"/>
  <c r="M1" i="2"/>
  <c r="N1" i="2"/>
  <c r="O1" i="2"/>
  <c r="E1" i="2"/>
  <c r="K1" i="6" l="1"/>
  <c r="J1" i="6"/>
  <c r="I1" i="6"/>
  <c r="H1" i="6"/>
  <c r="G1" i="6"/>
  <c r="F1" i="6"/>
  <c r="E1" i="6"/>
  <c r="D1" i="6"/>
  <c r="K1" i="1" l="1"/>
  <c r="J1" i="1"/>
  <c r="I1" i="1"/>
  <c r="H1" i="1"/>
  <c r="G1" i="1"/>
  <c r="F1" i="1"/>
  <c r="E1" i="1"/>
  <c r="D1" i="1"/>
</calcChain>
</file>

<file path=xl/sharedStrings.xml><?xml version="1.0" encoding="utf-8"?>
<sst xmlns="http://schemas.openxmlformats.org/spreadsheetml/2006/main" count="23606" uniqueCount="200">
  <si>
    <t>NPS-Ref</t>
  </si>
  <si>
    <t>RUS</t>
  </si>
  <si>
    <t>2015</t>
  </si>
  <si>
    <t>2020</t>
  </si>
  <si>
    <t>2025</t>
  </si>
  <si>
    <t>2030</t>
  </si>
  <si>
    <t>2035</t>
  </si>
  <si>
    <t>2040</t>
  </si>
  <si>
    <t>2045</t>
  </si>
  <si>
    <t>2050</t>
  </si>
  <si>
    <t>NAM</t>
  </si>
  <si>
    <t>SAM</t>
  </si>
  <si>
    <t>EU</t>
  </si>
  <si>
    <t>ROE</t>
  </si>
  <si>
    <t>CAS</t>
  </si>
  <si>
    <t>MEA</t>
  </si>
  <si>
    <t>AFR</t>
  </si>
  <si>
    <t>ASP</t>
  </si>
  <si>
    <t>world</t>
  </si>
  <si>
    <t>Cons</t>
  </si>
  <si>
    <t>Prod</t>
  </si>
  <si>
    <t>ref</t>
  </si>
  <si>
    <t>out</t>
  </si>
  <si>
    <t>abs</t>
  </si>
  <si>
    <t>rel</t>
  </si>
  <si>
    <t>CAN</t>
  </si>
  <si>
    <t>MEX</t>
  </si>
  <si>
    <t>USA</t>
  </si>
  <si>
    <t>ARG</t>
  </si>
  <si>
    <t>BOL</t>
  </si>
  <si>
    <t>BRA</t>
  </si>
  <si>
    <t>CHL</t>
  </si>
  <si>
    <t>COL</t>
  </si>
  <si>
    <t>ECU</t>
  </si>
  <si>
    <t>PER</t>
  </si>
  <si>
    <t>TTO</t>
  </si>
  <si>
    <t>VEN</t>
  </si>
  <si>
    <t>AUT</t>
  </si>
  <si>
    <t>BEL</t>
  </si>
  <si>
    <t>BGR</t>
  </si>
  <si>
    <t>CYP</t>
  </si>
  <si>
    <t>CZE</t>
  </si>
  <si>
    <t>DEU</t>
  </si>
  <si>
    <t>DNK</t>
  </si>
  <si>
    <t>ESP</t>
  </si>
  <si>
    <t>EST</t>
  </si>
  <si>
    <t>FIN</t>
  </si>
  <si>
    <t>FRA</t>
  </si>
  <si>
    <t>GBR</t>
  </si>
  <si>
    <t>GRC</t>
  </si>
  <si>
    <t>HRV</t>
  </si>
  <si>
    <t>HUN</t>
  </si>
  <si>
    <t>IRL</t>
  </si>
  <si>
    <t>ITA</t>
  </si>
  <si>
    <t>LTU</t>
  </si>
  <si>
    <t>LVA</t>
  </si>
  <si>
    <t>NLD</t>
  </si>
  <si>
    <t>POL</t>
  </si>
  <si>
    <t>PRT</t>
  </si>
  <si>
    <t>ROM</t>
  </si>
  <si>
    <t>SVK</t>
  </si>
  <si>
    <t>SVN</t>
  </si>
  <si>
    <t>SWE</t>
  </si>
  <si>
    <t>BLR</t>
  </si>
  <si>
    <t>CHE</t>
  </si>
  <si>
    <t>NOR</t>
  </si>
  <si>
    <t>SRB</t>
  </si>
  <si>
    <t>TUR</t>
  </si>
  <si>
    <t>UKR</t>
  </si>
  <si>
    <t>AZE</t>
  </si>
  <si>
    <t>KAZ</t>
  </si>
  <si>
    <t>TKM</t>
  </si>
  <si>
    <t>UZB</t>
  </si>
  <si>
    <t>ARE</t>
  </si>
  <si>
    <t>BHR</t>
  </si>
  <si>
    <t>IRN</t>
  </si>
  <si>
    <t>IRQ</t>
  </si>
  <si>
    <t>ISR</t>
  </si>
  <si>
    <t>KWT</t>
  </si>
  <si>
    <t>OMN</t>
  </si>
  <si>
    <t>QAT</t>
  </si>
  <si>
    <t>SAU</t>
  </si>
  <si>
    <t>SYR</t>
  </si>
  <si>
    <t>YEM</t>
  </si>
  <si>
    <t>AGO</t>
  </si>
  <si>
    <t>COG</t>
  </si>
  <si>
    <t>DZA</t>
  </si>
  <si>
    <t>EGY</t>
  </si>
  <si>
    <t>GNQ</t>
  </si>
  <si>
    <t>LBY</t>
  </si>
  <si>
    <t>MOZ</t>
  </si>
  <si>
    <t>NGA</t>
  </si>
  <si>
    <t>TUN</t>
  </si>
  <si>
    <t>TZA</t>
  </si>
  <si>
    <t>ZAF</t>
  </si>
  <si>
    <t>AUS</t>
  </si>
  <si>
    <t>BGD</t>
  </si>
  <si>
    <t>BRN</t>
  </si>
  <si>
    <t>CHN</t>
  </si>
  <si>
    <t>IDN</t>
  </si>
  <si>
    <t>IND</t>
  </si>
  <si>
    <t>JPN</t>
  </si>
  <si>
    <t>KOR</t>
  </si>
  <si>
    <t>MMR</t>
  </si>
  <si>
    <t>MYS</t>
  </si>
  <si>
    <t>NZL</t>
  </si>
  <si>
    <t>PAK</t>
  </si>
  <si>
    <t>PHL</t>
  </si>
  <si>
    <t>PNG</t>
  </si>
  <si>
    <t>SGP</t>
  </si>
  <si>
    <t>THA</t>
  </si>
  <si>
    <t>TWN</t>
  </si>
  <si>
    <t>VNM</t>
  </si>
  <si>
    <t>trade</t>
  </si>
  <si>
    <t>RUS_E</t>
  </si>
  <si>
    <t>RUS_S</t>
  </si>
  <si>
    <t>RUS_VU</t>
  </si>
  <si>
    <t>RUS_W</t>
  </si>
  <si>
    <t>CAN_E</t>
  </si>
  <si>
    <t>CAN_W</t>
  </si>
  <si>
    <t>USA_1</t>
  </si>
  <si>
    <t>USA_2</t>
  </si>
  <si>
    <t>USA_3</t>
  </si>
  <si>
    <t>USA_4</t>
  </si>
  <si>
    <t>USA_5</t>
  </si>
  <si>
    <t>USA_6</t>
  </si>
  <si>
    <t>USA_7</t>
  </si>
  <si>
    <t>USA_8</t>
  </si>
  <si>
    <t>USA_9</t>
  </si>
  <si>
    <t>USA_AK</t>
  </si>
  <si>
    <t>CHN_E</t>
  </si>
  <si>
    <t>CHN_N</t>
  </si>
  <si>
    <t>CHN_NE</t>
  </si>
  <si>
    <t>CHN_SE</t>
  </si>
  <si>
    <t>CHN_SW</t>
  </si>
  <si>
    <t>CHN_W</t>
  </si>
  <si>
    <t>IND_E</t>
  </si>
  <si>
    <t>IND_N</t>
  </si>
  <si>
    <t>IND_S</t>
  </si>
  <si>
    <t>IND_W</t>
  </si>
  <si>
    <t>price</t>
  </si>
  <si>
    <t>ALB</t>
  </si>
  <si>
    <t>+</t>
  </si>
  <si>
    <t>-</t>
  </si>
  <si>
    <t>0</t>
  </si>
  <si>
    <t>stor</t>
  </si>
  <si>
    <t>pipe</t>
  </si>
  <si>
    <t>TOT</t>
  </si>
  <si>
    <t>MC-R3</t>
  </si>
  <si>
    <t>Scen</t>
  </si>
  <si>
    <t>RGN</t>
  </si>
  <si>
    <t>Y</t>
  </si>
  <si>
    <t>FILTER</t>
  </si>
  <si>
    <t>EITHER</t>
  </si>
  <si>
    <t>CONS</t>
  </si>
  <si>
    <t>PROD</t>
  </si>
  <si>
    <t>CN</t>
  </si>
  <si>
    <t>N</t>
  </si>
  <si>
    <t>D</t>
  </si>
  <si>
    <t>MCMD</t>
  </si>
  <si>
    <t>€/kcm</t>
  </si>
  <si>
    <t>L</t>
  </si>
  <si>
    <t>H</t>
  </si>
  <si>
    <t>P</t>
  </si>
  <si>
    <t>global loss to match prod and cons refs</t>
  </si>
  <si>
    <t>actual</t>
  </si>
  <si>
    <t>reference</t>
  </si>
  <si>
    <t>Filter</t>
  </si>
  <si>
    <t>y</t>
  </si>
  <si>
    <t>Ref</t>
  </si>
  <si>
    <t>LNG</t>
  </si>
  <si>
    <t>cal_rgn</t>
  </si>
  <si>
    <t>Select the data area without the header rows, so from row 4</t>
  </si>
  <si>
    <t>When sorting, if it does not exist yet, create a Custom list. E.g. WORLD, EU, ROE, NAM, SAM, AFR, RUS, CAS, MEA, ASP.</t>
  </si>
  <si>
    <t>It can be convenient to sort the data. Columns B in the preferred Region order, and Column C in years order</t>
  </si>
  <si>
    <t>cal_cn</t>
  </si>
  <si>
    <t>To add a data filter, select row 3 from columns A through K. "Data", "Filter".</t>
  </si>
  <si>
    <t>Relative differences larger than a threshold value are highlighted red, using Conditional Formatting</t>
  </si>
  <si>
    <t>Copy colums P-R from worksheet _Y into cal_cn. This helps when finding countries with the largest deviations.</t>
  </si>
  <si>
    <t>Calibration Region</t>
  </si>
  <si>
    <t>Calibration Country</t>
  </si>
  <si>
    <t>To add a data filter, select row 5 from columns A through R. "Data", "Filter".</t>
  </si>
  <si>
    <t>Values in Q1,2 &amp; R1,2 are self-chosen thresholds. Based on these threshold values in row 6 and below each row will get TRUE columns Q and R if row values are larger than threshold values.</t>
  </si>
  <si>
    <t>Column P will show if Q or R is TRUE. Filtering on values in P5 (and possibly other columns) one can select countries with larger deviations.</t>
  </si>
  <si>
    <t>Note that after changing threshold values in Q1,2, R1,2, the filter in P must be chosen again to update the filtering.</t>
  </si>
  <si>
    <t>mass_bal</t>
  </si>
  <si>
    <t>Country level mass balances in bcm/y and seasonal regional node level balances in mcm/d.</t>
  </si>
  <si>
    <t>Put a filter on row 3, columsn A-Q</t>
  </si>
  <si>
    <t>Use the filter in column F to select annual values "y", or any or all seasons.</t>
  </si>
  <si>
    <t>The data in this Excel workbook is created/updated by running the file create_excel_dumps.gms</t>
  </si>
  <si>
    <t>Ruud Egging, May 2, 2019</t>
  </si>
  <si>
    <t>After updating the data, everything from row3 and below is overwritten and any filters and filtering thresholds (see below) are not available anymore and have to be put back in.</t>
  </si>
  <si>
    <t>Scenario</t>
  </si>
  <si>
    <t xml:space="preserve">Calibration is always necessary after revising the data set. However, if no suppliers are assumed to have market power, there are some tricks that allow to calibrate the model in just two model runs. </t>
  </si>
  <si>
    <t>Copy the funcions in P6-R6 all the way down.</t>
  </si>
  <si>
    <t>Threshold-ABS</t>
  </si>
  <si>
    <t>Threshold-REL</t>
  </si>
  <si>
    <t>Apply this list when sorting column B. This will bring region WORLD on top.</t>
  </si>
  <si>
    <t>Next copy area  L1-N11 from worksheet _X into cal_rgn. This helps when calibrating the global loss values.</t>
  </si>
  <si>
    <t>MAX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</si>
</sst>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
    <numFmt numFmtId="166" formatCode="_([$€-2]\ * #,##0_);_([$€-2]\ * \(#,##0\);_([$€-2]\ * &quot;-&quot;??_);_(@_)"/>
  </numFmts>
  <fonts count="10" x14ac:knownFonts="1">
    <font>
      <sz val="11"/>
      <color theme="1"/>
      <name val="Calibri"/>
      <family val="2"/>
      <scheme val="minor"/>
    </font>
    <font>
      <sz val="11"/>
      <color theme="1"/>
      <name val="Calibri"/>
      <family val="2"/>
      <scheme val="minor"/>
    </font>
    <font>
      <sz val="10"/>
      <name val="Calibri"/>
      <family val="2"/>
      <scheme val="minor"/>
    </font>
    <font>
      <sz val="9"/>
      <name val="Calibri"/>
      <family val="2"/>
      <scheme val="minor"/>
    </font>
    <font>
      <b/>
      <sz val="11"/>
      <color theme="1"/>
      <name val="Calibri"/>
      <family val="2"/>
      <scheme val="minor"/>
    </font>
    <font>
      <sz val="11"/>
      <color theme="0" tint="-0.249977111117893"/>
      <name val="Calibri"/>
      <family val="2"/>
      <scheme val="minor"/>
    </font>
    <font>
      <b/>
      <sz val="10"/>
      <name val="Calibri"/>
      <family val="2"/>
      <scheme val="minor"/>
    </font>
    <font>
      <b/>
      <sz val="11"/>
      <color theme="0" tint="-0.249977111117893"/>
      <name val="Calibri"/>
      <family val="2"/>
      <scheme val="minor"/>
    </font>
    <font>
      <b/>
      <sz val="9"/>
      <name val="Calibri"/>
      <family val="2"/>
      <scheme val="minor"/>
    </font>
    <font>
      <b/>
      <sz val="9"/>
      <color theme="1"/>
      <name val="Calibri"/>
      <family val="2"/>
      <scheme val="minor"/>
    </font>
  </fonts>
  <fills count="5">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theme="0" tint="-4.9989318521683403E-2"/>
        <bgColor indexed="64"/>
      </patternFill>
    </fill>
  </fills>
  <borders count="1">
    <border>
      <left/>
      <right/>
      <top/>
      <bottom/>
      <diagonal/>
    </border>
  </borders>
  <cellStyleXfs count="2">
    <xf numFmtId="0" fontId="0" fillId="0" borderId="0"/>
    <xf numFmtId="9" fontId="1" fillId="0" borderId="0" applyFont="0" applyFill="0" applyBorder="0" applyAlignment="0" applyProtection="0"/>
  </cellStyleXfs>
  <cellXfs count="50">
    <xf numFmtId="0" fontId="0" fillId="0" borderId="0" xfId="0"/>
    <xf numFmtId="0" fontId="0" fillId="0" borderId="0" xfId="0" quotePrefix="1"/>
    <xf numFmtId="0" fontId="0" fillId="0" borderId="0" xfId="0" applyAlignment="1">
      <alignment horizontal="center"/>
    </xf>
    <xf numFmtId="1" fontId="0" fillId="0" borderId="0" xfId="0" applyNumberFormat="1"/>
    <xf numFmtId="1" fontId="0" fillId="0" borderId="0" xfId="0" applyNumberFormat="1" applyAlignment="1">
      <alignment horizontal="center"/>
    </xf>
    <xf numFmtId="10" fontId="0" fillId="0" borderId="0" xfId="1" applyNumberFormat="1" applyFont="1" applyAlignment="1">
      <alignment horizontal="center"/>
    </xf>
    <xf numFmtId="164" fontId="0" fillId="0" borderId="0" xfId="1" applyNumberFormat="1" applyFont="1" applyAlignment="1">
      <alignment horizontal="center"/>
    </xf>
    <xf numFmtId="9" fontId="0" fillId="0" borderId="0" xfId="1" applyFont="1" applyAlignment="1">
      <alignment horizontal="center"/>
    </xf>
    <xf numFmtId="164" fontId="3" fillId="0" borderId="0" xfId="1" applyNumberFormat="1" applyFont="1" applyFill="1" applyAlignment="1">
      <alignment horizontal="center"/>
    </xf>
    <xf numFmtId="164" fontId="0" fillId="2" borderId="0" xfId="1" applyNumberFormat="1" applyFont="1" applyFill="1" applyAlignment="1">
      <alignment horizontal="center"/>
    </xf>
    <xf numFmtId="165" fontId="0" fillId="0" borderId="0" xfId="0" applyNumberFormat="1" applyAlignment="1">
      <alignment horizontal="center"/>
    </xf>
    <xf numFmtId="164" fontId="2" fillId="0" borderId="0" xfId="1" applyNumberFormat="1" applyFont="1" applyFill="1" applyAlignment="1">
      <alignment horizontal="center"/>
    </xf>
    <xf numFmtId="165" fontId="0" fillId="0" borderId="0" xfId="0" applyNumberFormat="1"/>
    <xf numFmtId="165" fontId="5" fillId="0" borderId="0" xfId="0" applyNumberFormat="1" applyFont="1" applyAlignment="1">
      <alignment horizontal="center"/>
    </xf>
    <xf numFmtId="165" fontId="0" fillId="2" borderId="0" xfId="0" applyNumberFormat="1" applyFill="1" applyAlignment="1">
      <alignment horizontal="center"/>
    </xf>
    <xf numFmtId="166" fontId="0" fillId="0" borderId="0" xfId="0" applyNumberFormat="1"/>
    <xf numFmtId="165" fontId="0" fillId="4" borderId="0" xfId="0" applyNumberFormat="1" applyFill="1"/>
    <xf numFmtId="0" fontId="0" fillId="4" borderId="0" xfId="0" quotePrefix="1" applyFill="1"/>
    <xf numFmtId="0" fontId="4" fillId="0" borderId="0" xfId="0" applyFont="1" applyAlignment="1">
      <alignment horizontal="center"/>
    </xf>
    <xf numFmtId="0" fontId="4" fillId="4" borderId="0" xfId="0" applyFont="1" applyFill="1" applyAlignment="1">
      <alignment horizontal="center"/>
    </xf>
    <xf numFmtId="0" fontId="4" fillId="0" borderId="0" xfId="0" quotePrefix="1" applyFont="1" applyAlignment="1">
      <alignment horizontal="center"/>
    </xf>
    <xf numFmtId="0" fontId="4" fillId="4" borderId="0" xfId="0" quotePrefix="1" applyFont="1" applyFill="1" applyAlignment="1">
      <alignment horizontal="center"/>
    </xf>
    <xf numFmtId="0" fontId="0" fillId="2" borderId="0" xfId="0" applyFill="1" applyAlignment="1">
      <alignment horizontal="center"/>
    </xf>
    <xf numFmtId="0" fontId="4" fillId="2" borderId="0" xfId="0" applyFont="1" applyFill="1" applyAlignment="1">
      <alignment horizontal="center"/>
    </xf>
    <xf numFmtId="166" fontId="4" fillId="2" borderId="0" xfId="0" applyNumberFormat="1" applyFont="1" applyFill="1" applyAlignment="1">
      <alignment horizontal="center"/>
    </xf>
    <xf numFmtId="0" fontId="4" fillId="3" borderId="0" xfId="0" applyFont="1" applyFill="1" applyAlignment="1">
      <alignment horizontal="center"/>
    </xf>
    <xf numFmtId="1" fontId="0" fillId="0" borderId="0" xfId="0" quotePrefix="1" applyNumberFormat="1"/>
    <xf numFmtId="1" fontId="4" fillId="0" borderId="0" xfId="0" quotePrefix="1" applyNumberFormat="1" applyFont="1" applyAlignment="1">
      <alignment horizontal="center"/>
    </xf>
    <xf numFmtId="165" fontId="4" fillId="0" borderId="0" xfId="0" quotePrefix="1" applyNumberFormat="1" applyFont="1" applyAlignment="1">
      <alignment horizontal="center"/>
    </xf>
    <xf numFmtId="164" fontId="6" fillId="0" borderId="0" xfId="1" quotePrefix="1" applyNumberFormat="1" applyFont="1" applyFill="1" applyAlignment="1">
      <alignment horizontal="center"/>
    </xf>
    <xf numFmtId="10" fontId="0" fillId="0" borderId="0" xfId="0" applyNumberFormat="1"/>
    <xf numFmtId="0" fontId="0" fillId="0" borderId="0" xfId="0" applyFill="1"/>
    <xf numFmtId="0" fontId="0" fillId="0" borderId="0" xfId="0" quotePrefix="1" applyFill="1"/>
    <xf numFmtId="0" fontId="4" fillId="0" borderId="0" xfId="0" applyFont="1"/>
    <xf numFmtId="0" fontId="0" fillId="4" borderId="0" xfId="0" applyFill="1" applyAlignment="1">
      <alignment horizontal="center"/>
    </xf>
    <xf numFmtId="1" fontId="0" fillId="4" borderId="0" xfId="0" applyNumberFormat="1" applyFill="1" applyAlignment="1">
      <alignment horizontal="center"/>
    </xf>
    <xf numFmtId="164" fontId="0" fillId="4" borderId="0" xfId="1" applyNumberFormat="1" applyFont="1" applyFill="1" applyAlignment="1">
      <alignment horizontal="center"/>
    </xf>
    <xf numFmtId="9" fontId="0" fillId="4" borderId="0" xfId="1" applyFont="1" applyFill="1" applyAlignment="1">
      <alignment horizontal="center"/>
    </xf>
    <xf numFmtId="1" fontId="0" fillId="4" borderId="0" xfId="0" applyNumberFormat="1" applyFill="1"/>
    <xf numFmtId="165" fontId="0" fillId="4" borderId="0" xfId="0" applyNumberFormat="1" applyFill="1" applyAlignment="1">
      <alignment horizontal="center"/>
    </xf>
    <xf numFmtId="164" fontId="2" fillId="4" borderId="0" xfId="1" applyNumberFormat="1" applyFont="1" applyFill="1" applyAlignment="1">
      <alignment horizontal="center"/>
    </xf>
    <xf numFmtId="0" fontId="0" fillId="4" borderId="0" xfId="0" applyFill="1"/>
    <xf numFmtId="0" fontId="7" fillId="0" borderId="0" xfId="0" applyFont="1" applyAlignment="1">
      <alignment horizontal="center"/>
    </xf>
    <xf numFmtId="0" fontId="7" fillId="0" borderId="0" xfId="0" quotePrefix="1" applyFont="1" applyAlignment="1">
      <alignment horizontal="center"/>
    </xf>
    <xf numFmtId="165" fontId="5" fillId="0" borderId="0" xfId="0" applyNumberFormat="1" applyFont="1"/>
    <xf numFmtId="0" fontId="5" fillId="0" borderId="0" xfId="0" applyFont="1"/>
    <xf numFmtId="0" fontId="4" fillId="0" borderId="0" xfId="0" applyFont="1" applyFill="1"/>
    <xf numFmtId="0" fontId="8" fillId="0" borderId="0" xfId="0" applyFont="1" applyAlignment="1">
      <alignment horizontal="center"/>
    </xf>
    <xf numFmtId="0" fontId="8" fillId="0" borderId="0" xfId="0" applyFont="1" applyFill="1" applyAlignment="1">
      <alignment horizontal="center"/>
    </xf>
    <xf numFmtId="0" fontId="9" fillId="0" borderId="0" xfId="0" applyFont="1" applyAlignment="1">
      <alignment horizontal="center"/>
    </xf>
  </cellXfs>
  <cellStyles count="2">
    <cellStyle name="Normal" xfId="0" builtinId="0"/>
    <cellStyle name="Percent" xfId="1" builtinId="5"/>
  </cellStyles>
  <dxfs count="3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C29"/>
  <sheetViews>
    <sheetView workbookViewId="0">
      <selection activeCell="C15" sqref="C15"/>
    </sheetView>
  </sheetViews>
  <sheetFormatPr defaultRowHeight="15" x14ac:dyDescent="0.25"/>
  <cols>
    <col min="1" max="1" width="6.140625" customWidth="1"/>
    <col min="3" max="3" width="108.5703125" bestFit="1" customWidth="1"/>
  </cols>
  <sheetData>
    <row r="3" spans="2:3" x14ac:dyDescent="0.25">
      <c r="B3" t="s">
        <v>190</v>
      </c>
    </row>
    <row r="4" spans="2:3" x14ac:dyDescent="0.25">
      <c r="B4" t="s">
        <v>189</v>
      </c>
    </row>
    <row r="5" spans="2:3" x14ac:dyDescent="0.25">
      <c r="B5" t="s">
        <v>191</v>
      </c>
    </row>
    <row r="7" spans="2:3" x14ac:dyDescent="0.25">
      <c r="B7" t="s">
        <v>193</v>
      </c>
    </row>
    <row r="9" spans="2:3" x14ac:dyDescent="0.25">
      <c r="B9" s="33" t="s">
        <v>171</v>
      </c>
      <c r="C9" s="33" t="s">
        <v>179</v>
      </c>
    </row>
    <row r="10" spans="2:3" x14ac:dyDescent="0.25">
      <c r="C10" t="s">
        <v>177</v>
      </c>
    </row>
    <row r="11" spans="2:3" x14ac:dyDescent="0.25">
      <c r="C11" t="s">
        <v>174</v>
      </c>
    </row>
    <row r="12" spans="2:3" x14ac:dyDescent="0.25">
      <c r="C12" t="s">
        <v>172</v>
      </c>
    </row>
    <row r="13" spans="2:3" x14ac:dyDescent="0.25">
      <c r="C13" t="s">
        <v>173</v>
      </c>
    </row>
    <row r="14" spans="2:3" x14ac:dyDescent="0.25">
      <c r="C14" t="s">
        <v>197</v>
      </c>
    </row>
    <row r="15" spans="2:3" x14ac:dyDescent="0.25">
      <c r="C15" t="s">
        <v>198</v>
      </c>
    </row>
    <row r="16" spans="2:3" x14ac:dyDescent="0.25">
      <c r="C16" t="s">
        <v>176</v>
      </c>
    </row>
    <row r="18" spans="2:3" x14ac:dyDescent="0.25">
      <c r="B18" s="33" t="s">
        <v>175</v>
      </c>
      <c r="C18" s="33" t="s">
        <v>180</v>
      </c>
    </row>
    <row r="19" spans="2:3" x14ac:dyDescent="0.25">
      <c r="C19" t="s">
        <v>177</v>
      </c>
    </row>
    <row r="20" spans="2:3" x14ac:dyDescent="0.25">
      <c r="C20" t="s">
        <v>178</v>
      </c>
    </row>
    <row r="21" spans="2:3" x14ac:dyDescent="0.25">
      <c r="C21" t="s">
        <v>182</v>
      </c>
    </row>
    <row r="22" spans="2:3" x14ac:dyDescent="0.25">
      <c r="C22" t="s">
        <v>194</v>
      </c>
    </row>
    <row r="23" spans="2:3" x14ac:dyDescent="0.25">
      <c r="C23" t="s">
        <v>181</v>
      </c>
    </row>
    <row r="24" spans="2:3" x14ac:dyDescent="0.25">
      <c r="C24" t="s">
        <v>183</v>
      </c>
    </row>
    <row r="25" spans="2:3" x14ac:dyDescent="0.25">
      <c r="C25" t="s">
        <v>184</v>
      </c>
    </row>
    <row r="27" spans="2:3" x14ac:dyDescent="0.25">
      <c r="B27" s="33" t="s">
        <v>185</v>
      </c>
      <c r="C27" t="s">
        <v>186</v>
      </c>
    </row>
    <row r="28" spans="2:3" x14ac:dyDescent="0.25">
      <c r="C28" t="s">
        <v>187</v>
      </c>
    </row>
    <row r="29" spans="2:3" x14ac:dyDescent="0.25">
      <c r="C29" t="s">
        <v>188</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3"/>
  <sheetViews>
    <sheetView tabSelected="1" zoomScaleNormal="100" workbookViewId="0">
      <pane xSplit="3" ySplit="3" topLeftCell="D4" activePane="bottomRight" state="frozen"/>
      <selection pane="topRight" activeCell="D1" sqref="D1"/>
      <selection pane="bottomLeft" activeCell="A4" sqref="A4"/>
      <selection pane="bottomRight" activeCell="L11" sqref="L11"/>
    </sheetView>
  </sheetViews>
  <sheetFormatPr defaultRowHeight="15" x14ac:dyDescent="0.25"/>
  <cols>
    <col min="1" max="1" width="17.85546875" customWidth="1"/>
    <col min="2" max="2" width="11.28515625" customWidth="1"/>
    <col min="3" max="3" width="9.140625" style="31"/>
    <col min="4" max="6" width="11" style="34" customWidth="1"/>
    <col min="7" max="7" width="11" style="37" customWidth="1"/>
    <col min="8" max="10" width="11" style="2" customWidth="1"/>
    <col min="11" max="11" width="11" style="7" customWidth="1"/>
  </cols>
  <sheetData>
    <row r="1" spans="1:15" x14ac:dyDescent="0.25">
      <c r="A1" s="33" t="s">
        <v>192</v>
      </c>
      <c r="B1" s="33" t="s">
        <v>150</v>
      </c>
      <c r="C1" s="46" t="s">
        <v>151</v>
      </c>
      <c r="D1" s="19" t="str">
        <f>D2&amp;"-"&amp;D3</f>
        <v>Cons-Ref</v>
      </c>
      <c r="E1" s="19" t="str">
        <f t="shared" ref="E1:K1" si="0">E2&amp;"-"&amp;E3</f>
        <v>Cons-out</v>
      </c>
      <c r="F1" s="19" t="str">
        <f t="shared" si="0"/>
        <v>Cons-abs</v>
      </c>
      <c r="G1" s="19" t="str">
        <f t="shared" si="0"/>
        <v>Cons-rel</v>
      </c>
      <c r="H1" s="18" t="str">
        <f t="shared" si="0"/>
        <v>Prod-Ref</v>
      </c>
      <c r="I1" s="18" t="str">
        <f t="shared" si="0"/>
        <v>Prod-out</v>
      </c>
      <c r="J1" s="18" t="str">
        <f t="shared" si="0"/>
        <v>Prod-abs</v>
      </c>
      <c r="K1" s="33" t="str">
        <f t="shared" si="0"/>
        <v>Prod-rel</v>
      </c>
      <c r="L1" s="47" t="s">
        <v>152</v>
      </c>
      <c r="M1" s="33" t="s">
        <v>164</v>
      </c>
      <c r="N1" s="33"/>
    </row>
    <row r="2" spans="1:15" x14ac:dyDescent="0.25">
      <c r="A2" s="33"/>
      <c r="B2" s="33"/>
      <c r="C2" s="46"/>
      <c r="D2" s="21" t="s">
        <v>19</v>
      </c>
      <c r="E2" s="21" t="s">
        <v>19</v>
      </c>
      <c r="F2" s="21" t="s">
        <v>19</v>
      </c>
      <c r="G2" s="21" t="s">
        <v>19</v>
      </c>
      <c r="H2" s="20" t="s">
        <v>20</v>
      </c>
      <c r="I2" s="20" t="s">
        <v>20</v>
      </c>
      <c r="J2" s="20" t="s">
        <v>20</v>
      </c>
      <c r="K2" s="20" t="s">
        <v>20</v>
      </c>
      <c r="L2" s="47" t="s">
        <v>152</v>
      </c>
      <c r="M2" s="33" t="s">
        <v>164</v>
      </c>
      <c r="N2" s="33"/>
    </row>
    <row r="3" spans="1:15" x14ac:dyDescent="0.25">
      <c r="A3" s="33"/>
      <c r="B3" s="33"/>
      <c r="C3" s="46"/>
      <c r="D3" s="21" t="s">
        <v>169</v>
      </c>
      <c r="E3" s="21" t="s">
        <v>22</v>
      </c>
      <c r="F3" s="21" t="s">
        <v>23</v>
      </c>
      <c r="G3" s="21" t="s">
        <v>24</v>
      </c>
      <c r="H3" s="20" t="s">
        <v>169</v>
      </c>
      <c r="I3" s="20" t="s">
        <v>22</v>
      </c>
      <c r="J3" s="20" t="s">
        <v>23</v>
      </c>
      <c r="K3" s="20" t="s">
        <v>24</v>
      </c>
      <c r="L3" s="48" t="s">
        <v>199</v>
      </c>
      <c r="M3" s="49" t="s">
        <v>165</v>
      </c>
      <c r="N3" s="48" t="s">
        <v>166</v>
      </c>
    </row>
    <row r="4" spans="1:15" x14ac:dyDescent="0.25">
      <c r="A4" s="1" t="s">
        <v>0</v>
      </c>
      <c r="B4" s="1" t="s">
        <v>18</v>
      </c>
      <c r="C4" s="32" t="s">
        <v>2</v>
      </c>
      <c r="D4" s="35">
        <v>3483.1941751758936</v>
      </c>
      <c r="E4" s="35">
        <v>3495.6292738027064</v>
      </c>
      <c r="F4" s="35">
        <v>12.43509862681527</v>
      </c>
      <c r="G4" s="36">
        <v>3.5700273948084805E-3</v>
      </c>
      <c r="H4" s="4">
        <v>3566.8461150000003</v>
      </c>
      <c r="I4" s="4">
        <v>3582.8527089453828</v>
      </c>
      <c r="J4" s="4">
        <v>16.006593945382736</v>
      </c>
      <c r="K4" s="6">
        <v>4.4876042950293456E-3</v>
      </c>
      <c r="L4" s="11">
        <f t="shared" ref="L4:L11" si="1">MAX(ABS(G4),ABS(K4))</f>
        <v>4.4876042950293456E-3</v>
      </c>
      <c r="M4" s="11">
        <f>IF(B4="world",I4/E4-1,"")</f>
        <v>2.4952141177084997E-2</v>
      </c>
      <c r="N4" s="8">
        <f>IF(B4="world",H4/D4-1,"")</f>
        <v>2.4015870381352666E-2</v>
      </c>
      <c r="O4" s="30"/>
    </row>
    <row r="5" spans="1:15" x14ac:dyDescent="0.25">
      <c r="A5" s="1" t="s">
        <v>0</v>
      </c>
      <c r="B5" s="1" t="s">
        <v>18</v>
      </c>
      <c r="C5" s="32" t="s">
        <v>3</v>
      </c>
      <c r="D5" s="35">
        <v>3787.9530905670176</v>
      </c>
      <c r="E5" s="35">
        <v>3826.3993027763286</v>
      </c>
      <c r="F5" s="35">
        <v>38.446212209308179</v>
      </c>
      <c r="G5" s="36">
        <v>1.0149600929602107E-2</v>
      </c>
      <c r="H5" s="4">
        <v>3882.6329414172951</v>
      </c>
      <c r="I5" s="4">
        <v>3924.7548976534777</v>
      </c>
      <c r="J5" s="4">
        <v>42.121956236183024</v>
      </c>
      <c r="K5" s="6">
        <v>1.084881235793746E-2</v>
      </c>
      <c r="L5" s="11">
        <f t="shared" si="1"/>
        <v>1.084881235793746E-2</v>
      </c>
      <c r="M5" s="11">
        <f t="shared" ref="M5:M11" si="2">IF(B5="world",I5/E5-1,"")</f>
        <v>2.5704477524283842E-2</v>
      </c>
      <c r="N5" s="8">
        <f t="shared" ref="N5:N11" si="3">IF(B5="world",H5/D5-1,"")</f>
        <v>2.4994990325000188E-2</v>
      </c>
      <c r="O5" s="30"/>
    </row>
    <row r="6" spans="1:15" x14ac:dyDescent="0.25">
      <c r="A6" s="1" t="s">
        <v>0</v>
      </c>
      <c r="B6" s="1" t="s">
        <v>18</v>
      </c>
      <c r="C6" s="32" t="s">
        <v>4</v>
      </c>
      <c r="D6" s="35">
        <v>4059.5374720339123</v>
      </c>
      <c r="E6" s="35">
        <v>4108.3137252328206</v>
      </c>
      <c r="F6" s="35">
        <v>48.776253198908158</v>
      </c>
      <c r="G6" s="36">
        <v>1.2015224279841478E-2</v>
      </c>
      <c r="H6" s="4">
        <v>4163.9013246866043</v>
      </c>
      <c r="I6" s="4">
        <v>4213.7493125889696</v>
      </c>
      <c r="J6" s="4">
        <v>49.847987902365475</v>
      </c>
      <c r="K6" s="6">
        <v>1.1971462341537904E-2</v>
      </c>
      <c r="L6" s="11">
        <f t="shared" si="1"/>
        <v>1.2015224279841478E-2</v>
      </c>
      <c r="M6" s="11">
        <f t="shared" si="2"/>
        <v>2.5663957138563953E-2</v>
      </c>
      <c r="N6" s="8">
        <f t="shared" si="3"/>
        <v>2.570831119841932E-2</v>
      </c>
      <c r="O6" s="30"/>
    </row>
    <row r="7" spans="1:15" x14ac:dyDescent="0.25">
      <c r="A7" s="1" t="s">
        <v>0</v>
      </c>
      <c r="B7" s="1" t="s">
        <v>18</v>
      </c>
      <c r="C7" s="32" t="s">
        <v>5</v>
      </c>
      <c r="D7" s="35">
        <v>4414.2374586416454</v>
      </c>
      <c r="E7" s="35">
        <v>4458.0910885587409</v>
      </c>
      <c r="F7" s="35">
        <v>43.853629917096328</v>
      </c>
      <c r="G7" s="36">
        <v>9.9345878711724362E-3</v>
      </c>
      <c r="H7" s="4">
        <v>4527.3100320813573</v>
      </c>
      <c r="I7" s="4">
        <v>4572.3315475438158</v>
      </c>
      <c r="J7" s="4">
        <v>45.021515462459021</v>
      </c>
      <c r="K7" s="6">
        <v>9.9444295052532796E-3</v>
      </c>
      <c r="L7" s="11">
        <f t="shared" si="1"/>
        <v>9.9444295052532796E-3</v>
      </c>
      <c r="M7" s="11">
        <f t="shared" si="2"/>
        <v>2.5625420547880307E-2</v>
      </c>
      <c r="N7" s="8">
        <f t="shared" si="3"/>
        <v>2.5615426106801786E-2</v>
      </c>
      <c r="O7" s="30"/>
    </row>
    <row r="8" spans="1:15" x14ac:dyDescent="0.25">
      <c r="A8" s="1" t="s">
        <v>0</v>
      </c>
      <c r="B8" s="1" t="s">
        <v>18</v>
      </c>
      <c r="C8" s="32" t="s">
        <v>6</v>
      </c>
      <c r="D8" s="35">
        <v>4805.2293685706109</v>
      </c>
      <c r="E8" s="35">
        <v>4845.5344773318984</v>
      </c>
      <c r="F8" s="35">
        <v>40.305108761288878</v>
      </c>
      <c r="G8" s="36">
        <v>8.3877595989300825E-3</v>
      </c>
      <c r="H8" s="4">
        <v>4929.3147667259482</v>
      </c>
      <c r="I8" s="4">
        <v>4971.33918389676</v>
      </c>
      <c r="J8" s="4">
        <v>42.024417170813336</v>
      </c>
      <c r="K8" s="6">
        <v>8.5254075179958463E-3</v>
      </c>
      <c r="L8" s="11">
        <f t="shared" si="1"/>
        <v>8.5254075179958463E-3</v>
      </c>
      <c r="M8" s="11">
        <f t="shared" si="2"/>
        <v>2.5963019591212166E-2</v>
      </c>
      <c r="N8" s="8">
        <f t="shared" si="3"/>
        <v>2.582299171126734E-2</v>
      </c>
      <c r="O8" s="30"/>
    </row>
    <row r="9" spans="1:15" x14ac:dyDescent="0.25">
      <c r="A9" s="1" t="s">
        <v>0</v>
      </c>
      <c r="B9" s="1" t="s">
        <v>18</v>
      </c>
      <c r="C9" s="32" t="s">
        <v>7</v>
      </c>
      <c r="D9" s="35">
        <v>5149.9543547824906</v>
      </c>
      <c r="E9" s="35">
        <v>5184.4961350356407</v>
      </c>
      <c r="F9" s="35">
        <v>34.541780253151771</v>
      </c>
      <c r="G9" s="36">
        <v>6.7072012436527025E-3</v>
      </c>
      <c r="H9" s="4">
        <v>5282.0807645016102</v>
      </c>
      <c r="I9" s="4">
        <v>5320.1570348814012</v>
      </c>
      <c r="J9" s="4">
        <v>38.076270379789221</v>
      </c>
      <c r="K9" s="6">
        <v>7.2085740596171859E-3</v>
      </c>
      <c r="L9" s="11">
        <f t="shared" si="1"/>
        <v>7.2085740596171859E-3</v>
      </c>
      <c r="M9" s="11">
        <f t="shared" si="2"/>
        <v>2.6166650781933365E-2</v>
      </c>
      <c r="N9" s="8">
        <f t="shared" si="3"/>
        <v>2.5655840929234897E-2</v>
      </c>
      <c r="O9" s="30"/>
    </row>
    <row r="10" spans="1:15" x14ac:dyDescent="0.25">
      <c r="A10" s="1" t="s">
        <v>0</v>
      </c>
      <c r="B10" s="1" t="s">
        <v>18</v>
      </c>
      <c r="C10" s="32" t="s">
        <v>8</v>
      </c>
      <c r="D10" s="35">
        <v>5462.9224072280176</v>
      </c>
      <c r="E10" s="35">
        <v>5480.9656034466007</v>
      </c>
      <c r="F10" s="35">
        <v>18.043196218582587</v>
      </c>
      <c r="G10" s="36">
        <v>3.3028468782037891E-3</v>
      </c>
      <c r="H10" s="4">
        <v>5602.3970154997078</v>
      </c>
      <c r="I10" s="4">
        <v>5625.0262781377132</v>
      </c>
      <c r="J10" s="4">
        <v>22.62926263800658</v>
      </c>
      <c r="K10" s="6">
        <v>4.0392108191190292E-3</v>
      </c>
      <c r="L10" s="11">
        <f t="shared" si="1"/>
        <v>4.0392108191190292E-3</v>
      </c>
      <c r="M10" s="11">
        <f t="shared" si="2"/>
        <v>2.6283812947215601E-2</v>
      </c>
      <c r="N10" s="8">
        <f t="shared" si="3"/>
        <v>2.5531134780012676E-2</v>
      </c>
      <c r="O10" s="30"/>
    </row>
    <row r="11" spans="1:15" x14ac:dyDescent="0.25">
      <c r="A11" s="1" t="s">
        <v>0</v>
      </c>
      <c r="B11" s="1" t="s">
        <v>18</v>
      </c>
      <c r="C11" s="32" t="s">
        <v>9</v>
      </c>
      <c r="D11" s="35">
        <v>5711.7565815231619</v>
      </c>
      <c r="E11" s="35">
        <v>5698.5333261021788</v>
      </c>
      <c r="F11" s="35">
        <v>-13.223255420983183</v>
      </c>
      <c r="G11" s="36">
        <v>-2.3150943553439944E-3</v>
      </c>
      <c r="H11" s="4">
        <v>5856.6575488981844</v>
      </c>
      <c r="I11" s="4">
        <v>5846.5281172079913</v>
      </c>
      <c r="J11" s="4">
        <v>-10.129431690192828</v>
      </c>
      <c r="K11" s="6">
        <v>-1.7295584735184802E-3</v>
      </c>
      <c r="L11" s="11">
        <f t="shared" si="1"/>
        <v>2.3150943553439944E-3</v>
      </c>
      <c r="M11" s="11">
        <f t="shared" si="2"/>
        <v>2.5970680986969308E-2</v>
      </c>
      <c r="N11" s="8">
        <f t="shared" si="3"/>
        <v>2.5368897519855604E-2</v>
      </c>
      <c r="O11" s="30"/>
    </row>
    <row r="12" spans="1:15" x14ac:dyDescent="0.25">
      <c r="A12" s="1" t="s">
        <v>0</v>
      </c>
      <c r="B12" s="1" t="s">
        <v>12</v>
      </c>
      <c r="C12" s="32" t="s">
        <v>2</v>
      </c>
      <c r="D12" s="35">
        <v>441.75657000456727</v>
      </c>
      <c r="E12" s="35">
        <v>444.65736945506393</v>
      </c>
      <c r="F12" s="35">
        <v>2.9007994504965975</v>
      </c>
      <c r="G12" s="36">
        <v>6.5665111680548553E-3</v>
      </c>
      <c r="H12" s="4">
        <v>131.10911499999997</v>
      </c>
      <c r="I12" s="4">
        <v>131.83335348492869</v>
      </c>
      <c r="J12" s="4">
        <v>0.72423848492870602</v>
      </c>
      <c r="K12" s="6">
        <v>5.523936950750573E-3</v>
      </c>
      <c r="L12" s="11"/>
      <c r="M12" s="11"/>
      <c r="N12" s="8"/>
    </row>
    <row r="13" spans="1:15" x14ac:dyDescent="0.25">
      <c r="A13" s="1" t="s">
        <v>0</v>
      </c>
      <c r="B13" s="1" t="s">
        <v>12</v>
      </c>
      <c r="C13" s="32" t="s">
        <v>3</v>
      </c>
      <c r="D13" s="35">
        <v>434.86165524429771</v>
      </c>
      <c r="E13" s="35">
        <v>441.22163380397421</v>
      </c>
      <c r="F13" s="35">
        <v>6.3599785596766036</v>
      </c>
      <c r="G13" s="36">
        <v>1.4625291705941923E-2</v>
      </c>
      <c r="H13" s="4">
        <v>98.327836806575405</v>
      </c>
      <c r="I13" s="4">
        <v>99.853897248279765</v>
      </c>
      <c r="J13" s="4">
        <v>1.5260604417043691</v>
      </c>
      <c r="K13" s="6">
        <v>1.5520126255867331E-2</v>
      </c>
      <c r="L13" s="11"/>
      <c r="M13" s="11"/>
      <c r="N13" s="8"/>
    </row>
    <row r="14" spans="1:15" x14ac:dyDescent="0.25">
      <c r="A14" s="1" t="s">
        <v>0</v>
      </c>
      <c r="B14" s="1" t="s">
        <v>12</v>
      </c>
      <c r="C14" s="32" t="s">
        <v>4</v>
      </c>
      <c r="D14" s="35">
        <v>437.449313935482</v>
      </c>
      <c r="E14" s="35">
        <v>440.5742873804117</v>
      </c>
      <c r="F14" s="35">
        <v>3.1249734449295317</v>
      </c>
      <c r="G14" s="36">
        <v>7.1436240619877252E-3</v>
      </c>
      <c r="H14" s="4">
        <v>81.685752999999991</v>
      </c>
      <c r="I14" s="4">
        <v>83.400723761921327</v>
      </c>
      <c r="J14" s="4">
        <v>1.7149707619213403</v>
      </c>
      <c r="K14" s="6">
        <v>2.0994735298838961E-2</v>
      </c>
      <c r="L14" s="11"/>
      <c r="M14" s="11"/>
      <c r="N14" s="8"/>
    </row>
    <row r="15" spans="1:15" x14ac:dyDescent="0.25">
      <c r="A15" s="1" t="s">
        <v>0</v>
      </c>
      <c r="B15" s="1" t="s">
        <v>12</v>
      </c>
      <c r="C15" s="32" t="s">
        <v>5</v>
      </c>
      <c r="D15" s="35">
        <v>424.37024344348072</v>
      </c>
      <c r="E15" s="35">
        <v>430.44059540745025</v>
      </c>
      <c r="F15" s="35">
        <v>6.070351963969534</v>
      </c>
      <c r="G15" s="36">
        <v>1.4304377033395856E-2</v>
      </c>
      <c r="H15" s="4">
        <v>66.165344000000005</v>
      </c>
      <c r="I15" s="4">
        <v>67.574788735458796</v>
      </c>
      <c r="J15" s="4">
        <v>1.4094447354587891</v>
      </c>
      <c r="K15" s="6">
        <v>2.1301857592681585E-2</v>
      </c>
      <c r="L15" s="11"/>
      <c r="M15" s="11"/>
      <c r="N15" s="8"/>
    </row>
    <row r="16" spans="1:15" x14ac:dyDescent="0.25">
      <c r="A16" s="1" t="s">
        <v>0</v>
      </c>
      <c r="B16" s="1" t="s">
        <v>12</v>
      </c>
      <c r="C16" s="32" t="s">
        <v>6</v>
      </c>
      <c r="D16" s="35">
        <v>426.56890775677437</v>
      </c>
      <c r="E16" s="35">
        <v>428.69570338819881</v>
      </c>
      <c r="F16" s="35">
        <v>2.126795631424419</v>
      </c>
      <c r="G16" s="36">
        <v>4.9858196243339377E-3</v>
      </c>
      <c r="H16" s="4">
        <v>59.240823999999989</v>
      </c>
      <c r="I16" s="4">
        <v>60.934727000709387</v>
      </c>
      <c r="J16" s="4">
        <v>1.693903000709396</v>
      </c>
      <c r="K16" s="6">
        <v>2.8593508434477485E-2</v>
      </c>
      <c r="L16" s="11"/>
      <c r="M16" s="11"/>
      <c r="N16" s="8"/>
    </row>
    <row r="17" spans="1:14" x14ac:dyDescent="0.25">
      <c r="A17" s="1" t="s">
        <v>0</v>
      </c>
      <c r="B17" s="1" t="s">
        <v>12</v>
      </c>
      <c r="C17" s="32" t="s">
        <v>7</v>
      </c>
      <c r="D17" s="35">
        <v>429.59102182847556</v>
      </c>
      <c r="E17" s="35">
        <v>431.03491080860664</v>
      </c>
      <c r="F17" s="35">
        <v>1.4438889801311234</v>
      </c>
      <c r="G17" s="36">
        <v>3.3610781109564957E-3</v>
      </c>
      <c r="H17" s="4">
        <v>53.005123999999988</v>
      </c>
      <c r="I17" s="4">
        <v>54.705783911744604</v>
      </c>
      <c r="J17" s="4">
        <v>1.7006599117446073</v>
      </c>
      <c r="K17" s="6">
        <v>3.2084820926833561E-2</v>
      </c>
      <c r="L17" s="11"/>
      <c r="M17" s="11"/>
      <c r="N17" s="8"/>
    </row>
    <row r="18" spans="1:14" x14ac:dyDescent="0.25">
      <c r="A18" s="1" t="s">
        <v>0</v>
      </c>
      <c r="B18" s="1" t="s">
        <v>12</v>
      </c>
      <c r="C18" s="32" t="s">
        <v>8</v>
      </c>
      <c r="D18" s="35">
        <v>435.40647077578421</v>
      </c>
      <c r="E18" s="35">
        <v>432.20707422664782</v>
      </c>
      <c r="F18" s="35">
        <v>-3.1993965491363108</v>
      </c>
      <c r="G18" s="36">
        <v>-7.3480684461023175E-3</v>
      </c>
      <c r="H18" s="4">
        <v>50.219846999999994</v>
      </c>
      <c r="I18" s="4">
        <v>51.83519081155336</v>
      </c>
      <c r="J18" s="4">
        <v>1.615343811553372</v>
      </c>
      <c r="K18" s="6">
        <v>3.2165446691890004E-2</v>
      </c>
      <c r="L18" s="11"/>
      <c r="M18" s="11"/>
      <c r="N18" s="8"/>
    </row>
    <row r="19" spans="1:14" x14ac:dyDescent="0.25">
      <c r="A19" s="1" t="s">
        <v>0</v>
      </c>
      <c r="B19" s="1" t="s">
        <v>12</v>
      </c>
      <c r="C19" s="32" t="s">
        <v>9</v>
      </c>
      <c r="D19" s="35">
        <v>441.75869878642743</v>
      </c>
      <c r="E19" s="35">
        <v>434.94910792361145</v>
      </c>
      <c r="F19" s="35">
        <v>-6.8095908628162212</v>
      </c>
      <c r="G19" s="36">
        <v>-1.5414729537919942E-2</v>
      </c>
      <c r="H19" s="4">
        <v>45.999157999999994</v>
      </c>
      <c r="I19" s="4">
        <v>47.607923023141247</v>
      </c>
      <c r="J19" s="4">
        <v>1.6087650231412476</v>
      </c>
      <c r="K19" s="6">
        <v>3.4973792849452762E-2</v>
      </c>
      <c r="L19" s="11"/>
      <c r="M19" s="11"/>
      <c r="N19" s="8"/>
    </row>
    <row r="20" spans="1:14" x14ac:dyDescent="0.25">
      <c r="A20" s="1" t="s">
        <v>0</v>
      </c>
      <c r="B20" s="1" t="s">
        <v>13</v>
      </c>
      <c r="C20" s="32" t="s">
        <v>2</v>
      </c>
      <c r="D20" s="35">
        <v>114.42699999999999</v>
      </c>
      <c r="E20" s="35">
        <v>114.4237901183066</v>
      </c>
      <c r="F20" s="35">
        <v>-3.2098816933892049E-3</v>
      </c>
      <c r="G20" s="36">
        <v>-2.8051785796964047E-5</v>
      </c>
      <c r="H20" s="4">
        <v>141.35299999999998</v>
      </c>
      <c r="I20" s="4">
        <v>143.10521318823882</v>
      </c>
      <c r="J20" s="4">
        <v>1.7522131882388408</v>
      </c>
      <c r="K20" s="6">
        <v>1.2396009905971865E-2</v>
      </c>
      <c r="L20" s="11"/>
      <c r="M20" s="11"/>
      <c r="N20" s="8"/>
    </row>
    <row r="21" spans="1:14" x14ac:dyDescent="0.25">
      <c r="A21" s="1" t="s">
        <v>0</v>
      </c>
      <c r="B21" s="1" t="s">
        <v>13</v>
      </c>
      <c r="C21" s="32" t="s">
        <v>3</v>
      </c>
      <c r="D21" s="35">
        <v>134.9622572274788</v>
      </c>
      <c r="E21" s="35">
        <v>135.24182170511429</v>
      </c>
      <c r="F21" s="35">
        <v>0.27956447763547221</v>
      </c>
      <c r="G21" s="36">
        <v>2.071427103981126E-3</v>
      </c>
      <c r="H21" s="4">
        <v>151.92923001471306</v>
      </c>
      <c r="I21" s="4">
        <v>153.8873242780935</v>
      </c>
      <c r="J21" s="4">
        <v>1.9580942633804397</v>
      </c>
      <c r="K21" s="6">
        <v>1.2888199743991429E-2</v>
      </c>
      <c r="L21" s="11"/>
      <c r="M21" s="11"/>
      <c r="N21" s="8"/>
    </row>
    <row r="22" spans="1:14" x14ac:dyDescent="0.25">
      <c r="A22" s="1" t="s">
        <v>0</v>
      </c>
      <c r="B22" s="1" t="s">
        <v>13</v>
      </c>
      <c r="C22" s="32" t="s">
        <v>4</v>
      </c>
      <c r="D22" s="35">
        <v>142.96002061873685</v>
      </c>
      <c r="E22" s="35">
        <v>142.38454358217263</v>
      </c>
      <c r="F22" s="35">
        <v>-0.57547703656421723</v>
      </c>
      <c r="G22" s="36">
        <v>-4.0254403578953678E-3</v>
      </c>
      <c r="H22" s="4">
        <v>152.91289847964686</v>
      </c>
      <c r="I22" s="4">
        <v>155.68848394719618</v>
      </c>
      <c r="J22" s="4">
        <v>2.7755854675493259</v>
      </c>
      <c r="K22" s="6">
        <v>1.8151414924090031E-2</v>
      </c>
      <c r="L22" s="11"/>
      <c r="M22" s="11"/>
      <c r="N22" s="8"/>
    </row>
    <row r="23" spans="1:14" x14ac:dyDescent="0.25">
      <c r="A23" s="1" t="s">
        <v>0</v>
      </c>
      <c r="B23" s="1" t="s">
        <v>13</v>
      </c>
      <c r="C23" s="32" t="s">
        <v>5</v>
      </c>
      <c r="D23" s="35">
        <v>150.95778400999484</v>
      </c>
      <c r="E23" s="35">
        <v>152.45681333528373</v>
      </c>
      <c r="F23" s="35">
        <v>1.4990293252888889</v>
      </c>
      <c r="G23" s="36">
        <v>9.9301227500109487E-3</v>
      </c>
      <c r="H23" s="4">
        <v>152.90564001961741</v>
      </c>
      <c r="I23" s="4">
        <v>155.10767224246811</v>
      </c>
      <c r="J23" s="4">
        <v>2.2020322228507108</v>
      </c>
      <c r="K23" s="6">
        <v>1.4401249179351367E-2</v>
      </c>
      <c r="L23" s="11"/>
      <c r="M23" s="11"/>
      <c r="N23" s="8"/>
    </row>
    <row r="24" spans="1:14" x14ac:dyDescent="0.25">
      <c r="A24" s="1" t="s">
        <v>0</v>
      </c>
      <c r="B24" s="1" t="s">
        <v>13</v>
      </c>
      <c r="C24" s="32" t="s">
        <v>6</v>
      </c>
      <c r="D24" s="35">
        <v>163.95414952078909</v>
      </c>
      <c r="E24" s="35">
        <v>165.57816049484765</v>
      </c>
      <c r="F24" s="35">
        <v>1.6240109740585695</v>
      </c>
      <c r="G24" s="36">
        <v>9.9052752175244445E-3</v>
      </c>
      <c r="H24" s="4">
        <v>156.89656694458063</v>
      </c>
      <c r="I24" s="4">
        <v>159.62805508423673</v>
      </c>
      <c r="J24" s="4">
        <v>2.7314881396561259</v>
      </c>
      <c r="K24" s="6">
        <v>1.7409483157276147E-2</v>
      </c>
      <c r="L24" s="11"/>
      <c r="M24" s="11"/>
      <c r="N24" s="8"/>
    </row>
    <row r="25" spans="1:14" x14ac:dyDescent="0.25">
      <c r="A25" s="1" t="s">
        <v>0</v>
      </c>
      <c r="B25" s="1" t="s">
        <v>13</v>
      </c>
      <c r="C25" s="32" t="s">
        <v>7</v>
      </c>
      <c r="D25" s="35">
        <v>176.95051503158336</v>
      </c>
      <c r="E25" s="35">
        <v>180.01942452968447</v>
      </c>
      <c r="F25" s="35">
        <v>3.0689094981011</v>
      </c>
      <c r="G25" s="36">
        <v>1.7343320518470033E-2</v>
      </c>
      <c r="H25" s="4">
        <v>159.89112309955857</v>
      </c>
      <c r="I25" s="4">
        <v>162.97108960052992</v>
      </c>
      <c r="J25" s="4">
        <v>3.0799665009713424</v>
      </c>
      <c r="K25" s="6">
        <v>1.9262898660443804E-2</v>
      </c>
      <c r="L25" s="11"/>
      <c r="M25" s="11"/>
      <c r="N25" s="8"/>
    </row>
    <row r="26" spans="1:14" x14ac:dyDescent="0.25">
      <c r="A26" s="1" t="s">
        <v>0</v>
      </c>
      <c r="B26" s="1" t="s">
        <v>13</v>
      </c>
      <c r="C26" s="32" t="s">
        <v>8</v>
      </c>
      <c r="D26" s="35">
        <v>188.64724399129813</v>
      </c>
      <c r="E26" s="35">
        <v>190.99675408809287</v>
      </c>
      <c r="F26" s="35">
        <v>2.3495100967947469</v>
      </c>
      <c r="G26" s="36">
        <v>1.2454515884171223E-2</v>
      </c>
      <c r="H26" s="4">
        <v>162.58622363903868</v>
      </c>
      <c r="I26" s="4">
        <v>166.48231177327716</v>
      </c>
      <c r="J26" s="4">
        <v>3.8960881342384721</v>
      </c>
      <c r="K26" s="6">
        <v>2.3963211931708708E-2</v>
      </c>
      <c r="L26" s="11"/>
      <c r="M26" s="11"/>
      <c r="N26" s="8"/>
    </row>
    <row r="27" spans="1:14" x14ac:dyDescent="0.25">
      <c r="A27" s="1" t="s">
        <v>0</v>
      </c>
      <c r="B27" s="1" t="s">
        <v>13</v>
      </c>
      <c r="C27" s="32" t="s">
        <v>9</v>
      </c>
      <c r="D27" s="35">
        <v>198.00462715906997</v>
      </c>
      <c r="E27" s="35">
        <v>195.94260715968073</v>
      </c>
      <c r="F27" s="35">
        <v>-2.0620199993892157</v>
      </c>
      <c r="G27" s="36">
        <v>-1.0413999051308336E-2</v>
      </c>
      <c r="H27" s="4">
        <v>164.74230407062277</v>
      </c>
      <c r="I27" s="4">
        <v>169.00419161525932</v>
      </c>
      <c r="J27" s="4">
        <v>4.2618875446365525</v>
      </c>
      <c r="K27" s="6">
        <v>2.5870025120017379E-2</v>
      </c>
      <c r="L27" s="11"/>
      <c r="M27" s="11"/>
      <c r="N27" s="8"/>
    </row>
    <row r="28" spans="1:14" x14ac:dyDescent="0.25">
      <c r="A28" s="1" t="s">
        <v>0</v>
      </c>
      <c r="B28" s="1" t="s">
        <v>10</v>
      </c>
      <c r="C28" s="32" t="s">
        <v>2</v>
      </c>
      <c r="D28" s="35">
        <v>936.17849664755738</v>
      </c>
      <c r="E28" s="35">
        <v>951.56810973187112</v>
      </c>
      <c r="F28" s="35">
        <v>15.389613084313792</v>
      </c>
      <c r="G28" s="36">
        <v>1.6438759424002785E-2</v>
      </c>
      <c r="H28" s="4">
        <v>969.50299999999982</v>
      </c>
      <c r="I28" s="4">
        <v>966.49076636728239</v>
      </c>
      <c r="J28" s="4">
        <v>-3.0122336327175283</v>
      </c>
      <c r="K28" s="6">
        <v>-3.1069874283189726E-3</v>
      </c>
      <c r="L28" s="11"/>
      <c r="M28" s="11"/>
      <c r="N28" s="8"/>
    </row>
    <row r="29" spans="1:14" x14ac:dyDescent="0.25">
      <c r="A29" s="1" t="s">
        <v>0</v>
      </c>
      <c r="B29" s="1" t="s">
        <v>10</v>
      </c>
      <c r="C29" s="32" t="s">
        <v>3</v>
      </c>
      <c r="D29" s="35">
        <v>978.30269260145246</v>
      </c>
      <c r="E29" s="35">
        <v>959.35857272518376</v>
      </c>
      <c r="F29" s="35">
        <v>-18.944119876268612</v>
      </c>
      <c r="G29" s="36">
        <v>-1.93642724481248E-2</v>
      </c>
      <c r="H29" s="4">
        <v>1062.4999999999998</v>
      </c>
      <c r="I29" s="4">
        <v>1099.5160793600242</v>
      </c>
      <c r="J29" s="4">
        <v>37.016079360024278</v>
      </c>
      <c r="K29" s="6">
        <v>3.4838662927081682E-2</v>
      </c>
      <c r="L29" s="11"/>
      <c r="M29" s="11"/>
      <c r="N29" s="8"/>
    </row>
    <row r="30" spans="1:14" x14ac:dyDescent="0.25">
      <c r="A30" s="1" t="s">
        <v>0</v>
      </c>
      <c r="B30" s="1" t="s">
        <v>10</v>
      </c>
      <c r="C30" s="32" t="s">
        <v>4</v>
      </c>
      <c r="D30" s="35">
        <v>1023.0232954828268</v>
      </c>
      <c r="E30" s="35">
        <v>1027.7512061138405</v>
      </c>
      <c r="F30" s="35">
        <v>4.7279106310136418</v>
      </c>
      <c r="G30" s="36">
        <v>4.6215082802999645E-3</v>
      </c>
      <c r="H30" s="4">
        <v>1164.9999999999998</v>
      </c>
      <c r="I30" s="4">
        <v>1192.0460330095925</v>
      </c>
      <c r="J30" s="4">
        <v>27.046033009592406</v>
      </c>
      <c r="K30" s="6">
        <v>2.3215478978190911E-2</v>
      </c>
      <c r="L30" s="11"/>
      <c r="M30" s="11"/>
      <c r="N30" s="8"/>
    </row>
    <row r="31" spans="1:14" x14ac:dyDescent="0.25">
      <c r="A31" s="1" t="s">
        <v>0</v>
      </c>
      <c r="B31" s="1" t="s">
        <v>10</v>
      </c>
      <c r="C31" s="32" t="s">
        <v>5</v>
      </c>
      <c r="D31" s="35">
        <v>1051.0394660759666</v>
      </c>
      <c r="E31" s="35">
        <v>1056.8211050029063</v>
      </c>
      <c r="F31" s="35">
        <v>5.7816389269395732</v>
      </c>
      <c r="G31" s="36">
        <v>5.5008770969611617E-3</v>
      </c>
      <c r="H31" s="4">
        <v>1212</v>
      </c>
      <c r="I31" s="4">
        <v>1234.7006183898786</v>
      </c>
      <c r="J31" s="4">
        <v>22.700618389878812</v>
      </c>
      <c r="K31" s="6">
        <v>1.8729883159966015E-2</v>
      </c>
      <c r="L31" s="11"/>
      <c r="M31" s="11"/>
      <c r="N31" s="8"/>
    </row>
    <row r="32" spans="1:14" x14ac:dyDescent="0.25">
      <c r="A32" s="1" t="s">
        <v>0</v>
      </c>
      <c r="B32" s="1" t="s">
        <v>10</v>
      </c>
      <c r="C32" s="32" t="s">
        <v>6</v>
      </c>
      <c r="D32" s="35">
        <v>1092.1200557899292</v>
      </c>
      <c r="E32" s="35">
        <v>1103.8431412811208</v>
      </c>
      <c r="F32" s="35">
        <v>11.723085491191558</v>
      </c>
      <c r="G32" s="36">
        <v>1.0734246138088054E-2</v>
      </c>
      <c r="H32" s="4">
        <v>1280.9999999999998</v>
      </c>
      <c r="I32" s="4">
        <v>1298.5795707165253</v>
      </c>
      <c r="J32" s="4">
        <v>17.579570716525581</v>
      </c>
      <c r="K32" s="6">
        <v>1.3723318279879456E-2</v>
      </c>
      <c r="L32" s="11"/>
      <c r="M32" s="11"/>
      <c r="N32" s="8"/>
    </row>
    <row r="33" spans="1:14" x14ac:dyDescent="0.25">
      <c r="A33" s="1" t="s">
        <v>0</v>
      </c>
      <c r="B33" s="1" t="s">
        <v>10</v>
      </c>
      <c r="C33" s="32" t="s">
        <v>7</v>
      </c>
      <c r="D33" s="35">
        <v>1123.3611249718806</v>
      </c>
      <c r="E33" s="35">
        <v>1125.990581162185</v>
      </c>
      <c r="F33" s="35">
        <v>2.6294561903042939</v>
      </c>
      <c r="G33" s="36">
        <v>2.3407042774157894E-3</v>
      </c>
      <c r="H33" s="4">
        <v>1338</v>
      </c>
      <c r="I33" s="4">
        <v>1342.7778644438563</v>
      </c>
      <c r="J33" s="4">
        <v>4.7778644438562301</v>
      </c>
      <c r="K33" s="6">
        <v>3.5709001822542825E-3</v>
      </c>
      <c r="L33" s="11"/>
      <c r="M33" s="11"/>
      <c r="N33" s="8"/>
    </row>
    <row r="34" spans="1:14" x14ac:dyDescent="0.25">
      <c r="A34" s="1" t="s">
        <v>0</v>
      </c>
      <c r="B34" s="1" t="s">
        <v>10</v>
      </c>
      <c r="C34" s="32" t="s">
        <v>8</v>
      </c>
      <c r="D34" s="35">
        <v>1151.5472824585199</v>
      </c>
      <c r="E34" s="35">
        <v>1148.4693794292864</v>
      </c>
      <c r="F34" s="35">
        <v>-3.0779030292334082</v>
      </c>
      <c r="G34" s="36">
        <v>-2.6728412077549912E-3</v>
      </c>
      <c r="H34" s="4">
        <v>1389.3</v>
      </c>
      <c r="I34" s="4">
        <v>1385.7671175271048</v>
      </c>
      <c r="J34" s="4">
        <v>-3.5328824728946779</v>
      </c>
      <c r="K34" s="6">
        <v>-2.5429226753722581E-3</v>
      </c>
      <c r="L34" s="11"/>
      <c r="M34" s="11"/>
      <c r="N34" s="8"/>
    </row>
    <row r="35" spans="1:14" x14ac:dyDescent="0.25">
      <c r="A35" s="1" t="s">
        <v>0</v>
      </c>
      <c r="B35" s="1" t="s">
        <v>10</v>
      </c>
      <c r="C35" s="32" t="s">
        <v>9</v>
      </c>
      <c r="D35" s="35">
        <v>1173.4410946480389</v>
      </c>
      <c r="E35" s="35">
        <v>1184.522694725146</v>
      </c>
      <c r="F35" s="35">
        <v>11.081600077106874</v>
      </c>
      <c r="G35" s="36">
        <v>9.4436781936895441E-3</v>
      </c>
      <c r="H35" s="4">
        <v>1430.3399999999992</v>
      </c>
      <c r="I35" s="4">
        <v>1422.389853722914</v>
      </c>
      <c r="J35" s="4">
        <v>-7.9501462770851505</v>
      </c>
      <c r="K35" s="6">
        <v>-5.5582213159704368E-3</v>
      </c>
      <c r="L35" s="11"/>
      <c r="M35" s="11"/>
      <c r="N35" s="8"/>
    </row>
    <row r="36" spans="1:14" x14ac:dyDescent="0.25">
      <c r="A36" s="1" t="s">
        <v>0</v>
      </c>
      <c r="B36" s="1" t="s">
        <v>11</v>
      </c>
      <c r="C36" s="32" t="s">
        <v>2</v>
      </c>
      <c r="D36" s="35">
        <v>162.7190339402506</v>
      </c>
      <c r="E36" s="35">
        <v>160.72473247656936</v>
      </c>
      <c r="F36" s="35">
        <v>-1.9943014636812402</v>
      </c>
      <c r="G36" s="36">
        <v>-1.225610437444912E-2</v>
      </c>
      <c r="H36" s="4">
        <v>177.18899999999999</v>
      </c>
      <c r="I36" s="4">
        <v>180.46768157439496</v>
      </c>
      <c r="J36" s="4">
        <v>3.2786815743949722</v>
      </c>
      <c r="K36" s="6">
        <v>1.8503866348334109E-2</v>
      </c>
      <c r="L36" s="11"/>
      <c r="M36" s="11"/>
      <c r="N36" s="8"/>
    </row>
    <row r="37" spans="1:14" x14ac:dyDescent="0.25">
      <c r="A37" s="1" t="s">
        <v>0</v>
      </c>
      <c r="B37" s="1" t="s">
        <v>11</v>
      </c>
      <c r="C37" s="32" t="s">
        <v>3</v>
      </c>
      <c r="D37" s="35">
        <v>170.19701661799292</v>
      </c>
      <c r="E37" s="35">
        <v>170.94480234087669</v>
      </c>
      <c r="F37" s="35">
        <v>0.74778572288375944</v>
      </c>
      <c r="G37" s="36">
        <v>4.3936476546011611E-3</v>
      </c>
      <c r="H37" s="4">
        <v>177.23133906385789</v>
      </c>
      <c r="I37" s="4">
        <v>178.99931127225824</v>
      </c>
      <c r="J37" s="4">
        <v>1.7679722084003724</v>
      </c>
      <c r="K37" s="6">
        <v>9.9755055609175181E-3</v>
      </c>
      <c r="L37" s="11"/>
      <c r="M37" s="11"/>
      <c r="N37" s="8"/>
    </row>
    <row r="38" spans="1:14" x14ac:dyDescent="0.25">
      <c r="A38" s="1" t="s">
        <v>0</v>
      </c>
      <c r="B38" s="1" t="s">
        <v>11</v>
      </c>
      <c r="C38" s="32" t="s">
        <v>4</v>
      </c>
      <c r="D38" s="35">
        <v>179.14519069272447</v>
      </c>
      <c r="E38" s="35">
        <v>175.30815600757251</v>
      </c>
      <c r="F38" s="35">
        <v>-3.8370346851519681</v>
      </c>
      <c r="G38" s="36">
        <v>-2.1418574901814539E-2</v>
      </c>
      <c r="H38" s="4">
        <v>178.68873678829334</v>
      </c>
      <c r="I38" s="4">
        <v>180.74449673935351</v>
      </c>
      <c r="J38" s="4">
        <v>2.0557599510601716</v>
      </c>
      <c r="K38" s="6">
        <v>1.150469799053867E-2</v>
      </c>
      <c r="L38" s="11"/>
      <c r="M38" s="11"/>
      <c r="N38" s="8"/>
    </row>
    <row r="39" spans="1:14" x14ac:dyDescent="0.25">
      <c r="A39" s="1" t="s">
        <v>0</v>
      </c>
      <c r="B39" s="1" t="s">
        <v>11</v>
      </c>
      <c r="C39" s="32" t="s">
        <v>5</v>
      </c>
      <c r="D39" s="35">
        <v>201.73757221365858</v>
      </c>
      <c r="E39" s="35">
        <v>200.53815996273184</v>
      </c>
      <c r="F39" s="35">
        <v>-1.1994122509267076</v>
      </c>
      <c r="G39" s="36">
        <v>-5.9454083726972785E-3</v>
      </c>
      <c r="H39" s="4">
        <v>207.66743565051107</v>
      </c>
      <c r="I39" s="4">
        <v>204.45806557171244</v>
      </c>
      <c r="J39" s="4">
        <v>-3.2093700787985764</v>
      </c>
      <c r="K39" s="6">
        <v>-1.5454373328901257E-2</v>
      </c>
      <c r="L39" s="11"/>
      <c r="M39" s="11"/>
      <c r="N39" s="8"/>
    </row>
    <row r="40" spans="1:14" x14ac:dyDescent="0.25">
      <c r="A40" s="1" t="s">
        <v>0</v>
      </c>
      <c r="B40" s="1" t="s">
        <v>11</v>
      </c>
      <c r="C40" s="32" t="s">
        <v>6</v>
      </c>
      <c r="D40" s="35">
        <v>233.38497265167848</v>
      </c>
      <c r="E40" s="35">
        <v>234.38582038027823</v>
      </c>
      <c r="F40" s="35">
        <v>1.0008477285997905</v>
      </c>
      <c r="G40" s="36">
        <v>4.2883983369980377E-3</v>
      </c>
      <c r="H40" s="4">
        <v>242.65323489198954</v>
      </c>
      <c r="I40" s="4">
        <v>234.1257622144638</v>
      </c>
      <c r="J40" s="4">
        <v>-8.5274726775257523</v>
      </c>
      <c r="K40" s="6">
        <v>-3.5142629280510207E-2</v>
      </c>
      <c r="L40" s="11"/>
      <c r="M40" s="11"/>
      <c r="N40" s="8"/>
    </row>
    <row r="41" spans="1:14" x14ac:dyDescent="0.25">
      <c r="A41" s="1" t="s">
        <v>0</v>
      </c>
      <c r="B41" s="1" t="s">
        <v>11</v>
      </c>
      <c r="C41" s="32" t="s">
        <v>7</v>
      </c>
      <c r="D41" s="35">
        <v>266.33520877712976</v>
      </c>
      <c r="E41" s="35">
        <v>268.68853290771648</v>
      </c>
      <c r="F41" s="35">
        <v>2.3533241305866923</v>
      </c>
      <c r="G41" s="36">
        <v>8.8359482825868599E-3</v>
      </c>
      <c r="H41" s="4">
        <v>279.69583716755409</v>
      </c>
      <c r="I41" s="4">
        <v>267.08928420770076</v>
      </c>
      <c r="J41" s="4">
        <v>-12.606552959853364</v>
      </c>
      <c r="K41" s="6">
        <v>-4.507236535058369E-2</v>
      </c>
      <c r="L41" s="11"/>
      <c r="M41" s="11"/>
      <c r="N41" s="8"/>
    </row>
    <row r="42" spans="1:14" x14ac:dyDescent="0.25">
      <c r="A42" s="1" t="s">
        <v>0</v>
      </c>
      <c r="B42" s="1" t="s">
        <v>11</v>
      </c>
      <c r="C42" s="32" t="s">
        <v>8</v>
      </c>
      <c r="D42" s="35">
        <v>295.92353372572308</v>
      </c>
      <c r="E42" s="35">
        <v>297.02508486012709</v>
      </c>
      <c r="F42" s="35">
        <v>1.1015511344039552</v>
      </c>
      <c r="G42" s="36">
        <v>3.7224181549039242E-3</v>
      </c>
      <c r="H42" s="4">
        <v>313.03417921556218</v>
      </c>
      <c r="I42" s="4">
        <v>295.44762065514777</v>
      </c>
      <c r="J42" s="4">
        <v>-17.586558560414471</v>
      </c>
      <c r="K42" s="6">
        <v>-5.6180953161360639E-2</v>
      </c>
      <c r="L42" s="11"/>
      <c r="M42" s="11"/>
      <c r="N42" s="8"/>
    </row>
    <row r="43" spans="1:14" x14ac:dyDescent="0.25">
      <c r="A43" s="1" t="s">
        <v>0</v>
      </c>
      <c r="B43" s="1" t="s">
        <v>11</v>
      </c>
      <c r="C43" s="32" t="s">
        <v>9</v>
      </c>
      <c r="D43" s="35">
        <v>319.36432904716082</v>
      </c>
      <c r="E43" s="35">
        <v>318.89612773004376</v>
      </c>
      <c r="F43" s="35">
        <v>-0.4682013171169892</v>
      </c>
      <c r="G43" s="36">
        <v>-1.4660413657151092E-3</v>
      </c>
      <c r="H43" s="4">
        <v>339.70485285396853</v>
      </c>
      <c r="I43" s="4">
        <v>318.12894779624526</v>
      </c>
      <c r="J43" s="4">
        <v>-21.575905057723361</v>
      </c>
      <c r="K43" s="6">
        <v>-6.3513679232007778E-2</v>
      </c>
      <c r="L43" s="11"/>
      <c r="M43" s="11"/>
      <c r="N43" s="8"/>
    </row>
    <row r="44" spans="1:14" x14ac:dyDescent="0.25">
      <c r="A44" s="1" t="s">
        <v>0</v>
      </c>
      <c r="B44" s="1" t="s">
        <v>16</v>
      </c>
      <c r="C44" s="32" t="s">
        <v>2</v>
      </c>
      <c r="D44" s="35">
        <v>120.44962882173728</v>
      </c>
      <c r="E44" s="35">
        <v>119.2802449119752</v>
      </c>
      <c r="F44" s="35">
        <v>-1.1693839097620868</v>
      </c>
      <c r="G44" s="36">
        <v>-9.7084891103545751E-3</v>
      </c>
      <c r="H44" s="4">
        <v>206.95799999999994</v>
      </c>
      <c r="I44" s="4">
        <v>205.10421350265932</v>
      </c>
      <c r="J44" s="4">
        <v>-1.8537864973406706</v>
      </c>
      <c r="K44" s="6">
        <v>-8.9573077500781379E-3</v>
      </c>
      <c r="L44" s="11"/>
      <c r="M44" s="11"/>
      <c r="N44" s="8"/>
    </row>
    <row r="45" spans="1:14" x14ac:dyDescent="0.25">
      <c r="A45" s="1" t="s">
        <v>0</v>
      </c>
      <c r="B45" s="1" t="s">
        <v>16</v>
      </c>
      <c r="C45" s="32" t="s">
        <v>3</v>
      </c>
      <c r="D45" s="35">
        <v>151.66553629855525</v>
      </c>
      <c r="E45" s="35">
        <v>154.89848451331065</v>
      </c>
      <c r="F45" s="35">
        <v>3.2329482147553517</v>
      </c>
      <c r="G45" s="36">
        <v>2.1316300945201275E-2</v>
      </c>
      <c r="H45" s="4">
        <v>239.00000000000006</v>
      </c>
      <c r="I45" s="4">
        <v>236.70078784400621</v>
      </c>
      <c r="J45" s="4">
        <v>-2.2992121559938177</v>
      </c>
      <c r="K45" s="6">
        <v>-9.6201345439071839E-3</v>
      </c>
      <c r="L45" s="11"/>
      <c r="M45" s="11"/>
      <c r="N45" s="8"/>
    </row>
    <row r="46" spans="1:14" x14ac:dyDescent="0.25">
      <c r="A46" s="1" t="s">
        <v>0</v>
      </c>
      <c r="B46" s="1" t="s">
        <v>16</v>
      </c>
      <c r="C46" s="32" t="s">
        <v>4</v>
      </c>
      <c r="D46" s="35">
        <v>173.27157788312692</v>
      </c>
      <c r="E46" s="35">
        <v>174.88886017431568</v>
      </c>
      <c r="F46" s="35">
        <v>1.6172822911887421</v>
      </c>
      <c r="G46" s="36">
        <v>9.33380021667265E-3</v>
      </c>
      <c r="H46" s="4">
        <v>273.00000000000006</v>
      </c>
      <c r="I46" s="4">
        <v>276.43639127763032</v>
      </c>
      <c r="J46" s="4">
        <v>3.4363912776303085</v>
      </c>
      <c r="K46" s="6">
        <v>1.2587513837473654E-2</v>
      </c>
      <c r="L46" s="11"/>
      <c r="M46" s="11"/>
      <c r="N46" s="8"/>
    </row>
    <row r="47" spans="1:14" x14ac:dyDescent="0.25">
      <c r="A47" s="1" t="s">
        <v>0</v>
      </c>
      <c r="B47" s="1" t="s">
        <v>16</v>
      </c>
      <c r="C47" s="32" t="s">
        <v>5</v>
      </c>
      <c r="D47" s="35">
        <v>207.64208652235104</v>
      </c>
      <c r="E47" s="35">
        <v>209.31503602582603</v>
      </c>
      <c r="F47" s="35">
        <v>1.6729495034750166</v>
      </c>
      <c r="G47" s="36">
        <v>8.0568902552177763E-3</v>
      </c>
      <c r="H47" s="4">
        <v>330.00000000000011</v>
      </c>
      <c r="I47" s="4">
        <v>331.82759568792846</v>
      </c>
      <c r="J47" s="4">
        <v>1.827595687928355</v>
      </c>
      <c r="K47" s="6">
        <v>5.5381687512980433E-3</v>
      </c>
      <c r="L47" s="11"/>
      <c r="M47" s="11"/>
      <c r="N47" s="8"/>
    </row>
    <row r="48" spans="1:14" x14ac:dyDescent="0.25">
      <c r="A48" s="1" t="s">
        <v>0</v>
      </c>
      <c r="B48" s="1" t="s">
        <v>16</v>
      </c>
      <c r="C48" s="32" t="s">
        <v>6</v>
      </c>
      <c r="D48" s="35">
        <v>247.17142673236833</v>
      </c>
      <c r="E48" s="35">
        <v>244.5312450696789</v>
      </c>
      <c r="F48" s="35">
        <v>-2.6401816626894039</v>
      </c>
      <c r="G48" s="36">
        <v>-1.0681581190807032E-2</v>
      </c>
      <c r="H48" s="4">
        <v>392.00000000000017</v>
      </c>
      <c r="I48" s="4">
        <v>397.12847433525309</v>
      </c>
      <c r="J48" s="4">
        <v>5.1284743352529993</v>
      </c>
      <c r="K48" s="6">
        <v>1.3082842691971932E-2</v>
      </c>
      <c r="L48" s="11"/>
      <c r="M48" s="11"/>
      <c r="N48" s="8"/>
    </row>
    <row r="49" spans="1:14" x14ac:dyDescent="0.25">
      <c r="A49" s="1" t="s">
        <v>0</v>
      </c>
      <c r="B49" s="1" t="s">
        <v>16</v>
      </c>
      <c r="C49" s="32" t="s">
        <v>7</v>
      </c>
      <c r="D49" s="35">
        <v>300.73274496605791</v>
      </c>
      <c r="E49" s="35">
        <v>294.49624675663506</v>
      </c>
      <c r="F49" s="35">
        <v>-6.2364982094228578</v>
      </c>
      <c r="G49" s="36">
        <v>-2.0737675939235475E-2</v>
      </c>
      <c r="H49" s="4">
        <v>460.00000000000017</v>
      </c>
      <c r="I49" s="4">
        <v>473.02873913703064</v>
      </c>
      <c r="J49" s="4">
        <v>13.028739137030595</v>
      </c>
      <c r="K49" s="6">
        <v>2.8323345950066501E-2</v>
      </c>
      <c r="L49" s="11"/>
      <c r="M49" s="11"/>
      <c r="N49" s="8"/>
    </row>
    <row r="50" spans="1:14" x14ac:dyDescent="0.25">
      <c r="A50" s="1" t="s">
        <v>0</v>
      </c>
      <c r="B50" s="1" t="s">
        <v>16</v>
      </c>
      <c r="C50" s="32" t="s">
        <v>8</v>
      </c>
      <c r="D50" s="35">
        <v>348.8090724121173</v>
      </c>
      <c r="E50" s="35">
        <v>339.07680069773863</v>
      </c>
      <c r="F50" s="35">
        <v>-9.7322717143786495</v>
      </c>
      <c r="G50" s="36">
        <v>-2.7901429418326563E-2</v>
      </c>
      <c r="H50" s="4">
        <v>521.20000000000016</v>
      </c>
      <c r="I50" s="4">
        <v>533.97215810974274</v>
      </c>
      <c r="J50" s="4">
        <v>12.772158109742426</v>
      </c>
      <c r="K50" s="6">
        <v>2.4505291845246396E-2</v>
      </c>
      <c r="L50" s="11"/>
      <c r="M50" s="11"/>
      <c r="N50" s="8"/>
    </row>
    <row r="51" spans="1:14" x14ac:dyDescent="0.25">
      <c r="A51" s="1" t="s">
        <v>0</v>
      </c>
      <c r="B51" s="1" t="s">
        <v>16</v>
      </c>
      <c r="C51" s="32" t="s">
        <v>9</v>
      </c>
      <c r="D51" s="35">
        <v>386.96285085418663</v>
      </c>
      <c r="E51" s="35">
        <v>371.45700826352135</v>
      </c>
      <c r="F51" s="35">
        <v>-15.505842590665312</v>
      </c>
      <c r="G51" s="36">
        <v>-4.0070623204365795E-2</v>
      </c>
      <c r="H51" s="4">
        <v>570.16000000000008</v>
      </c>
      <c r="I51" s="4">
        <v>570.62588626365152</v>
      </c>
      <c r="J51" s="4">
        <v>0.46588626365128105</v>
      </c>
      <c r="K51" s="6">
        <v>8.1711495659337902E-4</v>
      </c>
      <c r="L51" s="11"/>
      <c r="M51" s="11"/>
      <c r="N51" s="8"/>
    </row>
    <row r="52" spans="1:14" x14ac:dyDescent="0.25">
      <c r="A52" s="1" t="s">
        <v>0</v>
      </c>
      <c r="B52" s="1" t="s">
        <v>1</v>
      </c>
      <c r="C52" s="32" t="s">
        <v>2</v>
      </c>
      <c r="D52" s="35">
        <v>445.55486520179068</v>
      </c>
      <c r="E52" s="35">
        <v>447.27792721274972</v>
      </c>
      <c r="F52" s="35">
        <v>1.7230620109590253</v>
      </c>
      <c r="G52" s="36">
        <v>3.8672274629492709E-3</v>
      </c>
      <c r="H52" s="4">
        <v>637.875</v>
      </c>
      <c r="I52" s="4">
        <v>642.22807755448423</v>
      </c>
      <c r="J52" s="4">
        <v>4.3530775544842282</v>
      </c>
      <c r="K52" s="6">
        <v>6.8243426290170144E-3</v>
      </c>
      <c r="L52" s="11"/>
      <c r="M52" s="11"/>
      <c r="N52" s="8"/>
    </row>
    <row r="53" spans="1:14" x14ac:dyDescent="0.25">
      <c r="A53" s="1" t="s">
        <v>0</v>
      </c>
      <c r="B53" s="1" t="s">
        <v>1</v>
      </c>
      <c r="C53" s="32" t="s">
        <v>3</v>
      </c>
      <c r="D53" s="35">
        <v>442.760565043062</v>
      </c>
      <c r="E53" s="35">
        <v>446.29908732311605</v>
      </c>
      <c r="F53" s="35">
        <v>3.5385222800540834</v>
      </c>
      <c r="G53" s="36">
        <v>7.9919544770432165E-3</v>
      </c>
      <c r="H53" s="4">
        <v>680.99999999999989</v>
      </c>
      <c r="I53" s="4">
        <v>694.66354833332548</v>
      </c>
      <c r="J53" s="4">
        <v>13.663548333325544</v>
      </c>
      <c r="K53" s="6">
        <v>2.0063947626028703E-2</v>
      </c>
      <c r="L53" s="11"/>
      <c r="M53" s="11"/>
      <c r="N53" s="8"/>
    </row>
    <row r="54" spans="1:14" x14ac:dyDescent="0.25">
      <c r="A54" s="1" t="s">
        <v>0</v>
      </c>
      <c r="B54" s="1" t="s">
        <v>1</v>
      </c>
      <c r="C54" s="32" t="s">
        <v>4</v>
      </c>
      <c r="D54" s="35">
        <v>442.43458377318103</v>
      </c>
      <c r="E54" s="35">
        <v>453.29859631404048</v>
      </c>
      <c r="F54" s="35">
        <v>10.864012540859438</v>
      </c>
      <c r="G54" s="36">
        <v>2.4555070826988049E-2</v>
      </c>
      <c r="H54" s="4">
        <v>717.99999999999977</v>
      </c>
      <c r="I54" s="4">
        <v>728.49960203003684</v>
      </c>
      <c r="J54" s="4">
        <v>10.499602030037057</v>
      </c>
      <c r="K54" s="6">
        <v>1.4623401156040473E-2</v>
      </c>
      <c r="L54" s="11"/>
      <c r="M54" s="11"/>
      <c r="N54" s="8"/>
    </row>
    <row r="55" spans="1:14" x14ac:dyDescent="0.25">
      <c r="A55" s="1" t="s">
        <v>0</v>
      </c>
      <c r="B55" s="1" t="s">
        <v>1</v>
      </c>
      <c r="C55" s="32" t="s">
        <v>5</v>
      </c>
      <c r="D55" s="35">
        <v>448.69821315187983</v>
      </c>
      <c r="E55" s="35">
        <v>442.53733595044741</v>
      </c>
      <c r="F55" s="35">
        <v>-6.1608772014323625</v>
      </c>
      <c r="G55" s="36">
        <v>-1.3730558805116007E-2</v>
      </c>
      <c r="H55" s="4">
        <v>730</v>
      </c>
      <c r="I55" s="4">
        <v>751.57885150535958</v>
      </c>
      <c r="J55" s="4">
        <v>21.578851505359626</v>
      </c>
      <c r="K55" s="6">
        <v>2.9560070555287161E-2</v>
      </c>
      <c r="L55" s="11"/>
      <c r="M55" s="11"/>
      <c r="N55" s="8"/>
    </row>
    <row r="56" spans="1:14" x14ac:dyDescent="0.25">
      <c r="A56" s="1" t="s">
        <v>0</v>
      </c>
      <c r="B56" s="1" t="s">
        <v>1</v>
      </c>
      <c r="C56" s="32" t="s">
        <v>6</v>
      </c>
      <c r="D56" s="35">
        <v>455.89213760967664</v>
      </c>
      <c r="E56" s="35">
        <v>445.48748523842681</v>
      </c>
      <c r="F56" s="35">
        <v>-10.404652371249815</v>
      </c>
      <c r="G56" s="36">
        <v>-2.2822618582112982E-2</v>
      </c>
      <c r="H56" s="4">
        <v>752</v>
      </c>
      <c r="I56" s="4">
        <v>775.45441304874726</v>
      </c>
      <c r="J56" s="4">
        <v>23.45441304874721</v>
      </c>
      <c r="K56" s="6">
        <v>3.1189379054185118E-2</v>
      </c>
      <c r="L56" s="11"/>
      <c r="M56" s="11"/>
      <c r="N56" s="8"/>
    </row>
    <row r="57" spans="1:14" x14ac:dyDescent="0.25">
      <c r="A57" s="1" t="s">
        <v>0</v>
      </c>
      <c r="B57" s="1" t="s">
        <v>1</v>
      </c>
      <c r="C57" s="32" t="s">
        <v>7</v>
      </c>
      <c r="D57" s="35">
        <v>461.86358070272485</v>
      </c>
      <c r="E57" s="35">
        <v>452.75113512766825</v>
      </c>
      <c r="F57" s="35">
        <v>-9.1124455750566291</v>
      </c>
      <c r="G57" s="36">
        <v>-1.9729733964284551E-2</v>
      </c>
      <c r="H57" s="4">
        <v>788</v>
      </c>
      <c r="I57" s="4">
        <v>811.95431530324913</v>
      </c>
      <c r="J57" s="4">
        <v>23.954315303249167</v>
      </c>
      <c r="K57" s="6">
        <v>3.0398877288387267E-2</v>
      </c>
      <c r="L57" s="11"/>
      <c r="M57" s="11"/>
      <c r="N57" s="8"/>
    </row>
    <row r="58" spans="1:14" x14ac:dyDescent="0.25">
      <c r="A58" s="1" t="s">
        <v>0</v>
      </c>
      <c r="B58" s="1" t="s">
        <v>1</v>
      </c>
      <c r="C58" s="32" t="s">
        <v>8</v>
      </c>
      <c r="D58" s="35">
        <v>467.28874096701111</v>
      </c>
      <c r="E58" s="35">
        <v>460.09436279516211</v>
      </c>
      <c r="F58" s="35">
        <v>-7.1943781718489888</v>
      </c>
      <c r="G58" s="36">
        <v>-1.5396001532073903E-2</v>
      </c>
      <c r="H58" s="4">
        <v>820.39999999999975</v>
      </c>
      <c r="I58" s="4">
        <v>836.53335893191434</v>
      </c>
      <c r="J58" s="4">
        <v>16.133358931914536</v>
      </c>
      <c r="K58" s="6">
        <v>1.9665235168106462E-2</v>
      </c>
      <c r="L58" s="11"/>
      <c r="M58" s="11"/>
      <c r="N58" s="8"/>
    </row>
    <row r="59" spans="1:14" x14ac:dyDescent="0.25">
      <c r="A59" s="1" t="s">
        <v>0</v>
      </c>
      <c r="B59" s="1" t="s">
        <v>1</v>
      </c>
      <c r="C59" s="32" t="s">
        <v>9</v>
      </c>
      <c r="D59" s="35">
        <v>471.37958127130156</v>
      </c>
      <c r="E59" s="35">
        <v>464.43057560282352</v>
      </c>
      <c r="F59" s="35">
        <v>-6.9490056684780299</v>
      </c>
      <c r="G59" s="36">
        <v>-1.4741847005202679E-2</v>
      </c>
      <c r="H59" s="4">
        <v>846.31999999999925</v>
      </c>
      <c r="I59" s="4">
        <v>857.07565205885601</v>
      </c>
      <c r="J59" s="4">
        <v>10.755652058856715</v>
      </c>
      <c r="K59" s="6">
        <v>1.2708729628103701E-2</v>
      </c>
      <c r="L59" s="11"/>
      <c r="M59" s="11"/>
      <c r="N59" s="8"/>
    </row>
    <row r="60" spans="1:14" x14ac:dyDescent="0.25">
      <c r="A60" s="1" t="s">
        <v>0</v>
      </c>
      <c r="B60" s="1" t="s">
        <v>14</v>
      </c>
      <c r="C60" s="32" t="s">
        <v>2</v>
      </c>
      <c r="D60" s="35">
        <v>118.53237866355062</v>
      </c>
      <c r="E60" s="35">
        <v>115.15743164512172</v>
      </c>
      <c r="F60" s="35">
        <v>-3.3749470184288839</v>
      </c>
      <c r="G60" s="36">
        <v>-2.8472785718816417E-2</v>
      </c>
      <c r="H60" s="4">
        <v>197.11099999999999</v>
      </c>
      <c r="I60" s="4">
        <v>199.90955429890502</v>
      </c>
      <c r="J60" s="4">
        <v>2.7985542989050156</v>
      </c>
      <c r="K60" s="6">
        <v>1.419785957610187E-2</v>
      </c>
      <c r="L60" s="11"/>
      <c r="M60" s="11"/>
      <c r="N60" s="8"/>
    </row>
    <row r="61" spans="1:14" x14ac:dyDescent="0.25">
      <c r="A61" s="1" t="s">
        <v>0</v>
      </c>
      <c r="B61" s="1" t="s">
        <v>14</v>
      </c>
      <c r="C61" s="32" t="s">
        <v>3</v>
      </c>
      <c r="D61" s="35">
        <v>121.91763368051068</v>
      </c>
      <c r="E61" s="35">
        <v>124.90646190164426</v>
      </c>
      <c r="F61" s="35">
        <v>2.9888282211335895</v>
      </c>
      <c r="G61" s="36">
        <v>2.4515142977314636E-2</v>
      </c>
      <c r="H61" s="4">
        <v>207.5</v>
      </c>
      <c r="I61" s="4">
        <v>213.17011822267051</v>
      </c>
      <c r="J61" s="4">
        <v>5.6701182226705242</v>
      </c>
      <c r="K61" s="6">
        <v>2.7325870952629033E-2</v>
      </c>
      <c r="L61" s="11"/>
      <c r="M61" s="11"/>
      <c r="N61" s="8"/>
    </row>
    <row r="62" spans="1:14" x14ac:dyDescent="0.25">
      <c r="A62" s="1" t="s">
        <v>0</v>
      </c>
      <c r="B62" s="1" t="s">
        <v>14</v>
      </c>
      <c r="C62" s="32" t="s">
        <v>4</v>
      </c>
      <c r="D62" s="35">
        <v>128.24054634287924</v>
      </c>
      <c r="E62" s="35">
        <v>132.73551179133</v>
      </c>
      <c r="F62" s="35">
        <v>4.4949654484507597</v>
      </c>
      <c r="G62" s="36">
        <v>3.5051047243923023E-2</v>
      </c>
      <c r="H62" s="4">
        <v>216.99999999999997</v>
      </c>
      <c r="I62" s="4">
        <v>219.06335462639566</v>
      </c>
      <c r="J62" s="4">
        <v>2.0633546263957214</v>
      </c>
      <c r="K62" s="6">
        <v>9.5085466654180727E-3</v>
      </c>
      <c r="L62" s="11"/>
      <c r="M62" s="11"/>
      <c r="N62" s="8"/>
    </row>
    <row r="63" spans="1:14" x14ac:dyDescent="0.25">
      <c r="A63" s="1" t="s">
        <v>0</v>
      </c>
      <c r="B63" s="1" t="s">
        <v>14</v>
      </c>
      <c r="C63" s="32" t="s">
        <v>5</v>
      </c>
      <c r="D63" s="35">
        <v>134.81974338181084</v>
      </c>
      <c r="E63" s="35">
        <v>141.81356272573834</v>
      </c>
      <c r="F63" s="35">
        <v>6.9938193439274858</v>
      </c>
      <c r="G63" s="36">
        <v>5.1875334936077731E-2</v>
      </c>
      <c r="H63" s="4">
        <v>247.99999999999997</v>
      </c>
      <c r="I63" s="4">
        <v>254.46813886761311</v>
      </c>
      <c r="J63" s="4">
        <v>6.4681388676131562</v>
      </c>
      <c r="K63" s="6">
        <v>2.6081205111343375E-2</v>
      </c>
      <c r="L63" s="11"/>
      <c r="M63" s="11"/>
      <c r="N63" s="8"/>
    </row>
    <row r="64" spans="1:14" x14ac:dyDescent="0.25">
      <c r="A64" s="1" t="s">
        <v>0</v>
      </c>
      <c r="B64" s="1" t="s">
        <v>14</v>
      </c>
      <c r="C64" s="32" t="s">
        <v>6</v>
      </c>
      <c r="D64" s="35">
        <v>149.68150144748998</v>
      </c>
      <c r="E64" s="35">
        <v>159.82136054321029</v>
      </c>
      <c r="F64" s="35">
        <v>10.139859095720317</v>
      </c>
      <c r="G64" s="36">
        <v>6.7742900743666692E-2</v>
      </c>
      <c r="H64" s="4">
        <v>283</v>
      </c>
      <c r="I64" s="4">
        <v>288.20495711596419</v>
      </c>
      <c r="J64" s="4">
        <v>5.2049571159642198</v>
      </c>
      <c r="K64" s="6">
        <v>1.8392074614714558E-2</v>
      </c>
      <c r="L64" s="11"/>
      <c r="M64" s="11"/>
      <c r="N64" s="8"/>
    </row>
    <row r="65" spans="1:14" x14ac:dyDescent="0.25">
      <c r="A65" s="1" t="s">
        <v>0</v>
      </c>
      <c r="B65" s="1" t="s">
        <v>14</v>
      </c>
      <c r="C65" s="32" t="s">
        <v>7</v>
      </c>
      <c r="D65" s="35">
        <v>163.14260021034514</v>
      </c>
      <c r="E65" s="35">
        <v>174.98889061492673</v>
      </c>
      <c r="F65" s="35">
        <v>11.84629040458158</v>
      </c>
      <c r="G65" s="36">
        <v>7.2613102827267476E-2</v>
      </c>
      <c r="H65" s="4">
        <v>307</v>
      </c>
      <c r="I65" s="4">
        <v>311.29266099120991</v>
      </c>
      <c r="J65" s="4">
        <v>4.2926609912099565</v>
      </c>
      <c r="K65" s="6">
        <v>1.3982609091889109E-2</v>
      </c>
      <c r="L65" s="11"/>
      <c r="M65" s="11"/>
      <c r="N65" s="8"/>
    </row>
    <row r="66" spans="1:14" x14ac:dyDescent="0.25">
      <c r="A66" s="1" t="s">
        <v>0</v>
      </c>
      <c r="B66" s="1" t="s">
        <v>14</v>
      </c>
      <c r="C66" s="32" t="s">
        <v>8</v>
      </c>
      <c r="D66" s="35">
        <v>175.23853820760644</v>
      </c>
      <c r="E66" s="35">
        <v>187.49882808282669</v>
      </c>
      <c r="F66" s="35">
        <v>12.260289875220277</v>
      </c>
      <c r="G66" s="36">
        <v>6.9963433846357573E-2</v>
      </c>
      <c r="H66" s="4">
        <v>328.60000000000019</v>
      </c>
      <c r="I66" s="4">
        <v>338.51938640410731</v>
      </c>
      <c r="J66" s="4">
        <v>9.9193864041070796</v>
      </c>
      <c r="K66" s="6">
        <v>3.0186811941896145E-2</v>
      </c>
      <c r="L66" s="11"/>
      <c r="M66" s="11"/>
      <c r="N66" s="8"/>
    </row>
    <row r="67" spans="1:14" x14ac:dyDescent="0.25">
      <c r="A67" s="1" t="s">
        <v>0</v>
      </c>
      <c r="B67" s="1" t="s">
        <v>14</v>
      </c>
      <c r="C67" s="32" t="s">
        <v>9</v>
      </c>
      <c r="D67" s="35">
        <v>184.79410452839241</v>
      </c>
      <c r="E67" s="35">
        <v>199.54408268802703</v>
      </c>
      <c r="F67" s="35">
        <v>14.749978159634608</v>
      </c>
      <c r="G67" s="36">
        <v>7.9818445492498766E-2</v>
      </c>
      <c r="H67" s="4">
        <v>345.88000000000073</v>
      </c>
      <c r="I67" s="4">
        <v>352.30992375682422</v>
      </c>
      <c r="J67" s="4">
        <v>6.4299237568234346</v>
      </c>
      <c r="K67" s="6">
        <v>1.8590042086340412E-2</v>
      </c>
      <c r="L67" s="11"/>
      <c r="M67" s="11"/>
      <c r="N67" s="8"/>
    </row>
    <row r="68" spans="1:14" x14ac:dyDescent="0.25">
      <c r="A68" s="1" t="s">
        <v>0</v>
      </c>
      <c r="B68" s="1" t="s">
        <v>15</v>
      </c>
      <c r="C68" s="32" t="s">
        <v>2</v>
      </c>
      <c r="D68" s="35">
        <v>458.26285266721106</v>
      </c>
      <c r="E68" s="35">
        <v>460.26045872172062</v>
      </c>
      <c r="F68" s="35">
        <v>1.9976060545096457</v>
      </c>
      <c r="G68" s="36">
        <v>4.3590835322633069E-3</v>
      </c>
      <c r="H68" s="4">
        <v>581.52299999999991</v>
      </c>
      <c r="I68" s="4">
        <v>578.50414966422261</v>
      </c>
      <c r="J68" s="4">
        <v>-3.0188503357773531</v>
      </c>
      <c r="K68" s="6">
        <v>-5.1912827794899832E-3</v>
      </c>
      <c r="L68" s="11"/>
      <c r="M68" s="11"/>
      <c r="N68" s="8"/>
    </row>
    <row r="69" spans="1:14" x14ac:dyDescent="0.25">
      <c r="A69" s="1" t="s">
        <v>0</v>
      </c>
      <c r="B69" s="1" t="s">
        <v>15</v>
      </c>
      <c r="C69" s="32" t="s">
        <v>3</v>
      </c>
      <c r="D69" s="35">
        <v>509.6157087845346</v>
      </c>
      <c r="E69" s="35">
        <v>517.08691764452976</v>
      </c>
      <c r="F69" s="35">
        <v>7.4712088599951034</v>
      </c>
      <c r="G69" s="36">
        <v>1.4660475984569637E-2</v>
      </c>
      <c r="H69" s="4">
        <v>644</v>
      </c>
      <c r="I69" s="4">
        <v>631.41339838184888</v>
      </c>
      <c r="J69" s="4">
        <v>-12.586601618151116</v>
      </c>
      <c r="K69" s="6">
        <v>-1.9544412450545213E-2</v>
      </c>
      <c r="L69" s="11"/>
      <c r="M69" s="11"/>
      <c r="N69" s="8"/>
    </row>
    <row r="70" spans="1:14" x14ac:dyDescent="0.25">
      <c r="A70" s="1" t="s">
        <v>0</v>
      </c>
      <c r="B70" s="1" t="s">
        <v>15</v>
      </c>
      <c r="C70" s="32" t="s">
        <v>4</v>
      </c>
      <c r="D70" s="35">
        <v>556.03534597523219</v>
      </c>
      <c r="E70" s="35">
        <v>560.84687426034077</v>
      </c>
      <c r="F70" s="35">
        <v>4.8115282851085599</v>
      </c>
      <c r="G70" s="36">
        <v>8.6532777456253349E-3</v>
      </c>
      <c r="H70" s="4">
        <v>703</v>
      </c>
      <c r="I70" s="4">
        <v>693.16884903075663</v>
      </c>
      <c r="J70" s="4">
        <v>-9.8311509692434171</v>
      </c>
      <c r="K70" s="6">
        <v>-1.3984567523817094E-2</v>
      </c>
      <c r="L70" s="11"/>
      <c r="M70" s="11"/>
      <c r="N70" s="8"/>
    </row>
    <row r="71" spans="1:14" x14ac:dyDescent="0.25">
      <c r="A71" s="1" t="s">
        <v>0</v>
      </c>
      <c r="B71" s="1" t="s">
        <v>15</v>
      </c>
      <c r="C71" s="32" t="s">
        <v>5</v>
      </c>
      <c r="D71" s="35">
        <v>646.54431680182279</v>
      </c>
      <c r="E71" s="35">
        <v>658.20665979702494</v>
      </c>
      <c r="F71" s="35">
        <v>11.662342995202243</v>
      </c>
      <c r="G71" s="36">
        <v>1.8037963821089398E-2</v>
      </c>
      <c r="H71" s="4">
        <v>832</v>
      </c>
      <c r="I71" s="4">
        <v>807.07164487997204</v>
      </c>
      <c r="J71" s="4">
        <v>-24.928355120027856</v>
      </c>
      <c r="K71" s="6">
        <v>-2.996196528849502E-2</v>
      </c>
      <c r="L71" s="11"/>
      <c r="M71" s="11"/>
      <c r="N71" s="8"/>
    </row>
    <row r="72" spans="1:14" x14ac:dyDescent="0.25">
      <c r="A72" s="1" t="s">
        <v>0</v>
      </c>
      <c r="B72" s="1" t="s">
        <v>15</v>
      </c>
      <c r="C72" s="32" t="s">
        <v>6</v>
      </c>
      <c r="D72" s="35">
        <v>725.75833267631674</v>
      </c>
      <c r="E72" s="35">
        <v>742.28129774347576</v>
      </c>
      <c r="F72" s="35">
        <v>16.522965067159134</v>
      </c>
      <c r="G72" s="36">
        <v>2.2766483446671308E-2</v>
      </c>
      <c r="H72" s="4">
        <v>931</v>
      </c>
      <c r="I72" s="4">
        <v>902.67163987109279</v>
      </c>
      <c r="J72" s="4">
        <v>-28.328360128907129</v>
      </c>
      <c r="K72" s="6">
        <v>-3.0427884134164477E-2</v>
      </c>
      <c r="L72" s="11"/>
      <c r="M72" s="11"/>
      <c r="N72" s="8"/>
    </row>
    <row r="73" spans="1:14" x14ac:dyDescent="0.25">
      <c r="A73" s="1" t="s">
        <v>0</v>
      </c>
      <c r="B73" s="1" t="s">
        <v>15</v>
      </c>
      <c r="C73" s="32" t="s">
        <v>7</v>
      </c>
      <c r="D73" s="35">
        <v>781.31546486279751</v>
      </c>
      <c r="E73" s="35">
        <v>803.26024402949565</v>
      </c>
      <c r="F73" s="35">
        <v>21.944779166698098</v>
      </c>
      <c r="G73" s="36">
        <v>2.8086963785558371E-2</v>
      </c>
      <c r="H73" s="4">
        <v>1003</v>
      </c>
      <c r="I73" s="4">
        <v>973.95253969564101</v>
      </c>
      <c r="J73" s="4">
        <v>-29.047460304358815</v>
      </c>
      <c r="K73" s="6">
        <v>-2.8960578568652855E-2</v>
      </c>
      <c r="L73" s="11"/>
      <c r="M73" s="11"/>
      <c r="N73" s="8"/>
    </row>
    <row r="74" spans="1:14" x14ac:dyDescent="0.25">
      <c r="A74" s="1" t="s">
        <v>0</v>
      </c>
      <c r="B74" s="1" t="s">
        <v>15</v>
      </c>
      <c r="C74" s="32" t="s">
        <v>8</v>
      </c>
      <c r="D74" s="35">
        <v>831.25470083697803</v>
      </c>
      <c r="E74" s="35">
        <v>857.67443062414986</v>
      </c>
      <c r="F74" s="35">
        <v>26.419729787171807</v>
      </c>
      <c r="G74" s="36">
        <v>3.178295384142811E-2</v>
      </c>
      <c r="H74" s="4">
        <v>1067.8</v>
      </c>
      <c r="I74" s="4">
        <v>1033.1919531760034</v>
      </c>
      <c r="J74" s="4">
        <v>-34.608046823996339</v>
      </c>
      <c r="K74" s="6">
        <v>-3.2410607626892997E-2</v>
      </c>
      <c r="L74" s="11"/>
      <c r="M74" s="11"/>
      <c r="N74" s="8"/>
    </row>
    <row r="75" spans="1:14" x14ac:dyDescent="0.25">
      <c r="A75" s="1" t="s">
        <v>0</v>
      </c>
      <c r="B75" s="1" t="s">
        <v>15</v>
      </c>
      <c r="C75" s="32" t="s">
        <v>9</v>
      </c>
      <c r="D75" s="35">
        <v>870.65172334937427</v>
      </c>
      <c r="E75" s="35">
        <v>900.63828855619988</v>
      </c>
      <c r="F75" s="35">
        <v>29.98656520682578</v>
      </c>
      <c r="G75" s="36">
        <v>3.4441515938736393E-2</v>
      </c>
      <c r="H75" s="4">
        <v>1119.6399999999994</v>
      </c>
      <c r="I75" s="4">
        <v>1077.4605170076582</v>
      </c>
      <c r="J75" s="4">
        <v>-42.179482992340979</v>
      </c>
      <c r="K75" s="6">
        <v>-3.7672361645118967E-2</v>
      </c>
      <c r="L75" s="11"/>
      <c r="M75" s="11"/>
      <c r="N75" s="8"/>
    </row>
    <row r="76" spans="1:14" x14ac:dyDescent="0.25">
      <c r="A76" s="1" t="s">
        <v>0</v>
      </c>
      <c r="B76" s="1" t="s">
        <v>17</v>
      </c>
      <c r="C76" s="32" t="s">
        <v>2</v>
      </c>
      <c r="D76" s="35">
        <v>685.31334922922701</v>
      </c>
      <c r="E76" s="35">
        <v>682.27920952932868</v>
      </c>
      <c r="F76" s="35">
        <v>-3.0341396998981898</v>
      </c>
      <c r="G76" s="36">
        <v>-4.4273757447023197E-3</v>
      </c>
      <c r="H76" s="4">
        <v>524.22500000000002</v>
      </c>
      <c r="I76" s="4">
        <v>535.2096993102665</v>
      </c>
      <c r="J76" s="4">
        <v>10.984699310266528</v>
      </c>
      <c r="K76" s="6">
        <v>2.0954169126360871E-2</v>
      </c>
      <c r="L76" s="11"/>
      <c r="M76" s="11"/>
      <c r="N76" s="8"/>
    </row>
    <row r="77" spans="1:14" x14ac:dyDescent="0.25">
      <c r="A77" s="1" t="s">
        <v>0</v>
      </c>
      <c r="B77" s="1" t="s">
        <v>17</v>
      </c>
      <c r="C77" s="32" t="s">
        <v>3</v>
      </c>
      <c r="D77" s="35">
        <v>843.67002506913389</v>
      </c>
      <c r="E77" s="35">
        <v>876.44152081857669</v>
      </c>
      <c r="F77" s="35">
        <v>32.771495749442835</v>
      </c>
      <c r="G77" s="36">
        <v>3.8843973088598709E-2</v>
      </c>
      <c r="H77" s="4">
        <v>621.1445355321481</v>
      </c>
      <c r="I77" s="4">
        <v>616.55043271297063</v>
      </c>
      <c r="J77" s="4">
        <v>-4.5941028191775697</v>
      </c>
      <c r="K77" s="6">
        <v>-7.3961897052538684E-3</v>
      </c>
      <c r="L77" s="11"/>
      <c r="M77" s="11"/>
      <c r="N77" s="8"/>
    </row>
    <row r="78" spans="1:14" x14ac:dyDescent="0.25">
      <c r="A78" s="1" t="s">
        <v>0</v>
      </c>
      <c r="B78" s="1" t="s">
        <v>17</v>
      </c>
      <c r="C78" s="32" t="s">
        <v>4</v>
      </c>
      <c r="D78" s="35">
        <v>976.97759732972145</v>
      </c>
      <c r="E78" s="35">
        <v>1000.5256896087951</v>
      </c>
      <c r="F78" s="35">
        <v>23.548092279073671</v>
      </c>
      <c r="G78" s="36">
        <v>2.4103001280106524E-2</v>
      </c>
      <c r="H78" s="4">
        <v>674.61393641866437</v>
      </c>
      <c r="I78" s="4">
        <v>684.7013781660869</v>
      </c>
      <c r="J78" s="4">
        <v>10.087441747422572</v>
      </c>
      <c r="K78" s="6">
        <v>1.4952910402316862E-2</v>
      </c>
      <c r="L78" s="11"/>
      <c r="M78" s="11"/>
      <c r="N78" s="8"/>
    </row>
    <row r="79" spans="1:14" x14ac:dyDescent="0.25">
      <c r="A79" s="1" t="s">
        <v>0</v>
      </c>
      <c r="B79" s="1" t="s">
        <v>17</v>
      </c>
      <c r="C79" s="32" t="s">
        <v>5</v>
      </c>
      <c r="D79" s="35">
        <v>1148.4280330406807</v>
      </c>
      <c r="E79" s="35">
        <v>1165.9618203513337</v>
      </c>
      <c r="F79" s="35">
        <v>17.533787310652635</v>
      </c>
      <c r="G79" s="36">
        <v>1.5267641337723716E-2</v>
      </c>
      <c r="H79" s="4">
        <v>748.5716124112289</v>
      </c>
      <c r="I79" s="4">
        <v>765.54417166342523</v>
      </c>
      <c r="J79" s="4">
        <v>16.972559252196003</v>
      </c>
      <c r="K79" s="6">
        <v>2.2673260608327882E-2</v>
      </c>
      <c r="L79" s="11"/>
      <c r="M79" s="11"/>
      <c r="N79" s="8"/>
    </row>
    <row r="80" spans="1:14" x14ac:dyDescent="0.25">
      <c r="A80" s="1" t="s">
        <v>0</v>
      </c>
      <c r="B80" s="1" t="s">
        <v>17</v>
      </c>
      <c r="C80" s="32" t="s">
        <v>6</v>
      </c>
      <c r="D80" s="35">
        <v>1310.6978843855866</v>
      </c>
      <c r="E80" s="35">
        <v>1320.9102631926605</v>
      </c>
      <c r="F80" s="35">
        <v>10.212378807074305</v>
      </c>
      <c r="G80" s="36">
        <v>7.7915581681598147E-3</v>
      </c>
      <c r="H80" s="4">
        <v>831.52414088937621</v>
      </c>
      <c r="I80" s="4">
        <v>854.61158450976677</v>
      </c>
      <c r="J80" s="4">
        <v>23.087443620390687</v>
      </c>
      <c r="K80" s="6">
        <v>2.7765211477440651E-2</v>
      </c>
      <c r="L80" s="11"/>
      <c r="M80" s="11"/>
      <c r="N80" s="8"/>
    </row>
    <row r="81" spans="1:14" x14ac:dyDescent="0.25">
      <c r="A81" s="1" t="s">
        <v>0</v>
      </c>
      <c r="B81" s="1" t="s">
        <v>17</v>
      </c>
      <c r="C81" s="32" t="s">
        <v>7</v>
      </c>
      <c r="D81" s="35">
        <v>1446.6620934314947</v>
      </c>
      <c r="E81" s="35">
        <v>1453.2661690987229</v>
      </c>
      <c r="F81" s="35">
        <v>6.6040756672283782</v>
      </c>
      <c r="G81" s="36">
        <v>4.5650436941797896E-3</v>
      </c>
      <c r="H81" s="4">
        <v>893.48868023449791</v>
      </c>
      <c r="I81" s="4">
        <v>922.3847575904374</v>
      </c>
      <c r="J81" s="4">
        <v>28.896077355939497</v>
      </c>
      <c r="K81" s="6">
        <v>3.2340731332327191E-2</v>
      </c>
      <c r="L81" s="11"/>
      <c r="M81" s="11"/>
      <c r="N81" s="8"/>
    </row>
    <row r="82" spans="1:14" x14ac:dyDescent="0.25">
      <c r="A82" s="1" t="s">
        <v>0</v>
      </c>
      <c r="B82" s="1" t="s">
        <v>17</v>
      </c>
      <c r="C82" s="32" t="s">
        <v>8</v>
      </c>
      <c r="D82" s="35">
        <v>1568.8068238529795</v>
      </c>
      <c r="E82" s="35">
        <v>1567.9228886425685</v>
      </c>
      <c r="F82" s="35">
        <v>-0.88393521041083822</v>
      </c>
      <c r="G82" s="36">
        <v>-5.6344426666879162E-4</v>
      </c>
      <c r="H82" s="4">
        <v>949.25676564510741</v>
      </c>
      <c r="I82" s="4">
        <v>983.2771807488632</v>
      </c>
      <c r="J82" s="4">
        <v>34.020415103756193</v>
      </c>
      <c r="K82" s="6">
        <v>3.5839001980287374E-2</v>
      </c>
      <c r="L82" s="11"/>
      <c r="M82" s="11"/>
      <c r="N82" s="8"/>
    </row>
    <row r="83" spans="1:14" x14ac:dyDescent="0.25">
      <c r="A83" s="1" t="s">
        <v>0</v>
      </c>
      <c r="B83" s="1" t="s">
        <v>17</v>
      </c>
      <c r="C83" s="32" t="s">
        <v>9</v>
      </c>
      <c r="D83" s="35">
        <v>1665.3995718792103</v>
      </c>
      <c r="E83" s="35">
        <v>1628.1528334531256</v>
      </c>
      <c r="F83" s="35">
        <v>-37.246738426084697</v>
      </c>
      <c r="G83" s="36">
        <v>-2.2365046235754745E-2</v>
      </c>
      <c r="H83" s="4">
        <v>993.8712339735946</v>
      </c>
      <c r="I83" s="4">
        <v>1031.925221963442</v>
      </c>
      <c r="J83" s="4">
        <v>38.053987989847435</v>
      </c>
      <c r="K83" s="6">
        <v>3.8288650168195194E-2</v>
      </c>
      <c r="L83" s="11"/>
      <c r="M83" s="11"/>
      <c r="N83" s="8"/>
    </row>
    <row r="84" spans="1:14" x14ac:dyDescent="0.25">
      <c r="A84" s="1"/>
      <c r="B84" s="1"/>
      <c r="C84" s="32"/>
      <c r="D84" s="35"/>
      <c r="E84" s="35"/>
      <c r="F84" s="35"/>
      <c r="G84" s="36"/>
      <c r="H84" s="4"/>
      <c r="I84" s="4"/>
      <c r="J84" s="4"/>
      <c r="K84" s="6"/>
      <c r="L84" s="6"/>
      <c r="M84" s="8"/>
    </row>
    <row r="85" spans="1:14" x14ac:dyDescent="0.25">
      <c r="A85" s="1"/>
      <c r="B85" s="1"/>
      <c r="C85" s="32"/>
      <c r="D85" s="35"/>
      <c r="E85" s="35"/>
      <c r="F85" s="35"/>
      <c r="G85" s="36"/>
      <c r="H85" s="4"/>
      <c r="I85" s="4"/>
      <c r="J85" s="4"/>
      <c r="K85" s="6"/>
      <c r="L85" s="11"/>
      <c r="M85" s="8"/>
    </row>
    <row r="86" spans="1:14" x14ac:dyDescent="0.25">
      <c r="A86" s="1"/>
      <c r="B86" s="1"/>
      <c r="C86" s="32"/>
      <c r="D86" s="35"/>
      <c r="E86" s="35"/>
      <c r="F86" s="35"/>
      <c r="G86" s="36"/>
      <c r="H86" s="4"/>
      <c r="I86" s="4"/>
      <c r="J86" s="4"/>
      <c r="K86" s="6"/>
      <c r="L86" s="11"/>
      <c r="M86" s="8"/>
    </row>
    <row r="87" spans="1:14" x14ac:dyDescent="0.25">
      <c r="A87" s="1"/>
      <c r="B87" s="1"/>
      <c r="C87" s="32"/>
      <c r="D87" s="35"/>
      <c r="E87" s="35"/>
      <c r="F87" s="35"/>
      <c r="G87" s="36"/>
      <c r="H87" s="4"/>
      <c r="I87" s="4"/>
      <c r="J87" s="4"/>
      <c r="K87" s="6"/>
      <c r="L87" s="6"/>
      <c r="M87" s="8"/>
    </row>
    <row r="88" spans="1:14" x14ac:dyDescent="0.25">
      <c r="A88" s="1"/>
      <c r="B88" s="1"/>
      <c r="C88" s="32"/>
      <c r="D88" s="35"/>
      <c r="E88" s="35"/>
      <c r="F88" s="35"/>
      <c r="G88" s="36"/>
      <c r="H88" s="4"/>
      <c r="I88" s="4"/>
      <c r="J88" s="4"/>
      <c r="K88" s="6"/>
      <c r="L88" s="11"/>
      <c r="M88" s="8"/>
    </row>
    <row r="89" spans="1:14" x14ac:dyDescent="0.25">
      <c r="A89" s="1"/>
      <c r="B89" s="1"/>
      <c r="C89" s="32"/>
      <c r="D89" s="35"/>
      <c r="E89" s="35"/>
      <c r="F89" s="35"/>
      <c r="G89" s="36"/>
      <c r="H89" s="4"/>
      <c r="I89" s="4"/>
      <c r="J89" s="4"/>
      <c r="K89" s="6"/>
      <c r="L89" s="11"/>
      <c r="M89" s="8"/>
    </row>
    <row r="90" spans="1:14" x14ac:dyDescent="0.25">
      <c r="A90" s="1"/>
      <c r="B90" s="1"/>
      <c r="C90" s="32"/>
      <c r="D90" s="35"/>
      <c r="E90" s="35"/>
      <c r="F90" s="35"/>
      <c r="G90" s="36"/>
      <c r="H90" s="4"/>
      <c r="I90" s="4"/>
      <c r="J90" s="4"/>
      <c r="K90" s="6"/>
      <c r="L90" s="11"/>
      <c r="M90" s="8"/>
    </row>
    <row r="91" spans="1:14" x14ac:dyDescent="0.25">
      <c r="A91" s="1"/>
      <c r="B91" s="1"/>
      <c r="C91" s="32"/>
      <c r="D91" s="35"/>
      <c r="E91" s="35"/>
      <c r="F91" s="35"/>
      <c r="G91" s="36"/>
      <c r="H91" s="4"/>
      <c r="I91" s="4"/>
      <c r="J91" s="4"/>
      <c r="K91" s="6"/>
      <c r="L91" s="6"/>
      <c r="M91" s="8"/>
    </row>
    <row r="92" spans="1:14" x14ac:dyDescent="0.25">
      <c r="A92" s="1"/>
      <c r="B92" s="1"/>
      <c r="C92" s="32"/>
      <c r="D92" s="35"/>
      <c r="E92" s="35"/>
      <c r="F92" s="35"/>
      <c r="G92" s="36"/>
      <c r="H92" s="4"/>
      <c r="I92" s="4"/>
      <c r="J92" s="4"/>
      <c r="K92" s="6"/>
      <c r="L92" s="11"/>
      <c r="M92" s="8"/>
    </row>
    <row r="93" spans="1:14" x14ac:dyDescent="0.25">
      <c r="A93" s="1"/>
      <c r="B93" s="1"/>
      <c r="C93" s="32"/>
      <c r="D93" s="35"/>
      <c r="E93" s="35"/>
      <c r="F93" s="35"/>
      <c r="G93" s="36"/>
      <c r="H93" s="4"/>
      <c r="I93" s="4"/>
      <c r="J93" s="4"/>
      <c r="K93" s="6"/>
      <c r="L93" s="11"/>
      <c r="M93" s="8"/>
    </row>
    <row r="94" spans="1:14" x14ac:dyDescent="0.25">
      <c r="A94" s="1"/>
      <c r="B94" s="1"/>
      <c r="C94" s="32"/>
      <c r="D94" s="35"/>
      <c r="E94" s="35"/>
      <c r="F94" s="35"/>
      <c r="G94" s="36"/>
      <c r="H94" s="4"/>
      <c r="I94" s="4"/>
      <c r="J94" s="4"/>
      <c r="K94" s="6"/>
      <c r="L94" s="6"/>
    </row>
    <row r="95" spans="1:14" x14ac:dyDescent="0.25">
      <c r="A95" s="1"/>
      <c r="B95" s="1"/>
      <c r="C95" s="32"/>
      <c r="D95" s="35"/>
      <c r="E95" s="35"/>
      <c r="F95" s="35"/>
      <c r="G95" s="36"/>
      <c r="H95" s="4"/>
      <c r="I95" s="4"/>
      <c r="J95" s="4"/>
      <c r="K95" s="6"/>
    </row>
    <row r="96" spans="1:14" x14ac:dyDescent="0.25">
      <c r="A96" s="1"/>
      <c r="B96" s="1"/>
      <c r="C96" s="32"/>
      <c r="D96" s="35"/>
      <c r="E96" s="35"/>
      <c r="F96" s="35"/>
      <c r="G96" s="36"/>
      <c r="H96" s="4"/>
      <c r="I96" s="4"/>
      <c r="J96" s="4"/>
      <c r="K96" s="6"/>
    </row>
    <row r="97" spans="1:12" x14ac:dyDescent="0.25">
      <c r="A97" s="1"/>
      <c r="B97" s="1"/>
      <c r="C97" s="32"/>
      <c r="D97" s="35"/>
      <c r="E97" s="35"/>
      <c r="F97" s="35"/>
      <c r="G97" s="36"/>
      <c r="H97" s="4"/>
      <c r="I97" s="4"/>
      <c r="J97" s="4"/>
      <c r="K97" s="6"/>
      <c r="L97" s="6"/>
    </row>
    <row r="98" spans="1:12" x14ac:dyDescent="0.25">
      <c r="A98" s="1"/>
      <c r="B98" s="1"/>
      <c r="C98" s="32"/>
      <c r="D98" s="35"/>
      <c r="E98" s="35"/>
      <c r="F98" s="35"/>
      <c r="G98" s="36"/>
      <c r="H98" s="4"/>
      <c r="I98" s="4"/>
      <c r="J98" s="4"/>
      <c r="K98" s="6"/>
    </row>
    <row r="99" spans="1:12" x14ac:dyDescent="0.25">
      <c r="A99" s="1"/>
      <c r="B99" s="1"/>
      <c r="C99" s="32"/>
      <c r="D99" s="35"/>
      <c r="E99" s="35"/>
      <c r="F99" s="35"/>
      <c r="G99" s="36"/>
      <c r="H99" s="4"/>
      <c r="I99" s="4"/>
      <c r="J99" s="4"/>
      <c r="K99" s="6"/>
    </row>
    <row r="100" spans="1:12" x14ac:dyDescent="0.25">
      <c r="A100" s="1"/>
      <c r="B100" s="1"/>
      <c r="C100" s="32"/>
      <c r="D100" s="35"/>
      <c r="E100" s="35"/>
      <c r="F100" s="35"/>
      <c r="G100" s="36"/>
      <c r="H100" s="4"/>
      <c r="I100" s="4"/>
      <c r="J100" s="4"/>
      <c r="K100" s="6"/>
    </row>
    <row r="101" spans="1:12" x14ac:dyDescent="0.25">
      <c r="A101" s="1"/>
      <c r="B101" s="1"/>
      <c r="C101" s="32"/>
      <c r="D101" s="35"/>
      <c r="E101" s="35"/>
      <c r="F101" s="35"/>
      <c r="G101" s="36"/>
      <c r="H101" s="4"/>
      <c r="I101" s="4"/>
      <c r="J101" s="4"/>
      <c r="K101" s="6"/>
      <c r="L101" s="6"/>
    </row>
    <row r="102" spans="1:12" x14ac:dyDescent="0.25">
      <c r="A102" s="1"/>
      <c r="B102" s="1"/>
      <c r="C102" s="32"/>
      <c r="D102" s="35"/>
      <c r="E102" s="35"/>
      <c r="F102" s="35"/>
      <c r="G102" s="36"/>
      <c r="H102" s="4"/>
      <c r="I102" s="4"/>
      <c r="J102" s="4"/>
      <c r="K102" s="6"/>
    </row>
    <row r="103" spans="1:12" x14ac:dyDescent="0.25">
      <c r="A103" s="1"/>
      <c r="B103" s="1"/>
      <c r="C103" s="32"/>
      <c r="D103" s="35"/>
      <c r="E103" s="35"/>
      <c r="F103" s="35"/>
      <c r="G103" s="36"/>
      <c r="H103" s="4"/>
      <c r="I103" s="4"/>
      <c r="J103" s="4"/>
      <c r="K103" s="6"/>
    </row>
  </sheetData>
  <sortState ref="A4:N83">
    <sortCondition ref="B4:B83" customList="WORLD,EU,ROE,NAM,SAM,AFR,RUS,CAS,MEA,ASP"/>
    <sortCondition ref="C4:C83"/>
  </sortState>
  <conditionalFormatting sqref="K35:K101">
    <cfRule type="cellIs" dxfId="38" priority="12" operator="notBetween">
      <formula>-0.02</formula>
      <formula>0.02</formula>
    </cfRule>
  </conditionalFormatting>
  <conditionalFormatting sqref="K34:K103">
    <cfRule type="cellIs" dxfId="37" priority="11" operator="notBetween">
      <formula>-0.02</formula>
      <formula>0.02</formula>
    </cfRule>
  </conditionalFormatting>
  <conditionalFormatting sqref="K14:K21 K24:K31 K34:K1048576">
    <cfRule type="cellIs" dxfId="36" priority="16" operator="notBetween">
      <formula>-0.02</formula>
      <formula>0.02</formula>
    </cfRule>
  </conditionalFormatting>
  <conditionalFormatting sqref="K14:K21 K24:K31 K34:K1048576">
    <cfRule type="cellIs" dxfId="35" priority="15" operator="notBetween">
      <formula>-0.02</formula>
      <formula>0.02</formula>
    </cfRule>
  </conditionalFormatting>
  <conditionalFormatting sqref="K24:K31">
    <cfRule type="cellIs" dxfId="34" priority="14" operator="notBetween">
      <formula>-0.02</formula>
      <formula>0.02</formula>
    </cfRule>
  </conditionalFormatting>
  <conditionalFormatting sqref="K34">
    <cfRule type="cellIs" dxfId="33" priority="13" operator="notBetween">
      <formula>-0.02</formula>
      <formula>0.02</formula>
    </cfRule>
  </conditionalFormatting>
  <conditionalFormatting sqref="G35:G101">
    <cfRule type="cellIs" dxfId="32" priority="6" operator="notBetween">
      <formula>-0.02</formula>
      <formula>0.02</formula>
    </cfRule>
  </conditionalFormatting>
  <conditionalFormatting sqref="G34:G103">
    <cfRule type="cellIs" dxfId="31" priority="5" operator="notBetween">
      <formula>-0.02</formula>
      <formula>0.02</formula>
    </cfRule>
  </conditionalFormatting>
  <conditionalFormatting sqref="G4:G21 G24:G31 G34:G1048576">
    <cfRule type="cellIs" dxfId="30" priority="10" operator="notBetween">
      <formula>-0.02</formula>
      <formula>0.02</formula>
    </cfRule>
  </conditionalFormatting>
  <conditionalFormatting sqref="G4:G21 G24:G31 G34:G1048576">
    <cfRule type="cellIs" dxfId="29" priority="9" operator="notBetween">
      <formula>-0.02</formula>
      <formula>0.02</formula>
    </cfRule>
  </conditionalFormatting>
  <conditionalFormatting sqref="G24:G31">
    <cfRule type="cellIs" dxfId="28" priority="8" operator="notBetween">
      <formula>-0.02</formula>
      <formula>0.02</formula>
    </cfRule>
  </conditionalFormatting>
  <conditionalFormatting sqref="G34">
    <cfRule type="cellIs" dxfId="27" priority="7" operator="notBetween">
      <formula>-0.02</formula>
      <formula>0.02</formula>
    </cfRule>
  </conditionalFormatting>
  <conditionalFormatting sqref="K4:K13">
    <cfRule type="cellIs" dxfId="26" priority="4" operator="notBetween">
      <formula>-0.02</formula>
      <formula>0.02</formula>
    </cfRule>
  </conditionalFormatting>
  <conditionalFormatting sqref="K4:K13">
    <cfRule type="cellIs" dxfId="25" priority="3" operator="notBetween">
      <formula>-0.02</formula>
      <formula>0.02</formula>
    </cfRule>
  </conditionalFormatting>
  <conditionalFormatting sqref="L84 L87 L91 L94 L97 L101">
    <cfRule type="cellIs" dxfId="24" priority="2" operator="notBetween">
      <formula>-0.02</formula>
      <formula>0.02</formula>
    </cfRule>
  </conditionalFormatting>
  <conditionalFormatting sqref="L84 L87 L91 L94 L97 L101">
    <cfRule type="cellIs" dxfId="23" priority="1" operator="notBetween">
      <formula>-0.02</formula>
      <formula>0.02</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3"/>
  <sheetViews>
    <sheetView workbookViewId="0">
      <selection activeCell="L1" sqref="L1:N11"/>
    </sheetView>
  </sheetViews>
  <sheetFormatPr defaultRowHeight="15" x14ac:dyDescent="0.25"/>
  <cols>
    <col min="1" max="1" width="15.28515625" customWidth="1"/>
    <col min="6" max="6" width="9.140625" style="2"/>
    <col min="7" max="7" width="9.140625" style="7"/>
    <col min="10" max="10" width="9.140625" style="2"/>
    <col min="11" max="11" width="9.140625" style="7"/>
  </cols>
  <sheetData>
    <row r="1" spans="1:15" x14ac:dyDescent="0.25">
      <c r="A1" s="33" t="s">
        <v>149</v>
      </c>
      <c r="B1" s="33" t="s">
        <v>150</v>
      </c>
      <c r="C1" s="33" t="s">
        <v>151</v>
      </c>
      <c r="D1" s="33" t="str">
        <f>D2&amp;"-"&amp;D3</f>
        <v>Cons-ref</v>
      </c>
      <c r="E1" s="33" t="str">
        <f t="shared" ref="E1:K1" si="0">E2&amp;"-"&amp;E3</f>
        <v>Cons-out</v>
      </c>
      <c r="F1" s="33" t="str">
        <f t="shared" si="0"/>
        <v>Cons-abs</v>
      </c>
      <c r="G1" s="33" t="str">
        <f t="shared" si="0"/>
        <v>Cons-rel</v>
      </c>
      <c r="H1" s="33" t="str">
        <f t="shared" si="0"/>
        <v>Prod-ref</v>
      </c>
      <c r="I1" s="33" t="str">
        <f t="shared" si="0"/>
        <v>Prod-out</v>
      </c>
      <c r="J1" s="33" t="str">
        <f t="shared" si="0"/>
        <v>Prod-abs</v>
      </c>
      <c r="K1" s="33" t="str">
        <f t="shared" si="0"/>
        <v>Prod-rel</v>
      </c>
      <c r="L1" s="47" t="s">
        <v>152</v>
      </c>
      <c r="M1" s="33" t="s">
        <v>164</v>
      </c>
      <c r="N1" s="33"/>
      <c r="O1" s="33"/>
    </row>
    <row r="2" spans="1:15" x14ac:dyDescent="0.25">
      <c r="A2" s="33"/>
      <c r="B2" s="33"/>
      <c r="C2" s="33"/>
      <c r="D2" s="33" t="s">
        <v>19</v>
      </c>
      <c r="E2" s="33" t="s">
        <v>19</v>
      </c>
      <c r="F2" s="18" t="s">
        <v>19</v>
      </c>
      <c r="G2" s="18" t="s">
        <v>19</v>
      </c>
      <c r="H2" s="33" t="s">
        <v>20</v>
      </c>
      <c r="I2" s="33" t="s">
        <v>20</v>
      </c>
      <c r="J2" s="18" t="s">
        <v>20</v>
      </c>
      <c r="K2" s="18" t="s">
        <v>20</v>
      </c>
      <c r="L2" s="47" t="s">
        <v>152</v>
      </c>
      <c r="M2" s="33" t="s">
        <v>164</v>
      </c>
      <c r="N2" s="33"/>
      <c r="O2" s="33"/>
    </row>
    <row r="3" spans="1:15" x14ac:dyDescent="0.25">
      <c r="A3" s="33"/>
      <c r="B3" s="33"/>
      <c r="C3" s="33"/>
      <c r="D3" s="33" t="s">
        <v>21</v>
      </c>
      <c r="E3" s="33" t="s">
        <v>22</v>
      </c>
      <c r="F3" s="18" t="s">
        <v>23</v>
      </c>
      <c r="G3" s="18" t="s">
        <v>24</v>
      </c>
      <c r="H3" s="33" t="s">
        <v>21</v>
      </c>
      <c r="I3" s="33" t="s">
        <v>22</v>
      </c>
      <c r="J3" s="18" t="s">
        <v>23</v>
      </c>
      <c r="K3" s="18" t="s">
        <v>24</v>
      </c>
      <c r="L3" s="48" t="s">
        <v>199</v>
      </c>
      <c r="M3" s="49" t="s">
        <v>165</v>
      </c>
      <c r="N3" s="48" t="s">
        <v>166</v>
      </c>
      <c r="O3" s="33"/>
    </row>
    <row r="4" spans="1:15" x14ac:dyDescent="0.25">
      <c r="A4" t="s">
        <v>0</v>
      </c>
      <c r="B4" t="s">
        <v>18</v>
      </c>
      <c r="C4" t="s">
        <v>2</v>
      </c>
      <c r="D4" s="3">
        <v>3506.1126188061521</v>
      </c>
      <c r="E4" s="3">
        <v>3505.7988631440885</v>
      </c>
      <c r="F4" s="4">
        <v>-0.31375566206449435</v>
      </c>
      <c r="G4" s="6">
        <v>-8.9488187111151505E-5</v>
      </c>
      <c r="H4" s="3">
        <v>3572.5741150000003</v>
      </c>
      <c r="I4" s="3">
        <v>3593.1534837460586</v>
      </c>
      <c r="J4" s="4">
        <v>20.579368746057995</v>
      </c>
      <c r="K4" s="6">
        <v>5.7603755957510742E-3</v>
      </c>
      <c r="L4" s="11">
        <f t="shared" ref="L4:L11" si="1">MAX(ABS(G4),ABS(K4))</f>
        <v>5.7603755957510742E-3</v>
      </c>
      <c r="M4" s="11">
        <f>IF(B4="world",I4/E4-1,"")</f>
        <v>2.4917179796112965E-2</v>
      </c>
      <c r="N4" s="8">
        <f>IF(B4="world",H4/D4-1,"")</f>
        <v>1.8955893155673476E-2</v>
      </c>
    </row>
    <row r="5" spans="1:15" x14ac:dyDescent="0.25">
      <c r="A5" t="s">
        <v>0</v>
      </c>
      <c r="B5" t="s">
        <v>18</v>
      </c>
      <c r="C5" t="s">
        <v>3</v>
      </c>
      <c r="D5" s="3">
        <v>3810.5445380544675</v>
      </c>
      <c r="E5" s="3">
        <v>3834.5812898022182</v>
      </c>
      <c r="F5" s="4">
        <v>24.036751747749275</v>
      </c>
      <c r="G5" s="6">
        <v>6.3079571719221027E-3</v>
      </c>
      <c r="H5" s="3">
        <v>3881.9016023534368</v>
      </c>
      <c r="I5" s="3">
        <v>3934.6985845794093</v>
      </c>
      <c r="J5" s="4">
        <v>52.796982225972172</v>
      </c>
      <c r="K5" s="6">
        <v>1.3600803841592363E-2</v>
      </c>
      <c r="L5" s="11">
        <f t="shared" si="1"/>
        <v>1.3600803841592363E-2</v>
      </c>
      <c r="M5" s="11">
        <f t="shared" ref="M5:M11" si="2">IF(B5="world",I5/E5-1,"")</f>
        <v>2.6109055255510105E-2</v>
      </c>
      <c r="N5" s="8">
        <f t="shared" ref="N5:N11" si="3">IF(B5="world",H5/D5-1,"")</f>
        <v>1.8726211854067865E-2</v>
      </c>
    </row>
    <row r="6" spans="1:15" x14ac:dyDescent="0.25">
      <c r="A6" t="s">
        <v>0</v>
      </c>
      <c r="B6" t="s">
        <v>18</v>
      </c>
      <c r="C6" t="s">
        <v>4</v>
      </c>
      <c r="D6" s="3">
        <v>4076.8463311719433</v>
      </c>
      <c r="E6" s="3">
        <v>4118.2271504390792</v>
      </c>
      <c r="F6" s="4">
        <v>41.38081926713793</v>
      </c>
      <c r="G6" s="6">
        <v>1.0150203344859081E-2</v>
      </c>
      <c r="H6" s="3">
        <v>4163.2125878983115</v>
      </c>
      <c r="I6" s="3">
        <v>4226.544787183032</v>
      </c>
      <c r="J6" s="4">
        <v>63.332199284721874</v>
      </c>
      <c r="K6" s="6">
        <v>1.5212338536066319E-2</v>
      </c>
      <c r="L6" s="11">
        <f t="shared" si="1"/>
        <v>1.5212338536066319E-2</v>
      </c>
      <c r="M6" s="11">
        <f t="shared" si="2"/>
        <v>2.6302006369999242E-2</v>
      </c>
      <c r="N6" s="8">
        <f t="shared" si="3"/>
        <v>2.118457496570425E-2</v>
      </c>
    </row>
    <row r="7" spans="1:15" x14ac:dyDescent="0.25">
      <c r="A7" t="s">
        <v>0</v>
      </c>
      <c r="B7" t="s">
        <v>18</v>
      </c>
      <c r="C7" t="s">
        <v>5</v>
      </c>
      <c r="D7" s="3"/>
      <c r="E7" s="3"/>
      <c r="F7" s="4"/>
      <c r="G7" s="6"/>
      <c r="H7" s="3"/>
      <c r="I7" s="3"/>
      <c r="J7" s="4"/>
      <c r="K7" s="6"/>
      <c r="L7" s="11">
        <f t="shared" si="1"/>
        <v>0</v>
      </c>
      <c r="M7" s="11" t="e">
        <f t="shared" si="2"/>
        <v>#DIV/0!</v>
      </c>
      <c r="N7" s="8" t="e">
        <f t="shared" si="3"/>
        <v>#DIV/0!</v>
      </c>
    </row>
    <row r="8" spans="1:15" x14ac:dyDescent="0.25">
      <c r="A8" t="s">
        <v>0</v>
      </c>
      <c r="B8" t="s">
        <v>18</v>
      </c>
      <c r="C8" t="s">
        <v>6</v>
      </c>
      <c r="D8" s="3"/>
      <c r="E8" s="3"/>
      <c r="F8" s="4"/>
      <c r="G8" s="6"/>
      <c r="H8" s="3"/>
      <c r="I8" s="3"/>
      <c r="J8" s="4"/>
      <c r="K8" s="6"/>
      <c r="L8" s="11">
        <f t="shared" si="1"/>
        <v>0</v>
      </c>
      <c r="M8" s="11" t="e">
        <f t="shared" si="2"/>
        <v>#DIV/0!</v>
      </c>
      <c r="N8" s="8" t="e">
        <f t="shared" si="3"/>
        <v>#DIV/0!</v>
      </c>
    </row>
    <row r="9" spans="1:15" x14ac:dyDescent="0.25">
      <c r="A9" t="s">
        <v>0</v>
      </c>
      <c r="B9" t="s">
        <v>18</v>
      </c>
      <c r="C9" t="s">
        <v>7</v>
      </c>
      <c r="D9" s="3"/>
      <c r="E9" s="3"/>
      <c r="F9" s="4"/>
      <c r="G9" s="6"/>
      <c r="H9" s="3"/>
      <c r="I9" s="3"/>
      <c r="J9" s="4"/>
      <c r="K9" s="6"/>
      <c r="L9" s="11">
        <f t="shared" si="1"/>
        <v>0</v>
      </c>
      <c r="M9" s="11" t="e">
        <f t="shared" si="2"/>
        <v>#DIV/0!</v>
      </c>
      <c r="N9" s="8" t="e">
        <f t="shared" si="3"/>
        <v>#DIV/0!</v>
      </c>
    </row>
    <row r="10" spans="1:15" x14ac:dyDescent="0.25">
      <c r="A10" t="s">
        <v>0</v>
      </c>
      <c r="B10" t="s">
        <v>18</v>
      </c>
      <c r="C10" t="s">
        <v>8</v>
      </c>
      <c r="D10" s="3"/>
      <c r="E10" s="3"/>
      <c r="F10" s="4"/>
      <c r="G10" s="6"/>
      <c r="H10" s="3"/>
      <c r="I10" s="3"/>
      <c r="J10" s="4"/>
      <c r="K10" s="6"/>
      <c r="L10" s="11">
        <f t="shared" si="1"/>
        <v>0</v>
      </c>
      <c r="M10" s="11" t="e">
        <f t="shared" si="2"/>
        <v>#DIV/0!</v>
      </c>
      <c r="N10" s="8" t="e">
        <f t="shared" si="3"/>
        <v>#DIV/0!</v>
      </c>
    </row>
    <row r="11" spans="1:15" x14ac:dyDescent="0.25">
      <c r="A11" t="s">
        <v>0</v>
      </c>
      <c r="B11" t="s">
        <v>18</v>
      </c>
      <c r="C11" t="s">
        <v>9</v>
      </c>
      <c r="D11" s="3"/>
      <c r="E11" s="3"/>
      <c r="F11" s="4"/>
      <c r="G11" s="6"/>
      <c r="H11" s="3"/>
      <c r="I11" s="3"/>
      <c r="J11" s="4"/>
      <c r="K11" s="6"/>
      <c r="L11" s="11">
        <f t="shared" si="1"/>
        <v>0</v>
      </c>
      <c r="M11" s="11" t="e">
        <f t="shared" si="2"/>
        <v>#DIV/0!</v>
      </c>
      <c r="N11" s="8" t="e">
        <f t="shared" si="3"/>
        <v>#DIV/0!</v>
      </c>
    </row>
    <row r="12" spans="1:15" x14ac:dyDescent="0.25">
      <c r="D12" s="3"/>
      <c r="E12" s="3"/>
      <c r="F12" s="4"/>
      <c r="G12" s="6"/>
      <c r="H12" s="3"/>
      <c r="I12" s="3"/>
      <c r="J12" s="4"/>
      <c r="K12" s="6"/>
      <c r="L12" s="11"/>
      <c r="M12" s="11"/>
      <c r="N12" s="8"/>
    </row>
    <row r="13" spans="1:15" x14ac:dyDescent="0.25">
      <c r="D13" s="3"/>
      <c r="E13" s="3"/>
      <c r="F13" s="4"/>
      <c r="G13" s="6"/>
      <c r="H13" s="3"/>
      <c r="I13" s="3"/>
      <c r="J13" s="4"/>
      <c r="K13" s="6"/>
      <c r="L13" s="11"/>
      <c r="M13" s="11"/>
      <c r="N13" s="8"/>
    </row>
    <row r="14" spans="1:15" x14ac:dyDescent="0.25">
      <c r="D14" s="3"/>
      <c r="E14" s="3"/>
      <c r="F14" s="4"/>
      <c r="G14" s="6"/>
      <c r="H14" s="3"/>
      <c r="I14" s="3"/>
      <c r="J14" s="4"/>
      <c r="K14" s="6"/>
    </row>
    <row r="15" spans="1:15" x14ac:dyDescent="0.25">
      <c r="D15" s="3"/>
      <c r="E15" s="3"/>
      <c r="F15" s="4"/>
      <c r="G15" s="6"/>
      <c r="H15" s="3"/>
      <c r="I15" s="3"/>
      <c r="J15" s="4"/>
      <c r="K15" s="6"/>
    </row>
    <row r="16" spans="1:15" x14ac:dyDescent="0.25">
      <c r="D16" s="3"/>
      <c r="E16" s="3"/>
      <c r="F16" s="4"/>
      <c r="G16" s="6"/>
      <c r="H16" s="3"/>
      <c r="I16" s="3"/>
      <c r="J16" s="4"/>
      <c r="K16" s="6"/>
    </row>
    <row r="17" spans="4:11" x14ac:dyDescent="0.25">
      <c r="D17" s="3"/>
      <c r="E17" s="3"/>
      <c r="F17" s="4"/>
      <c r="G17" s="6"/>
      <c r="H17" s="3"/>
      <c r="I17" s="3"/>
      <c r="J17" s="4"/>
      <c r="K17" s="6"/>
    </row>
    <row r="18" spans="4:11" x14ac:dyDescent="0.25">
      <c r="D18" s="3"/>
      <c r="E18" s="3"/>
      <c r="F18" s="4"/>
      <c r="G18" s="6"/>
      <c r="H18" s="3"/>
      <c r="I18" s="3"/>
      <c r="J18" s="4"/>
      <c r="K18" s="6"/>
    </row>
    <row r="19" spans="4:11" x14ac:dyDescent="0.25">
      <c r="D19" s="3"/>
      <c r="E19" s="3"/>
      <c r="F19" s="4"/>
      <c r="G19" s="6"/>
      <c r="H19" s="3"/>
      <c r="I19" s="3"/>
      <c r="J19" s="4"/>
      <c r="K19" s="6"/>
    </row>
    <row r="20" spans="4:11" x14ac:dyDescent="0.25">
      <c r="D20" s="3"/>
      <c r="E20" s="3"/>
      <c r="F20" s="4"/>
      <c r="G20" s="6"/>
      <c r="H20" s="3"/>
      <c r="I20" s="3"/>
      <c r="J20" s="4"/>
      <c r="K20" s="6"/>
    </row>
    <row r="21" spans="4:11" x14ac:dyDescent="0.25">
      <c r="D21" s="3"/>
      <c r="E21" s="3"/>
      <c r="F21" s="4"/>
      <c r="G21" s="6"/>
      <c r="H21" s="3"/>
      <c r="I21" s="3"/>
      <c r="J21" s="4"/>
      <c r="K21" s="6"/>
    </row>
    <row r="22" spans="4:11" x14ac:dyDescent="0.25">
      <c r="D22" s="3"/>
      <c r="E22" s="3"/>
      <c r="F22" s="4"/>
      <c r="G22" s="6"/>
      <c r="H22" s="3"/>
      <c r="I22" s="3"/>
      <c r="J22" s="4"/>
      <c r="K22" s="6"/>
    </row>
    <row r="23" spans="4:11" x14ac:dyDescent="0.25">
      <c r="D23" s="3"/>
      <c r="E23" s="3"/>
      <c r="F23" s="4"/>
      <c r="G23" s="6"/>
      <c r="H23" s="3"/>
      <c r="I23" s="3"/>
      <c r="J23" s="4"/>
      <c r="K23" s="6"/>
    </row>
    <row r="24" spans="4:11" x14ac:dyDescent="0.25">
      <c r="D24" s="3"/>
      <c r="E24" s="3"/>
      <c r="F24" s="4"/>
      <c r="G24" s="6"/>
      <c r="H24" s="3"/>
      <c r="I24" s="3"/>
      <c r="J24" s="4"/>
      <c r="K24" s="6"/>
    </row>
    <row r="25" spans="4:11" x14ac:dyDescent="0.25">
      <c r="D25" s="3"/>
      <c r="E25" s="3"/>
      <c r="F25" s="4"/>
      <c r="G25" s="6"/>
      <c r="H25" s="3"/>
      <c r="I25" s="3"/>
      <c r="J25" s="4"/>
      <c r="K25" s="6"/>
    </row>
    <row r="26" spans="4:11" x14ac:dyDescent="0.25">
      <c r="D26" s="3"/>
      <c r="E26" s="3"/>
      <c r="F26" s="4"/>
      <c r="G26" s="6"/>
      <c r="H26" s="3"/>
      <c r="I26" s="3"/>
      <c r="J26" s="4"/>
      <c r="K26" s="6"/>
    </row>
    <row r="27" spans="4:11" x14ac:dyDescent="0.25">
      <c r="D27" s="3"/>
      <c r="E27" s="3"/>
      <c r="F27" s="4"/>
      <c r="G27" s="6"/>
      <c r="H27" s="3"/>
      <c r="I27" s="3"/>
      <c r="J27" s="4"/>
      <c r="K27" s="6"/>
    </row>
    <row r="28" spans="4:11" x14ac:dyDescent="0.25">
      <c r="D28" s="3"/>
      <c r="E28" s="3"/>
      <c r="F28" s="4"/>
      <c r="G28" s="6"/>
      <c r="H28" s="3"/>
      <c r="I28" s="3"/>
      <c r="J28" s="4"/>
      <c r="K28" s="6"/>
    </row>
    <row r="29" spans="4:11" x14ac:dyDescent="0.25">
      <c r="D29" s="3"/>
      <c r="E29" s="3"/>
      <c r="F29" s="4"/>
      <c r="G29" s="6"/>
      <c r="H29" s="3"/>
      <c r="I29" s="3"/>
      <c r="J29" s="4"/>
      <c r="K29" s="6"/>
    </row>
    <row r="30" spans="4:11" x14ac:dyDescent="0.25">
      <c r="D30" s="3"/>
      <c r="E30" s="3"/>
      <c r="F30" s="4"/>
      <c r="G30" s="6"/>
      <c r="H30" s="3"/>
      <c r="I30" s="3"/>
      <c r="J30" s="4"/>
      <c r="K30" s="6"/>
    </row>
    <row r="31" spans="4:11" x14ac:dyDescent="0.25">
      <c r="D31" s="3"/>
      <c r="E31" s="3"/>
      <c r="F31" s="4"/>
      <c r="G31" s="6"/>
      <c r="H31" s="3"/>
      <c r="I31" s="3"/>
      <c r="J31" s="4"/>
      <c r="K31" s="6"/>
    </row>
    <row r="32" spans="4:11" x14ac:dyDescent="0.25">
      <c r="D32" s="3"/>
      <c r="E32" s="3"/>
      <c r="F32" s="4"/>
      <c r="G32" s="6"/>
      <c r="H32" s="3"/>
      <c r="I32" s="3"/>
      <c r="J32" s="4"/>
      <c r="K32" s="6"/>
    </row>
    <row r="33" spans="4:11" x14ac:dyDescent="0.25">
      <c r="D33" s="3"/>
      <c r="E33" s="3"/>
      <c r="F33" s="4"/>
      <c r="G33" s="6"/>
      <c r="H33" s="3"/>
      <c r="I33" s="3"/>
      <c r="J33" s="4"/>
      <c r="K33" s="6"/>
    </row>
    <row r="34" spans="4:11" x14ac:dyDescent="0.25">
      <c r="D34" s="3"/>
      <c r="E34" s="3"/>
      <c r="F34" s="4"/>
      <c r="G34" s="6"/>
      <c r="H34" s="3"/>
      <c r="I34" s="3"/>
      <c r="J34" s="4"/>
      <c r="K34" s="6"/>
    </row>
    <row r="35" spans="4:11" x14ac:dyDescent="0.25">
      <c r="D35" s="3"/>
      <c r="E35" s="3"/>
      <c r="F35" s="4"/>
      <c r="G35" s="6"/>
      <c r="H35" s="3"/>
      <c r="I35" s="3"/>
      <c r="J35" s="4"/>
      <c r="K35" s="6"/>
    </row>
    <row r="36" spans="4:11" x14ac:dyDescent="0.25">
      <c r="D36" s="3"/>
      <c r="E36" s="3"/>
      <c r="F36" s="4"/>
      <c r="G36" s="6"/>
      <c r="H36" s="3"/>
      <c r="I36" s="3"/>
      <c r="J36" s="4"/>
      <c r="K36" s="6"/>
    </row>
    <row r="37" spans="4:11" x14ac:dyDescent="0.25">
      <c r="D37" s="3"/>
      <c r="E37" s="3"/>
      <c r="F37" s="4"/>
      <c r="G37" s="6"/>
      <c r="H37" s="3"/>
      <c r="I37" s="3"/>
      <c r="J37" s="4"/>
      <c r="K37" s="6"/>
    </row>
    <row r="38" spans="4:11" x14ac:dyDescent="0.25">
      <c r="D38" s="3"/>
      <c r="E38" s="3"/>
      <c r="F38" s="4"/>
      <c r="G38" s="6"/>
      <c r="H38" s="3"/>
      <c r="I38" s="3"/>
      <c r="J38" s="4"/>
      <c r="K38" s="6"/>
    </row>
    <row r="39" spans="4:11" x14ac:dyDescent="0.25">
      <c r="D39" s="3"/>
      <c r="E39" s="3"/>
      <c r="F39" s="4"/>
      <c r="G39" s="6"/>
      <c r="H39" s="3"/>
      <c r="I39" s="3"/>
      <c r="J39" s="4"/>
      <c r="K39" s="6"/>
    </row>
    <row r="40" spans="4:11" x14ac:dyDescent="0.25">
      <c r="D40" s="3"/>
      <c r="E40" s="3"/>
      <c r="F40" s="4"/>
      <c r="G40" s="6"/>
      <c r="H40" s="3"/>
      <c r="I40" s="3"/>
      <c r="J40" s="4"/>
      <c r="K40" s="6"/>
    </row>
    <row r="41" spans="4:11" x14ac:dyDescent="0.25">
      <c r="D41" s="3"/>
      <c r="E41" s="3"/>
      <c r="F41" s="4"/>
      <c r="G41" s="6"/>
      <c r="H41" s="3"/>
      <c r="I41" s="3"/>
      <c r="J41" s="4"/>
      <c r="K41" s="6"/>
    </row>
    <row r="42" spans="4:11" x14ac:dyDescent="0.25">
      <c r="D42" s="3"/>
      <c r="E42" s="3"/>
      <c r="F42" s="4"/>
      <c r="G42" s="6"/>
      <c r="H42" s="3"/>
      <c r="I42" s="3"/>
      <c r="J42" s="4"/>
      <c r="K42" s="6"/>
    </row>
    <row r="43" spans="4:11" x14ac:dyDescent="0.25">
      <c r="D43" s="3"/>
      <c r="E43" s="3"/>
      <c r="F43" s="4"/>
      <c r="G43" s="6"/>
      <c r="H43" s="3"/>
      <c r="I43" s="3"/>
      <c r="J43" s="4"/>
      <c r="K43" s="6"/>
    </row>
    <row r="44" spans="4:11" x14ac:dyDescent="0.25">
      <c r="D44" s="3"/>
      <c r="E44" s="3"/>
      <c r="F44" s="4"/>
      <c r="G44" s="6"/>
      <c r="H44" s="3"/>
      <c r="I44" s="3"/>
      <c r="J44" s="4"/>
      <c r="K44" s="6"/>
    </row>
    <row r="45" spans="4:11" x14ac:dyDescent="0.25">
      <c r="D45" s="3"/>
      <c r="E45" s="3"/>
      <c r="F45" s="4"/>
      <c r="G45" s="6"/>
      <c r="H45" s="3"/>
      <c r="I45" s="3"/>
      <c r="J45" s="4"/>
      <c r="K45" s="6"/>
    </row>
    <row r="46" spans="4:11" x14ac:dyDescent="0.25">
      <c r="D46" s="3"/>
      <c r="E46" s="3"/>
      <c r="F46" s="4"/>
      <c r="G46" s="6"/>
      <c r="H46" s="3"/>
      <c r="I46" s="3"/>
      <c r="J46" s="4"/>
      <c r="K46" s="6"/>
    </row>
    <row r="47" spans="4:11" x14ac:dyDescent="0.25">
      <c r="D47" s="3"/>
      <c r="E47" s="3"/>
      <c r="F47" s="4"/>
      <c r="G47" s="6"/>
      <c r="H47" s="3"/>
      <c r="I47" s="3"/>
      <c r="J47" s="4"/>
      <c r="K47" s="6"/>
    </row>
    <row r="48" spans="4:11" x14ac:dyDescent="0.25">
      <c r="D48" s="3"/>
      <c r="E48" s="3"/>
      <c r="F48" s="4"/>
      <c r="G48" s="6"/>
      <c r="H48" s="3"/>
      <c r="I48" s="3"/>
      <c r="J48" s="4"/>
      <c r="K48" s="6"/>
    </row>
    <row r="49" spans="4:11" x14ac:dyDescent="0.25">
      <c r="D49" s="3"/>
      <c r="E49" s="3"/>
      <c r="F49" s="4"/>
      <c r="G49" s="6"/>
      <c r="H49" s="3"/>
      <c r="I49" s="3"/>
      <c r="J49" s="4"/>
      <c r="K49" s="6"/>
    </row>
    <row r="50" spans="4:11" x14ac:dyDescent="0.25">
      <c r="D50" s="3"/>
      <c r="E50" s="3"/>
      <c r="F50" s="4"/>
      <c r="G50" s="6"/>
      <c r="H50" s="3"/>
      <c r="I50" s="3"/>
      <c r="J50" s="4"/>
      <c r="K50" s="6"/>
    </row>
    <row r="51" spans="4:11" x14ac:dyDescent="0.25">
      <c r="D51" s="3"/>
      <c r="E51" s="3"/>
      <c r="F51" s="4"/>
      <c r="G51" s="6"/>
      <c r="H51" s="3"/>
      <c r="I51" s="3"/>
      <c r="J51" s="4"/>
      <c r="K51" s="6"/>
    </row>
    <row r="52" spans="4:11" x14ac:dyDescent="0.25">
      <c r="D52" s="3"/>
      <c r="E52" s="3"/>
      <c r="F52" s="4"/>
      <c r="G52" s="6"/>
      <c r="H52" s="3"/>
      <c r="I52" s="3"/>
      <c r="J52" s="4"/>
      <c r="K52" s="6"/>
    </row>
    <row r="53" spans="4:11" x14ac:dyDescent="0.25">
      <c r="D53" s="3"/>
      <c r="E53" s="3"/>
      <c r="F53" s="4"/>
      <c r="G53" s="6"/>
      <c r="H53" s="3"/>
      <c r="I53" s="3"/>
      <c r="J53" s="4"/>
      <c r="K53" s="6"/>
    </row>
    <row r="54" spans="4:11" x14ac:dyDescent="0.25">
      <c r="D54" s="3"/>
      <c r="E54" s="3"/>
      <c r="F54" s="4"/>
      <c r="G54" s="6"/>
      <c r="H54" s="3"/>
      <c r="I54" s="3"/>
      <c r="J54" s="4"/>
      <c r="K54" s="6"/>
    </row>
    <row r="55" spans="4:11" x14ac:dyDescent="0.25">
      <c r="D55" s="3"/>
      <c r="E55" s="3"/>
      <c r="F55" s="4"/>
      <c r="G55" s="6"/>
      <c r="H55" s="3"/>
      <c r="I55" s="3"/>
      <c r="J55" s="4"/>
      <c r="K55" s="6"/>
    </row>
    <row r="56" spans="4:11" x14ac:dyDescent="0.25">
      <c r="D56" s="3"/>
      <c r="E56" s="3"/>
      <c r="F56" s="4"/>
      <c r="G56" s="6"/>
      <c r="H56" s="3"/>
      <c r="I56" s="3"/>
      <c r="J56" s="4"/>
      <c r="K56" s="6"/>
    </row>
    <row r="57" spans="4:11" x14ac:dyDescent="0.25">
      <c r="D57" s="3"/>
      <c r="E57" s="3"/>
      <c r="F57" s="4"/>
      <c r="G57" s="6"/>
      <c r="H57" s="3"/>
      <c r="I57" s="3"/>
      <c r="J57" s="4"/>
      <c r="K57" s="6"/>
    </row>
    <row r="58" spans="4:11" x14ac:dyDescent="0.25">
      <c r="D58" s="3"/>
      <c r="E58" s="3"/>
      <c r="F58" s="4"/>
      <c r="G58" s="6"/>
      <c r="H58" s="3"/>
      <c r="I58" s="3"/>
      <c r="J58" s="4"/>
      <c r="K58" s="6"/>
    </row>
    <row r="59" spans="4:11" x14ac:dyDescent="0.25">
      <c r="D59" s="3"/>
      <c r="E59" s="3"/>
      <c r="F59" s="4"/>
      <c r="G59" s="6"/>
      <c r="H59" s="3"/>
      <c r="I59" s="3"/>
      <c r="J59" s="4"/>
      <c r="K59" s="6"/>
    </row>
    <row r="60" spans="4:11" x14ac:dyDescent="0.25">
      <c r="D60" s="3"/>
      <c r="E60" s="3"/>
      <c r="F60" s="4"/>
      <c r="G60" s="6"/>
      <c r="H60" s="3"/>
      <c r="I60" s="3"/>
      <c r="J60" s="4"/>
      <c r="K60" s="6"/>
    </row>
    <row r="61" spans="4:11" x14ac:dyDescent="0.25">
      <c r="D61" s="3"/>
      <c r="E61" s="3"/>
      <c r="F61" s="4"/>
      <c r="G61" s="6"/>
      <c r="H61" s="3"/>
      <c r="I61" s="3"/>
      <c r="J61" s="4"/>
      <c r="K61" s="6"/>
    </row>
    <row r="62" spans="4:11" x14ac:dyDescent="0.25">
      <c r="D62" s="3"/>
      <c r="E62" s="3"/>
      <c r="F62" s="4"/>
      <c r="G62" s="6"/>
      <c r="H62" s="3"/>
      <c r="I62" s="3"/>
      <c r="J62" s="4"/>
      <c r="K62" s="6"/>
    </row>
    <row r="63" spans="4:11" x14ac:dyDescent="0.25">
      <c r="D63" s="3"/>
      <c r="E63" s="3"/>
      <c r="F63" s="4"/>
      <c r="G63" s="6"/>
      <c r="H63" s="3"/>
      <c r="I63" s="3"/>
      <c r="J63" s="4"/>
      <c r="K63" s="6"/>
    </row>
    <row r="64" spans="4:11" x14ac:dyDescent="0.25">
      <c r="D64" s="3"/>
      <c r="E64" s="3"/>
      <c r="F64" s="4"/>
      <c r="G64" s="5"/>
      <c r="H64" s="3"/>
      <c r="I64" s="3"/>
      <c r="J64" s="4"/>
      <c r="K64" s="5"/>
    </row>
    <row r="65" spans="4:11" x14ac:dyDescent="0.25">
      <c r="D65" s="3"/>
      <c r="E65" s="3"/>
      <c r="F65" s="4"/>
      <c r="G65" s="5"/>
      <c r="H65" s="3"/>
      <c r="I65" s="3"/>
      <c r="J65" s="4"/>
      <c r="K65" s="5"/>
    </row>
    <row r="66" spans="4:11" x14ac:dyDescent="0.25">
      <c r="D66" s="3"/>
      <c r="E66" s="3"/>
      <c r="F66" s="4"/>
      <c r="G66" s="5"/>
      <c r="H66" s="3"/>
      <c r="I66" s="3"/>
      <c r="J66" s="4"/>
      <c r="K66" s="5"/>
    </row>
    <row r="67" spans="4:11" x14ac:dyDescent="0.25">
      <c r="D67" s="3"/>
      <c r="E67" s="3"/>
      <c r="F67" s="4"/>
      <c r="G67" s="5"/>
      <c r="H67" s="3"/>
      <c r="I67" s="3"/>
      <c r="J67" s="4"/>
      <c r="K67" s="5"/>
    </row>
    <row r="68" spans="4:11" x14ac:dyDescent="0.25">
      <c r="D68" s="3"/>
      <c r="E68" s="3"/>
      <c r="F68" s="4"/>
      <c r="G68" s="5"/>
      <c r="H68" s="3"/>
      <c r="I68" s="3"/>
      <c r="J68" s="4"/>
      <c r="K68" s="5"/>
    </row>
    <row r="69" spans="4:11" x14ac:dyDescent="0.25">
      <c r="D69" s="3"/>
      <c r="E69" s="3"/>
      <c r="F69" s="4"/>
      <c r="G69" s="5"/>
      <c r="H69" s="3"/>
      <c r="I69" s="3"/>
      <c r="J69" s="4"/>
      <c r="K69" s="5"/>
    </row>
    <row r="70" spans="4:11" x14ac:dyDescent="0.25">
      <c r="D70" s="3"/>
      <c r="E70" s="3"/>
      <c r="F70" s="4"/>
      <c r="G70" s="5"/>
      <c r="H70" s="3"/>
      <c r="I70" s="3"/>
      <c r="J70" s="4"/>
      <c r="K70" s="5"/>
    </row>
    <row r="71" spans="4:11" x14ac:dyDescent="0.25">
      <c r="D71" s="3"/>
      <c r="E71" s="3"/>
      <c r="F71" s="4"/>
      <c r="G71" s="5"/>
      <c r="H71" s="3"/>
      <c r="I71" s="3"/>
      <c r="J71" s="4"/>
      <c r="K71" s="5"/>
    </row>
    <row r="72" spans="4:11" x14ac:dyDescent="0.25">
      <c r="D72" s="3"/>
      <c r="E72" s="3"/>
      <c r="F72" s="4"/>
      <c r="G72" s="5"/>
      <c r="H72" s="3"/>
      <c r="I72" s="3"/>
      <c r="J72" s="4"/>
      <c r="K72" s="5"/>
    </row>
    <row r="73" spans="4:11" x14ac:dyDescent="0.25">
      <c r="D73" s="3"/>
      <c r="E73" s="3"/>
      <c r="F73" s="4"/>
      <c r="G73" s="5"/>
      <c r="H73" s="3"/>
      <c r="I73" s="3"/>
      <c r="J73" s="4"/>
      <c r="K73" s="5"/>
    </row>
    <row r="74" spans="4:11" x14ac:dyDescent="0.25">
      <c r="D74" s="3"/>
      <c r="E74" s="3"/>
      <c r="F74" s="4"/>
      <c r="G74" s="6"/>
      <c r="H74" s="3"/>
      <c r="I74" s="3"/>
      <c r="J74" s="4"/>
      <c r="K74" s="6"/>
    </row>
    <row r="75" spans="4:11" x14ac:dyDescent="0.25">
      <c r="D75" s="3"/>
      <c r="E75" s="3"/>
      <c r="F75" s="4"/>
      <c r="G75" s="6"/>
      <c r="H75" s="3"/>
      <c r="I75" s="3"/>
      <c r="J75" s="4"/>
      <c r="K75" s="6"/>
    </row>
    <row r="76" spans="4:11" x14ac:dyDescent="0.25">
      <c r="D76" s="3"/>
      <c r="E76" s="3"/>
      <c r="F76" s="4"/>
      <c r="G76" s="6"/>
      <c r="H76" s="3"/>
      <c r="I76" s="3"/>
      <c r="J76" s="4"/>
      <c r="K76" s="6"/>
    </row>
    <row r="77" spans="4:11" x14ac:dyDescent="0.25">
      <c r="D77" s="3"/>
      <c r="E77" s="3"/>
      <c r="F77" s="4"/>
      <c r="G77" s="6"/>
      <c r="H77" s="3"/>
      <c r="I77" s="3"/>
      <c r="J77" s="4"/>
      <c r="K77" s="6"/>
    </row>
    <row r="78" spans="4:11" x14ac:dyDescent="0.25">
      <c r="D78" s="3"/>
      <c r="E78" s="3"/>
      <c r="F78" s="4"/>
      <c r="G78" s="6"/>
      <c r="H78" s="3"/>
      <c r="I78" s="3"/>
      <c r="J78" s="4"/>
      <c r="K78" s="6"/>
    </row>
    <row r="79" spans="4:11" x14ac:dyDescent="0.25">
      <c r="D79" s="3"/>
      <c r="E79" s="3"/>
      <c r="F79" s="4"/>
      <c r="G79" s="6"/>
      <c r="H79" s="3"/>
      <c r="I79" s="3"/>
      <c r="J79" s="4"/>
      <c r="K79" s="6"/>
    </row>
    <row r="80" spans="4:11" x14ac:dyDescent="0.25">
      <c r="D80" s="3"/>
      <c r="E80" s="3"/>
      <c r="F80" s="4"/>
      <c r="G80" s="6"/>
      <c r="H80" s="3"/>
      <c r="I80" s="3"/>
      <c r="J80" s="4"/>
      <c r="K80" s="6"/>
    </row>
    <row r="81" spans="4:11" x14ac:dyDescent="0.25">
      <c r="D81" s="3"/>
      <c r="E81" s="3"/>
      <c r="F81" s="4"/>
      <c r="G81" s="6"/>
      <c r="H81" s="3"/>
      <c r="I81" s="3"/>
      <c r="J81" s="4"/>
      <c r="K81" s="6"/>
    </row>
    <row r="82" spans="4:11" x14ac:dyDescent="0.25">
      <c r="D82" s="3"/>
      <c r="E82" s="3"/>
      <c r="F82" s="4"/>
      <c r="G82" s="6"/>
      <c r="H82" s="3"/>
      <c r="I82" s="3"/>
      <c r="J82" s="4"/>
      <c r="K82" s="6"/>
    </row>
    <row r="83" spans="4:11" x14ac:dyDescent="0.25">
      <c r="D83" s="3"/>
      <c r="E83" s="3"/>
      <c r="F83" s="4"/>
      <c r="G83" s="6"/>
      <c r="H83" s="3"/>
      <c r="I83" s="3"/>
      <c r="J83" s="4"/>
      <c r="K83" s="6"/>
    </row>
    <row r="84" spans="4:11" x14ac:dyDescent="0.25">
      <c r="D84" s="3"/>
      <c r="E84" s="3"/>
      <c r="F84" s="4"/>
      <c r="G84" s="6"/>
      <c r="H84" s="3"/>
      <c r="I84" s="3"/>
      <c r="J84" s="4"/>
      <c r="K84" s="6"/>
    </row>
    <row r="85" spans="4:11" x14ac:dyDescent="0.25">
      <c r="D85" s="3"/>
      <c r="E85" s="3"/>
      <c r="F85" s="4"/>
      <c r="G85" s="6"/>
      <c r="H85" s="3"/>
      <c r="I85" s="3"/>
      <c r="J85" s="4"/>
      <c r="K85" s="6"/>
    </row>
    <row r="86" spans="4:11" x14ac:dyDescent="0.25">
      <c r="D86" s="3"/>
      <c r="E86" s="3"/>
      <c r="F86" s="4"/>
      <c r="G86" s="6"/>
      <c r="H86" s="3"/>
      <c r="I86" s="3"/>
      <c r="J86" s="4"/>
      <c r="K86" s="6"/>
    </row>
    <row r="87" spans="4:11" x14ac:dyDescent="0.25">
      <c r="D87" s="3"/>
      <c r="E87" s="3"/>
      <c r="F87" s="4"/>
      <c r="G87" s="6"/>
      <c r="H87" s="3"/>
      <c r="I87" s="3"/>
      <c r="J87" s="4"/>
      <c r="K87" s="6"/>
    </row>
    <row r="88" spans="4:11" x14ac:dyDescent="0.25">
      <c r="D88" s="3"/>
      <c r="E88" s="3"/>
      <c r="F88" s="4"/>
      <c r="G88" s="6"/>
      <c r="H88" s="3"/>
      <c r="I88" s="3"/>
      <c r="J88" s="4"/>
      <c r="K88" s="6"/>
    </row>
    <row r="89" spans="4:11" x14ac:dyDescent="0.25">
      <c r="D89" s="3"/>
      <c r="E89" s="3"/>
      <c r="F89" s="4"/>
      <c r="G89" s="6"/>
      <c r="H89" s="3"/>
      <c r="I89" s="3"/>
      <c r="J89" s="4"/>
      <c r="K89" s="6"/>
    </row>
    <row r="90" spans="4:11" x14ac:dyDescent="0.25">
      <c r="D90" s="3"/>
      <c r="E90" s="3"/>
      <c r="F90" s="4"/>
      <c r="G90" s="6"/>
      <c r="H90" s="3"/>
      <c r="I90" s="3"/>
      <c r="J90" s="4"/>
      <c r="K90" s="6"/>
    </row>
    <row r="91" spans="4:11" x14ac:dyDescent="0.25">
      <c r="D91" s="3"/>
      <c r="E91" s="3"/>
      <c r="F91" s="4"/>
      <c r="G91" s="6"/>
      <c r="H91" s="3"/>
      <c r="I91" s="3"/>
      <c r="J91" s="4"/>
      <c r="K91" s="6"/>
    </row>
    <row r="92" spans="4:11" x14ac:dyDescent="0.25">
      <c r="D92" s="3"/>
      <c r="E92" s="3"/>
      <c r="F92" s="4"/>
      <c r="G92" s="6"/>
      <c r="H92" s="3"/>
      <c r="I92" s="3"/>
      <c r="J92" s="4"/>
      <c r="K92" s="6"/>
    </row>
    <row r="93" spans="4:11" x14ac:dyDescent="0.25">
      <c r="D93" s="3"/>
      <c r="E93" s="3"/>
      <c r="F93" s="4"/>
      <c r="G93" s="6"/>
      <c r="H93" s="3"/>
      <c r="I93" s="3"/>
      <c r="J93" s="4"/>
      <c r="K93" s="6"/>
    </row>
    <row r="94" spans="4:11" x14ac:dyDescent="0.25">
      <c r="D94" s="3"/>
      <c r="E94" s="3"/>
      <c r="F94" s="4"/>
      <c r="G94" s="6"/>
      <c r="H94" s="3"/>
      <c r="I94" s="3"/>
      <c r="J94" s="4"/>
      <c r="K94" s="6"/>
    </row>
    <row r="95" spans="4:11" x14ac:dyDescent="0.25">
      <c r="D95" s="3"/>
      <c r="E95" s="3"/>
      <c r="F95" s="4"/>
      <c r="G95" s="6"/>
      <c r="H95" s="3"/>
      <c r="I95" s="3"/>
      <c r="J95" s="4"/>
      <c r="K95" s="6"/>
    </row>
    <row r="96" spans="4:11" x14ac:dyDescent="0.25">
      <c r="D96" s="3"/>
      <c r="E96" s="3"/>
      <c r="F96" s="4"/>
      <c r="G96" s="6"/>
      <c r="H96" s="3"/>
      <c r="I96" s="3"/>
      <c r="J96" s="4"/>
      <c r="K96" s="6"/>
    </row>
    <row r="97" spans="4:11" x14ac:dyDescent="0.25">
      <c r="D97" s="3"/>
      <c r="E97" s="3"/>
      <c r="F97" s="4"/>
      <c r="G97" s="6"/>
      <c r="H97" s="3"/>
      <c r="I97" s="3"/>
      <c r="J97" s="4"/>
      <c r="K97" s="6"/>
    </row>
    <row r="98" spans="4:11" x14ac:dyDescent="0.25">
      <c r="D98" s="3"/>
      <c r="E98" s="3"/>
      <c r="F98" s="4"/>
      <c r="G98" s="6"/>
      <c r="H98" s="3"/>
      <c r="I98" s="3"/>
      <c r="J98" s="4"/>
      <c r="K98" s="6"/>
    </row>
    <row r="99" spans="4:11" x14ac:dyDescent="0.25">
      <c r="D99" s="3"/>
      <c r="E99" s="3"/>
      <c r="F99" s="4"/>
      <c r="G99" s="6"/>
      <c r="H99" s="3"/>
      <c r="I99" s="3"/>
      <c r="J99" s="4"/>
      <c r="K99" s="6"/>
    </row>
    <row r="100" spans="4:11" x14ac:dyDescent="0.25">
      <c r="D100" s="3"/>
      <c r="E100" s="3"/>
      <c r="F100" s="4"/>
      <c r="G100" s="6"/>
      <c r="H100" s="3"/>
      <c r="I100" s="3"/>
      <c r="J100" s="4"/>
      <c r="K100" s="6"/>
    </row>
    <row r="101" spans="4:11" x14ac:dyDescent="0.25">
      <c r="D101" s="3"/>
      <c r="E101" s="3"/>
      <c r="F101" s="4"/>
      <c r="G101" s="6"/>
      <c r="H101" s="3"/>
      <c r="I101" s="3"/>
      <c r="J101" s="4"/>
      <c r="K101" s="6"/>
    </row>
    <row r="102" spans="4:11" x14ac:dyDescent="0.25">
      <c r="D102" s="3"/>
      <c r="E102" s="3"/>
      <c r="F102" s="4"/>
      <c r="G102" s="6"/>
      <c r="H102" s="3"/>
      <c r="I102" s="3"/>
      <c r="J102" s="4"/>
      <c r="K102" s="6"/>
    </row>
    <row r="103" spans="4:11" x14ac:dyDescent="0.25">
      <c r="D103" s="3"/>
      <c r="E103" s="3"/>
      <c r="F103" s="4"/>
      <c r="G103" s="6"/>
      <c r="H103" s="3"/>
      <c r="I103" s="3"/>
      <c r="J103" s="4"/>
      <c r="K103" s="6"/>
    </row>
  </sheetData>
  <sortState ref="A4:K103">
    <sortCondition ref="B4:B103" customList="WORLD,EU,ROE,NAM,SAM,AFR,RUS,CAS,MEA,ASP"/>
    <sortCondition ref="C4:C103"/>
  </sortState>
  <conditionalFormatting sqref="K35:K101">
    <cfRule type="cellIs" dxfId="22" priority="10" operator="notBetween">
      <formula>-0.02</formula>
      <formula>0.02</formula>
    </cfRule>
  </conditionalFormatting>
  <conditionalFormatting sqref="K34:K103">
    <cfRule type="cellIs" dxfId="21" priority="9" operator="notBetween">
      <formula>-0.02</formula>
      <formula>0.02</formula>
    </cfRule>
  </conditionalFormatting>
  <conditionalFormatting sqref="K14:K21 K24:K31 K34:K1048576">
    <cfRule type="cellIs" dxfId="20" priority="14" operator="notBetween">
      <formula>-0.02</formula>
      <formula>0.02</formula>
    </cfRule>
  </conditionalFormatting>
  <conditionalFormatting sqref="K14:K21 K24:K31 K34:K1048576">
    <cfRule type="cellIs" dxfId="19" priority="13" operator="notBetween">
      <formula>-0.02</formula>
      <formula>0.02</formula>
    </cfRule>
  </conditionalFormatting>
  <conditionalFormatting sqref="K24:K31">
    <cfRule type="cellIs" dxfId="18" priority="12" operator="notBetween">
      <formula>-0.02</formula>
      <formula>0.02</formula>
    </cfRule>
  </conditionalFormatting>
  <conditionalFormatting sqref="K34">
    <cfRule type="cellIs" dxfId="17" priority="11" operator="notBetween">
      <formula>-0.02</formula>
      <formula>0.02</formula>
    </cfRule>
  </conditionalFormatting>
  <conditionalFormatting sqref="G35:G101">
    <cfRule type="cellIs" dxfId="16" priority="4" operator="notBetween">
      <formula>-0.02</formula>
      <formula>0.02</formula>
    </cfRule>
  </conditionalFormatting>
  <conditionalFormatting sqref="G34:G103">
    <cfRule type="cellIs" dxfId="15" priority="3" operator="notBetween">
      <formula>-0.02</formula>
      <formula>0.02</formula>
    </cfRule>
  </conditionalFormatting>
  <conditionalFormatting sqref="G4:G21 G24:G31 G34:G1048576">
    <cfRule type="cellIs" dxfId="14" priority="8" operator="notBetween">
      <formula>-0.02</formula>
      <formula>0.02</formula>
    </cfRule>
  </conditionalFormatting>
  <conditionalFormatting sqref="G4:G21 G24:G31 G34:G1048576">
    <cfRule type="cellIs" dxfId="13" priority="7" operator="notBetween">
      <formula>-0.02</formula>
      <formula>0.02</formula>
    </cfRule>
  </conditionalFormatting>
  <conditionalFormatting sqref="G24:G31">
    <cfRule type="cellIs" dxfId="12" priority="6" operator="notBetween">
      <formula>-0.02</formula>
      <formula>0.02</formula>
    </cfRule>
  </conditionalFormatting>
  <conditionalFormatting sqref="G34">
    <cfRule type="cellIs" dxfId="11" priority="5" operator="notBetween">
      <formula>-0.02</formula>
      <formula>0.02</formula>
    </cfRule>
  </conditionalFormatting>
  <conditionalFormatting sqref="K4:K13">
    <cfRule type="cellIs" dxfId="10" priority="2" operator="notBetween">
      <formula>-0.02</formula>
      <formula>0.02</formula>
    </cfRule>
  </conditionalFormatting>
  <conditionalFormatting sqref="K4:K13">
    <cfRule type="cellIs" dxfId="9" priority="1" operator="notBetween">
      <formula>-0.02</formula>
      <formula>0.02</formula>
    </cfRule>
  </conditionalFormatting>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95"/>
  <sheetViews>
    <sheetView workbookViewId="0">
      <pane xSplit="4" ySplit="5" topLeftCell="E6" activePane="bottomRight" state="frozen"/>
      <selection pane="topRight" activeCell="E1" sqref="E1"/>
      <selection pane="bottomLeft" activeCell="A7" sqref="A7"/>
      <selection pane="bottomRight" activeCell="P6" sqref="P6"/>
    </sheetView>
  </sheetViews>
  <sheetFormatPr defaultRowHeight="15" x14ac:dyDescent="0.25"/>
  <cols>
    <col min="1" max="1" width="15.5703125" customWidth="1"/>
    <col min="2" max="4" width="7.5703125" customWidth="1"/>
    <col min="5" max="8" width="9.140625" style="41"/>
    <col min="13" max="15" width="9.140625" style="45"/>
    <col min="16" max="16" width="14.140625" bestFit="1" customWidth="1"/>
  </cols>
  <sheetData>
    <row r="1" spans="1:18" x14ac:dyDescent="0.25">
      <c r="A1" s="18" t="s">
        <v>149</v>
      </c>
      <c r="B1" s="18" t="s">
        <v>150</v>
      </c>
      <c r="C1" s="18" t="s">
        <v>156</v>
      </c>
      <c r="D1" s="18" t="s">
        <v>151</v>
      </c>
      <c r="E1" s="19" t="str">
        <f>E4&amp;"-"&amp;E5</f>
        <v>Cons-Ref</v>
      </c>
      <c r="F1" s="19" t="str">
        <f t="shared" ref="F1:O1" si="0">F4&amp;"-"&amp;F5</f>
        <v>Cons-out</v>
      </c>
      <c r="G1" s="19" t="str">
        <f t="shared" si="0"/>
        <v>Cons-abs</v>
      </c>
      <c r="H1" s="19" t="str">
        <f t="shared" si="0"/>
        <v>Cons-rel</v>
      </c>
      <c r="I1" s="18" t="str">
        <f t="shared" si="0"/>
        <v>Prod-Ref</v>
      </c>
      <c r="J1" s="18" t="str">
        <f t="shared" si="0"/>
        <v>Prod-out</v>
      </c>
      <c r="K1" s="18" t="str">
        <f t="shared" si="0"/>
        <v>Prod-abs</v>
      </c>
      <c r="L1" s="18" t="str">
        <f t="shared" si="0"/>
        <v>Prod-rel</v>
      </c>
      <c r="M1" s="42" t="str">
        <f t="shared" si="0"/>
        <v>trade-Ref</v>
      </c>
      <c r="N1" s="42" t="str">
        <f t="shared" si="0"/>
        <v>trade-out</v>
      </c>
      <c r="O1" s="42" t="str">
        <f t="shared" si="0"/>
        <v>trade-abs</v>
      </c>
      <c r="P1" s="2" t="s">
        <v>195</v>
      </c>
      <c r="Q1" s="14">
        <v>1</v>
      </c>
      <c r="R1" s="14">
        <v>1</v>
      </c>
    </row>
    <row r="2" spans="1:18" x14ac:dyDescent="0.25">
      <c r="A2" s="18"/>
      <c r="B2" s="18"/>
      <c r="C2" s="18"/>
      <c r="D2" s="18"/>
      <c r="E2" s="19"/>
      <c r="F2" s="19"/>
      <c r="G2" s="19"/>
      <c r="H2" s="19"/>
      <c r="I2" s="18"/>
      <c r="J2" s="18"/>
      <c r="K2" s="18"/>
      <c r="L2" s="18"/>
      <c r="M2" s="42"/>
      <c r="N2" s="42"/>
      <c r="O2" s="42"/>
      <c r="P2" s="2" t="s">
        <v>196</v>
      </c>
      <c r="Q2" s="9">
        <v>0.02</v>
      </c>
      <c r="R2" s="9">
        <v>0.02</v>
      </c>
    </row>
    <row r="3" spans="1:18" x14ac:dyDescent="0.25">
      <c r="A3" s="18"/>
      <c r="B3" s="18"/>
      <c r="C3" s="18"/>
      <c r="D3" s="18"/>
      <c r="E3" s="19"/>
      <c r="F3" s="19"/>
      <c r="G3" s="19"/>
      <c r="H3" s="19"/>
      <c r="I3" s="18"/>
      <c r="J3" s="18"/>
      <c r="K3" s="18"/>
      <c r="L3" s="18"/>
      <c r="M3" s="42"/>
      <c r="N3" s="42"/>
      <c r="O3" s="42"/>
      <c r="P3" s="25" t="s">
        <v>153</v>
      </c>
      <c r="Q3" s="22" t="s">
        <v>154</v>
      </c>
      <c r="R3" s="22" t="s">
        <v>155</v>
      </c>
    </row>
    <row r="4" spans="1:18" x14ac:dyDescent="0.25">
      <c r="A4" s="18"/>
      <c r="B4" s="18"/>
      <c r="C4" s="18"/>
      <c r="D4" s="18"/>
      <c r="E4" s="21" t="s">
        <v>19</v>
      </c>
      <c r="F4" s="21" t="s">
        <v>19</v>
      </c>
      <c r="G4" s="21" t="s">
        <v>19</v>
      </c>
      <c r="H4" s="21" t="s">
        <v>19</v>
      </c>
      <c r="I4" s="20" t="s">
        <v>20</v>
      </c>
      <c r="J4" s="20" t="s">
        <v>20</v>
      </c>
      <c r="K4" s="20" t="s">
        <v>20</v>
      </c>
      <c r="L4" s="20" t="s">
        <v>20</v>
      </c>
      <c r="M4" s="43" t="s">
        <v>113</v>
      </c>
      <c r="N4" s="43" t="s">
        <v>113</v>
      </c>
      <c r="O4" s="43" t="s">
        <v>113</v>
      </c>
      <c r="P4" s="18"/>
      <c r="Q4" s="18"/>
      <c r="R4" s="18"/>
    </row>
    <row r="5" spans="1:18" x14ac:dyDescent="0.25">
      <c r="A5" s="20"/>
      <c r="B5" s="20"/>
      <c r="C5" s="20"/>
      <c r="D5" s="27"/>
      <c r="E5" s="21" t="s">
        <v>169</v>
      </c>
      <c r="F5" s="21" t="s">
        <v>22</v>
      </c>
      <c r="G5" s="21" t="s">
        <v>23</v>
      </c>
      <c r="H5" s="21" t="s">
        <v>24</v>
      </c>
      <c r="I5" s="20" t="s">
        <v>169</v>
      </c>
      <c r="J5" s="20" t="s">
        <v>22</v>
      </c>
      <c r="K5" s="20" t="s">
        <v>23</v>
      </c>
      <c r="L5" s="20" t="s">
        <v>24</v>
      </c>
      <c r="M5" s="43" t="s">
        <v>169</v>
      </c>
      <c r="N5" s="43" t="s">
        <v>22</v>
      </c>
      <c r="O5" s="43" t="s">
        <v>23</v>
      </c>
      <c r="P5" s="25"/>
      <c r="Q5" s="23"/>
      <c r="R5" s="23"/>
    </row>
    <row r="6" spans="1:18" ht="15" customHeight="1" x14ac:dyDescent="0.25">
      <c r="A6" s="1" t="s">
        <v>0</v>
      </c>
      <c r="B6" s="1" t="s">
        <v>1</v>
      </c>
      <c r="C6" s="1" t="s">
        <v>1</v>
      </c>
      <c r="D6" s="26" t="s">
        <v>2</v>
      </c>
      <c r="E6" s="38">
        <v>445.55486520179068</v>
      </c>
      <c r="F6" s="38">
        <v>447.27792721274972</v>
      </c>
      <c r="G6" s="39">
        <v>1.7230620109590253</v>
      </c>
      <c r="H6" s="40">
        <v>3.8672274629492709E-3</v>
      </c>
      <c r="I6" s="3">
        <v>637.875</v>
      </c>
      <c r="J6" s="3">
        <v>642.22807755448423</v>
      </c>
      <c r="K6" s="10">
        <v>4.3530775544842282</v>
      </c>
      <c r="L6" s="11">
        <v>6.8243426290170144E-3</v>
      </c>
      <c r="M6" s="44">
        <v>192.32013479820932</v>
      </c>
      <c r="N6" s="44">
        <v>194.95015034173451</v>
      </c>
      <c r="O6" s="13">
        <v>2.6300155435252028</v>
      </c>
      <c r="Q6" s="13"/>
      <c r="R6" s="13"/>
    </row>
    <row r="7" spans="1:18" ht="15" customHeight="1" x14ac:dyDescent="0.25">
      <c r="A7" s="1" t="s">
        <v>0</v>
      </c>
      <c r="B7" s="1" t="s">
        <v>1</v>
      </c>
      <c r="C7" s="1" t="s">
        <v>1</v>
      </c>
      <c r="D7" s="26" t="s">
        <v>3</v>
      </c>
      <c r="E7" s="38">
        <v>442.760565043062</v>
      </c>
      <c r="F7" s="38">
        <v>446.29908732311605</v>
      </c>
      <c r="G7" s="39">
        <v>3.5385222800540834</v>
      </c>
      <c r="H7" s="40">
        <v>7.9919544770432165E-3</v>
      </c>
      <c r="I7" s="3">
        <v>680.99999999999989</v>
      </c>
      <c r="J7" s="3">
        <v>694.66354833332548</v>
      </c>
      <c r="K7" s="10">
        <v>13.663548333325544</v>
      </c>
      <c r="L7" s="11">
        <v>2.0063947626028703E-2</v>
      </c>
      <c r="M7" s="44">
        <v>238.23943495693788</v>
      </c>
      <c r="N7" s="44">
        <v>248.36446101020942</v>
      </c>
      <c r="O7" s="13">
        <v>10.12502605327146</v>
      </c>
      <c r="Q7" s="13"/>
      <c r="R7" s="13"/>
    </row>
    <row r="8" spans="1:18" ht="15" customHeight="1" x14ac:dyDescent="0.25">
      <c r="A8" s="1" t="s">
        <v>0</v>
      </c>
      <c r="B8" s="1" t="s">
        <v>1</v>
      </c>
      <c r="C8" s="1" t="s">
        <v>1</v>
      </c>
      <c r="D8" s="26" t="s">
        <v>4</v>
      </c>
      <c r="E8" s="38">
        <v>442.43458377318103</v>
      </c>
      <c r="F8" s="38">
        <v>453.29859631404048</v>
      </c>
      <c r="G8" s="39">
        <v>10.864012540859438</v>
      </c>
      <c r="H8" s="40">
        <v>2.4555070826988049E-2</v>
      </c>
      <c r="I8" s="3">
        <v>717.99999999999977</v>
      </c>
      <c r="J8" s="3">
        <v>728.49960203003684</v>
      </c>
      <c r="K8" s="10">
        <v>10.499602030037057</v>
      </c>
      <c r="L8" s="11">
        <v>1.4623401156040473E-2</v>
      </c>
      <c r="M8" s="44">
        <v>275.56541622681874</v>
      </c>
      <c r="N8" s="44">
        <v>275.20100571599636</v>
      </c>
      <c r="O8" s="13">
        <v>-0.36441051082238118</v>
      </c>
      <c r="Q8" s="13"/>
      <c r="R8" s="13"/>
    </row>
    <row r="9" spans="1:18" ht="15" customHeight="1" x14ac:dyDescent="0.25">
      <c r="A9" s="1" t="s">
        <v>0</v>
      </c>
      <c r="B9" s="1" t="s">
        <v>1</v>
      </c>
      <c r="C9" s="1" t="s">
        <v>1</v>
      </c>
      <c r="D9" s="26" t="s">
        <v>5</v>
      </c>
      <c r="E9" s="38">
        <v>448.69821315187983</v>
      </c>
      <c r="F9" s="38">
        <v>442.53733595044741</v>
      </c>
      <c r="G9" s="39">
        <v>-6.1608772014323625</v>
      </c>
      <c r="H9" s="40">
        <v>-1.3730558805116007E-2</v>
      </c>
      <c r="I9" s="3">
        <v>730</v>
      </c>
      <c r="J9" s="3">
        <v>751.57885150535958</v>
      </c>
      <c r="K9" s="10">
        <v>21.578851505359626</v>
      </c>
      <c r="L9" s="11">
        <v>2.9560070555287161E-2</v>
      </c>
      <c r="M9" s="44">
        <v>281.30178684812017</v>
      </c>
      <c r="N9" s="44">
        <v>309.04151555491217</v>
      </c>
      <c r="O9" s="13">
        <v>27.73972870679199</v>
      </c>
      <c r="Q9" s="13"/>
      <c r="R9" s="13"/>
    </row>
    <row r="10" spans="1:18" ht="15" customHeight="1" x14ac:dyDescent="0.25">
      <c r="A10" s="1" t="s">
        <v>0</v>
      </c>
      <c r="B10" s="1" t="s">
        <v>1</v>
      </c>
      <c r="C10" s="1" t="s">
        <v>1</v>
      </c>
      <c r="D10" s="26" t="s">
        <v>6</v>
      </c>
      <c r="E10" s="38">
        <v>455.89213760967664</v>
      </c>
      <c r="F10" s="38">
        <v>445.48748523842681</v>
      </c>
      <c r="G10" s="39">
        <v>-10.404652371249815</v>
      </c>
      <c r="H10" s="40">
        <v>-2.2822618582112982E-2</v>
      </c>
      <c r="I10" s="3">
        <v>752</v>
      </c>
      <c r="J10" s="3">
        <v>775.45441304874726</v>
      </c>
      <c r="K10" s="10">
        <v>23.45441304874721</v>
      </c>
      <c r="L10" s="11">
        <v>3.1189379054185118E-2</v>
      </c>
      <c r="M10" s="44">
        <v>296.10786239032336</v>
      </c>
      <c r="N10" s="44">
        <v>329.96692781032044</v>
      </c>
      <c r="O10" s="13">
        <v>33.859065419997023</v>
      </c>
      <c r="Q10" s="13"/>
      <c r="R10" s="13"/>
    </row>
    <row r="11" spans="1:18" ht="15" customHeight="1" x14ac:dyDescent="0.25">
      <c r="A11" s="1" t="s">
        <v>0</v>
      </c>
      <c r="B11" s="1" t="s">
        <v>1</v>
      </c>
      <c r="C11" s="1" t="s">
        <v>1</v>
      </c>
      <c r="D11" s="26" t="s">
        <v>7</v>
      </c>
      <c r="E11" s="38">
        <v>461.86358070272485</v>
      </c>
      <c r="F11" s="38">
        <v>452.75113512766825</v>
      </c>
      <c r="G11" s="39">
        <v>-9.1124455750566291</v>
      </c>
      <c r="H11" s="40">
        <v>-1.9729733964284551E-2</v>
      </c>
      <c r="I11" s="3">
        <v>788</v>
      </c>
      <c r="J11" s="3">
        <v>811.95431530324913</v>
      </c>
      <c r="K11" s="10">
        <v>23.954315303249167</v>
      </c>
      <c r="L11" s="11">
        <v>3.0398877288387267E-2</v>
      </c>
      <c r="M11" s="44">
        <v>326.13641929727515</v>
      </c>
      <c r="N11" s="44">
        <v>359.20318017558088</v>
      </c>
      <c r="O11" s="13">
        <v>33.0667608783058</v>
      </c>
      <c r="Q11" s="13"/>
      <c r="R11" s="13"/>
    </row>
    <row r="12" spans="1:18" ht="15" customHeight="1" x14ac:dyDescent="0.25">
      <c r="A12" s="1" t="s">
        <v>0</v>
      </c>
      <c r="B12" s="1" t="s">
        <v>1</v>
      </c>
      <c r="C12" s="1" t="s">
        <v>1</v>
      </c>
      <c r="D12" s="26" t="s">
        <v>8</v>
      </c>
      <c r="E12" s="38">
        <v>467.28874096701111</v>
      </c>
      <c r="F12" s="38">
        <v>460.09436279516211</v>
      </c>
      <c r="G12" s="39">
        <v>-7.1943781718489888</v>
      </c>
      <c r="H12" s="40">
        <v>-1.5396001532073903E-2</v>
      </c>
      <c r="I12" s="3">
        <v>820.39999999999975</v>
      </c>
      <c r="J12" s="3">
        <v>836.53335893191434</v>
      </c>
      <c r="K12" s="10">
        <v>16.133358931914536</v>
      </c>
      <c r="L12" s="11">
        <v>1.9665235168106462E-2</v>
      </c>
      <c r="M12" s="44">
        <v>353.11125903298864</v>
      </c>
      <c r="N12" s="44">
        <v>376.43899613675222</v>
      </c>
      <c r="O12" s="13">
        <v>23.327737103763525</v>
      </c>
      <c r="Q12" s="13"/>
      <c r="R12" s="13"/>
    </row>
    <row r="13" spans="1:18" ht="15" customHeight="1" x14ac:dyDescent="0.25">
      <c r="A13" s="1" t="s">
        <v>0</v>
      </c>
      <c r="B13" s="1" t="s">
        <v>1</v>
      </c>
      <c r="C13" s="1" t="s">
        <v>1</v>
      </c>
      <c r="D13" s="26" t="s">
        <v>9</v>
      </c>
      <c r="E13" s="38">
        <v>471.37958127130156</v>
      </c>
      <c r="F13" s="38">
        <v>464.43057560282352</v>
      </c>
      <c r="G13" s="39">
        <v>-6.9490056684780299</v>
      </c>
      <c r="H13" s="40">
        <v>-1.4741847005202679E-2</v>
      </c>
      <c r="I13" s="3">
        <v>846.31999999999925</v>
      </c>
      <c r="J13" s="3">
        <v>857.07565205885601</v>
      </c>
      <c r="K13" s="10">
        <v>10.755652058856715</v>
      </c>
      <c r="L13" s="11">
        <v>1.2708729628103701E-2</v>
      </c>
      <c r="M13" s="44">
        <v>374.94041872869769</v>
      </c>
      <c r="N13" s="44">
        <v>392.64507645603248</v>
      </c>
      <c r="O13" s="13">
        <v>17.704657727334745</v>
      </c>
      <c r="Q13" s="13"/>
      <c r="R13" s="13"/>
    </row>
    <row r="14" spans="1:18" ht="15" customHeight="1" x14ac:dyDescent="0.25">
      <c r="A14" s="1" t="s">
        <v>0</v>
      </c>
      <c r="B14" s="1" t="s">
        <v>10</v>
      </c>
      <c r="C14" s="1" t="s">
        <v>25</v>
      </c>
      <c r="D14" s="26" t="s">
        <v>2</v>
      </c>
      <c r="E14" s="38">
        <v>100.125995391581</v>
      </c>
      <c r="F14" s="38">
        <v>99.074600792581592</v>
      </c>
      <c r="G14" s="39">
        <v>-1.051394598999412</v>
      </c>
      <c r="H14" s="40">
        <v>-1.0500715572290006E-2</v>
      </c>
      <c r="I14" s="3">
        <v>163.52799999999996</v>
      </c>
      <c r="J14" s="3">
        <v>162.49906494396339</v>
      </c>
      <c r="K14" s="10">
        <v>-1.0289350560365831</v>
      </c>
      <c r="L14" s="11">
        <v>-6.2921032241364371E-3</v>
      </c>
      <c r="M14" s="44">
        <v>63.402004608418963</v>
      </c>
      <c r="N14" s="44">
        <v>63.424464151381798</v>
      </c>
      <c r="O14" s="13">
        <v>2.2459542962828927E-2</v>
      </c>
      <c r="Q14" s="13"/>
      <c r="R14" s="13"/>
    </row>
    <row r="15" spans="1:18" ht="15" customHeight="1" x14ac:dyDescent="0.25">
      <c r="A15" s="1" t="s">
        <v>0</v>
      </c>
      <c r="B15" s="1" t="s">
        <v>10</v>
      </c>
      <c r="C15" s="1" t="s">
        <v>25</v>
      </c>
      <c r="D15" s="26" t="s">
        <v>3</v>
      </c>
      <c r="E15" s="38">
        <v>109.08326768077019</v>
      </c>
      <c r="F15" s="38">
        <v>104.39269384509095</v>
      </c>
      <c r="G15" s="39">
        <v>-4.6905738356792455</v>
      </c>
      <c r="H15" s="40">
        <v>-4.2999938811936839E-2</v>
      </c>
      <c r="I15" s="3">
        <v>166.49999999999997</v>
      </c>
      <c r="J15" s="3">
        <v>172.53009406542094</v>
      </c>
      <c r="K15" s="10">
        <v>6.0300940654209718</v>
      </c>
      <c r="L15" s="11">
        <v>3.6216781173699537E-2</v>
      </c>
      <c r="M15" s="44">
        <v>57.41673231922978</v>
      </c>
      <c r="N15" s="44">
        <v>68.137400220329994</v>
      </c>
      <c r="O15" s="13">
        <v>10.720667901100217</v>
      </c>
      <c r="Q15" s="13"/>
      <c r="R15" s="13"/>
    </row>
    <row r="16" spans="1:18" ht="15" customHeight="1" x14ac:dyDescent="0.25">
      <c r="A16" s="1" t="s">
        <v>0</v>
      </c>
      <c r="B16" s="1" t="s">
        <v>10</v>
      </c>
      <c r="C16" s="1" t="s">
        <v>25</v>
      </c>
      <c r="D16" s="26" t="s">
        <v>4</v>
      </c>
      <c r="E16" s="38">
        <v>117.56433506122909</v>
      </c>
      <c r="F16" s="38">
        <v>114.98148373150795</v>
      </c>
      <c r="G16" s="39">
        <v>-2.5828513297211444</v>
      </c>
      <c r="H16" s="40">
        <v>-2.1969684329656274E-2</v>
      </c>
      <c r="I16" s="3">
        <v>158.99999999999997</v>
      </c>
      <c r="J16" s="3">
        <v>164.58954594247089</v>
      </c>
      <c r="K16" s="10">
        <v>5.5895459424709202</v>
      </c>
      <c r="L16" s="11">
        <v>3.5154376996672461E-2</v>
      </c>
      <c r="M16" s="44">
        <v>41.435664938770884</v>
      </c>
      <c r="N16" s="44">
        <v>49.608062210962942</v>
      </c>
      <c r="O16" s="13">
        <v>8.1723972721920646</v>
      </c>
      <c r="Q16" s="13"/>
      <c r="R16" s="13"/>
    </row>
    <row r="17" spans="1:18" ht="15" customHeight="1" x14ac:dyDescent="0.25">
      <c r="A17" s="1" t="s">
        <v>0</v>
      </c>
      <c r="B17" s="1" t="s">
        <v>10</v>
      </c>
      <c r="C17" s="1" t="s">
        <v>25</v>
      </c>
      <c r="D17" s="26" t="s">
        <v>5</v>
      </c>
      <c r="E17" s="38">
        <v>124.34404068162124</v>
      </c>
      <c r="F17" s="38">
        <v>121.96162834818753</v>
      </c>
      <c r="G17" s="39">
        <v>-2.3824123334336988</v>
      </c>
      <c r="H17" s="40">
        <v>-1.9159843289424591E-2</v>
      </c>
      <c r="I17" s="3">
        <v>165</v>
      </c>
      <c r="J17" s="3">
        <v>169.19662800354627</v>
      </c>
      <c r="K17" s="10">
        <v>4.196628003546266</v>
      </c>
      <c r="L17" s="11">
        <v>2.5434109112401612E-2</v>
      </c>
      <c r="M17" s="44">
        <v>40.655959318378763</v>
      </c>
      <c r="N17" s="44">
        <v>47.234999655358735</v>
      </c>
      <c r="O17" s="13">
        <v>6.5790403369799648</v>
      </c>
      <c r="Q17" s="13"/>
      <c r="R17" s="13"/>
    </row>
    <row r="18" spans="1:18" ht="15" customHeight="1" x14ac:dyDescent="0.25">
      <c r="A18" s="1" t="s">
        <v>0</v>
      </c>
      <c r="B18" s="1" t="s">
        <v>10</v>
      </c>
      <c r="C18" s="1" t="s">
        <v>25</v>
      </c>
      <c r="D18" s="26" t="s">
        <v>6</v>
      </c>
      <c r="E18" s="38">
        <v>135.63725173278399</v>
      </c>
      <c r="F18" s="38">
        <v>134.55301739400329</v>
      </c>
      <c r="G18" s="39">
        <v>-1.0842343387807247</v>
      </c>
      <c r="H18" s="40">
        <v>-7.9936324640132884E-3</v>
      </c>
      <c r="I18" s="3">
        <v>190</v>
      </c>
      <c r="J18" s="3">
        <v>190.84598014080314</v>
      </c>
      <c r="K18" s="10">
        <v>0.84598014080313533</v>
      </c>
      <c r="L18" s="11">
        <v>4.4525270568586068E-3</v>
      </c>
      <c r="M18" s="44">
        <v>54.362748267216006</v>
      </c>
      <c r="N18" s="44">
        <v>56.292962746799844</v>
      </c>
      <c r="O18" s="13">
        <v>1.9302144795838601</v>
      </c>
      <c r="Q18" s="13"/>
      <c r="R18" s="13"/>
    </row>
    <row r="19" spans="1:18" ht="15" customHeight="1" x14ac:dyDescent="0.25">
      <c r="A19" s="1" t="s">
        <v>0</v>
      </c>
      <c r="B19" s="1" t="s">
        <v>10</v>
      </c>
      <c r="C19" s="1" t="s">
        <v>25</v>
      </c>
      <c r="D19" s="26" t="s">
        <v>7</v>
      </c>
      <c r="E19" s="38">
        <v>147.11403691883453</v>
      </c>
      <c r="F19" s="38">
        <v>145.88708720744694</v>
      </c>
      <c r="G19" s="39">
        <v>-1.2269497113875758</v>
      </c>
      <c r="H19" s="40">
        <v>-8.3401267281143689E-3</v>
      </c>
      <c r="I19" s="3">
        <v>222</v>
      </c>
      <c r="J19" s="3">
        <v>218.03061931945243</v>
      </c>
      <c r="K19" s="10">
        <v>-3.9693806805475731</v>
      </c>
      <c r="L19" s="11">
        <v>-1.7880093155619697E-2</v>
      </c>
      <c r="M19" s="44">
        <v>74.885963081165471</v>
      </c>
      <c r="N19" s="44">
        <v>72.143532112005488</v>
      </c>
      <c r="O19" s="13">
        <v>-2.7424309691599973</v>
      </c>
      <c r="Q19" s="13"/>
      <c r="R19" s="13"/>
    </row>
    <row r="20" spans="1:18" ht="15" customHeight="1" x14ac:dyDescent="0.25">
      <c r="A20" s="1" t="s">
        <v>0</v>
      </c>
      <c r="B20" s="1" t="s">
        <v>10</v>
      </c>
      <c r="C20" s="1" t="s">
        <v>25</v>
      </c>
      <c r="D20" s="26" t="s">
        <v>8</v>
      </c>
      <c r="E20" s="38">
        <v>157.42812237489366</v>
      </c>
      <c r="F20" s="38">
        <v>156.05760507068368</v>
      </c>
      <c r="G20" s="39">
        <v>-1.3705173042099759</v>
      </c>
      <c r="H20" s="40">
        <v>-8.7056701403468145E-3</v>
      </c>
      <c r="I20" s="3">
        <v>250.79999999999993</v>
      </c>
      <c r="J20" s="3">
        <v>243.4840878594884</v>
      </c>
      <c r="K20" s="10">
        <v>-7.3159121405115286</v>
      </c>
      <c r="L20" s="11">
        <v>-2.9170303590556342E-2</v>
      </c>
      <c r="M20" s="44">
        <v>93.371877625106265</v>
      </c>
      <c r="N20" s="44">
        <v>87.426482788804719</v>
      </c>
      <c r="O20" s="13">
        <v>-5.9453948363015527</v>
      </c>
      <c r="Q20" s="13"/>
      <c r="R20" s="13"/>
    </row>
    <row r="21" spans="1:18" ht="15" customHeight="1" x14ac:dyDescent="0.25">
      <c r="A21" s="1" t="s">
        <v>0</v>
      </c>
      <c r="B21" s="1" t="s">
        <v>10</v>
      </c>
      <c r="C21" s="1" t="s">
        <v>25</v>
      </c>
      <c r="D21" s="26" t="s">
        <v>9</v>
      </c>
      <c r="E21" s="38">
        <v>165.5720441662495</v>
      </c>
      <c r="F21" s="38">
        <v>167.27838689139054</v>
      </c>
      <c r="G21" s="39">
        <v>1.7063427251410346</v>
      </c>
      <c r="H21" s="40">
        <v>1.030574173154322E-2</v>
      </c>
      <c r="I21" s="3">
        <v>273.83999999999986</v>
      </c>
      <c r="J21" s="3">
        <v>261.28576693513293</v>
      </c>
      <c r="K21" s="10">
        <v>-12.554233064866935</v>
      </c>
      <c r="L21" s="11">
        <v>-4.584513973439578E-2</v>
      </c>
      <c r="M21" s="44">
        <v>108.26795583375036</v>
      </c>
      <c r="N21" s="44">
        <v>94.007380043742387</v>
      </c>
      <c r="O21" s="13">
        <v>-14.260575790007969</v>
      </c>
      <c r="Q21" s="13"/>
      <c r="R21" s="13"/>
    </row>
    <row r="22" spans="1:18" ht="15" customHeight="1" x14ac:dyDescent="0.25">
      <c r="A22" s="1" t="s">
        <v>0</v>
      </c>
      <c r="B22" s="1" t="s">
        <v>10</v>
      </c>
      <c r="C22" s="1" t="s">
        <v>26</v>
      </c>
      <c r="D22" s="26" t="s">
        <v>2</v>
      </c>
      <c r="E22" s="38">
        <v>75.790989943404185</v>
      </c>
      <c r="F22" s="38">
        <v>77.358948050732394</v>
      </c>
      <c r="G22" s="39">
        <v>1.5679581073282094</v>
      </c>
      <c r="H22" s="40">
        <v>2.068792225169587E-2</v>
      </c>
      <c r="I22" s="3">
        <v>36.999999999999993</v>
      </c>
      <c r="J22" s="3">
        <v>38.272084534436779</v>
      </c>
      <c r="K22" s="10">
        <v>1.2720845344367859</v>
      </c>
      <c r="L22" s="11">
        <v>3.4380663092886114E-2</v>
      </c>
      <c r="M22" s="44">
        <v>-38.790989943404192</v>
      </c>
      <c r="N22" s="44">
        <v>-39.086863516295615</v>
      </c>
      <c r="O22" s="13">
        <v>-0.29587357289142346</v>
      </c>
      <c r="Q22" s="13"/>
      <c r="R22" s="13"/>
    </row>
    <row r="23" spans="1:18" ht="15" customHeight="1" x14ac:dyDescent="0.25">
      <c r="A23" s="1" t="s">
        <v>0</v>
      </c>
      <c r="B23" s="1" t="s">
        <v>10</v>
      </c>
      <c r="C23" s="1" t="s">
        <v>26</v>
      </c>
      <c r="D23" s="26" t="s">
        <v>3</v>
      </c>
      <c r="E23" s="38">
        <v>82.571252464992597</v>
      </c>
      <c r="F23" s="38">
        <v>80.423054178874395</v>
      </c>
      <c r="G23" s="39">
        <v>-2.1481982861182018</v>
      </c>
      <c r="H23" s="40">
        <v>-2.6016297706383525E-2</v>
      </c>
      <c r="I23" s="3">
        <v>36</v>
      </c>
      <c r="J23" s="3">
        <v>37.496270252768191</v>
      </c>
      <c r="K23" s="10">
        <v>1.4962702527681913</v>
      </c>
      <c r="L23" s="11">
        <v>4.1563062576894204E-2</v>
      </c>
      <c r="M23" s="44">
        <v>-46.571252464992597</v>
      </c>
      <c r="N23" s="44">
        <v>-42.926783926106204</v>
      </c>
      <c r="O23" s="13">
        <v>3.6444685388863931</v>
      </c>
      <c r="Q23" s="13"/>
      <c r="R23" s="13"/>
    </row>
    <row r="24" spans="1:18" ht="15" customHeight="1" x14ac:dyDescent="0.25">
      <c r="A24" s="1" t="s">
        <v>0</v>
      </c>
      <c r="B24" s="1" t="s">
        <v>10</v>
      </c>
      <c r="C24" s="1" t="s">
        <v>26</v>
      </c>
      <c r="D24" s="26" t="s">
        <v>4</v>
      </c>
      <c r="E24" s="38">
        <v>88.991048742950426</v>
      </c>
      <c r="F24" s="38">
        <v>89.604072376504718</v>
      </c>
      <c r="G24" s="39">
        <v>0.61302363355429179</v>
      </c>
      <c r="H24" s="40">
        <v>6.8885988221692182E-3</v>
      </c>
      <c r="I24" s="3">
        <v>34.999999999999993</v>
      </c>
      <c r="J24" s="3">
        <v>36.384633583361541</v>
      </c>
      <c r="K24" s="10">
        <v>1.3846335833615484</v>
      </c>
      <c r="L24" s="11">
        <v>3.9560959524615677E-2</v>
      </c>
      <c r="M24" s="44">
        <v>-53.991048742950433</v>
      </c>
      <c r="N24" s="44">
        <v>-53.219438793143176</v>
      </c>
      <c r="O24" s="13">
        <v>0.77160994980725661</v>
      </c>
      <c r="Q24" s="13"/>
      <c r="R24" s="13"/>
    </row>
    <row r="25" spans="1:18" ht="15" customHeight="1" x14ac:dyDescent="0.25">
      <c r="A25" s="1" t="s">
        <v>0</v>
      </c>
      <c r="B25" s="1" t="s">
        <v>10</v>
      </c>
      <c r="C25" s="1" t="s">
        <v>26</v>
      </c>
      <c r="D25" s="26" t="s">
        <v>5</v>
      </c>
      <c r="E25" s="38">
        <v>94.122988739999244</v>
      </c>
      <c r="F25" s="38">
        <v>94.832581460845702</v>
      </c>
      <c r="G25" s="39">
        <v>0.70959272084645875</v>
      </c>
      <c r="H25" s="40">
        <v>7.5389947806120258E-3</v>
      </c>
      <c r="I25" s="3">
        <v>38</v>
      </c>
      <c r="J25" s="3">
        <v>39.459083592267085</v>
      </c>
      <c r="K25" s="10">
        <v>1.4590835922670848</v>
      </c>
      <c r="L25" s="11">
        <v>3.8396936638607493E-2</v>
      </c>
      <c r="M25" s="44">
        <v>-56.122988739999244</v>
      </c>
      <c r="N25" s="44">
        <v>-55.373497868578617</v>
      </c>
      <c r="O25" s="13">
        <v>0.74949087142062609</v>
      </c>
      <c r="Q25" s="13"/>
      <c r="R25" s="13"/>
    </row>
    <row r="26" spans="1:18" ht="15" customHeight="1" x14ac:dyDescent="0.25">
      <c r="A26" s="1" t="s">
        <v>0</v>
      </c>
      <c r="B26" s="1" t="s">
        <v>10</v>
      </c>
      <c r="C26" s="1" t="s">
        <v>26</v>
      </c>
      <c r="D26" s="26" t="s">
        <v>6</v>
      </c>
      <c r="E26" s="38">
        <v>102.67145451914085</v>
      </c>
      <c r="F26" s="38">
        <v>103.82149003003754</v>
      </c>
      <c r="G26" s="39">
        <v>1.1500355108966858</v>
      </c>
      <c r="H26" s="40">
        <v>1.1201122223142235E-2</v>
      </c>
      <c r="I26" s="3">
        <v>47.999999999999993</v>
      </c>
      <c r="J26" s="3">
        <v>49.833733329781197</v>
      </c>
      <c r="K26" s="10">
        <v>1.8337333297812037</v>
      </c>
      <c r="L26" s="11">
        <v>3.820277770377508E-2</v>
      </c>
      <c r="M26" s="44">
        <v>-54.671454519140859</v>
      </c>
      <c r="N26" s="44">
        <v>-53.987756700256341</v>
      </c>
      <c r="O26" s="13">
        <v>0.68369781888451797</v>
      </c>
      <c r="Q26" s="13"/>
      <c r="R26" s="13"/>
    </row>
    <row r="27" spans="1:18" ht="15" customHeight="1" x14ac:dyDescent="0.25">
      <c r="A27" s="1" t="s">
        <v>0</v>
      </c>
      <c r="B27" s="1" t="s">
        <v>10</v>
      </c>
      <c r="C27" s="1" t="s">
        <v>26</v>
      </c>
      <c r="D27" s="26" t="s">
        <v>7</v>
      </c>
      <c r="E27" s="38">
        <v>111.35887787225442</v>
      </c>
      <c r="F27" s="38">
        <v>110.83226197620472</v>
      </c>
      <c r="G27" s="39">
        <v>-0.52661589604970516</v>
      </c>
      <c r="H27" s="40">
        <v>-4.7289978680802956E-3</v>
      </c>
      <c r="I27" s="3">
        <v>58</v>
      </c>
      <c r="J27" s="3">
        <v>60.189136600244076</v>
      </c>
      <c r="K27" s="10">
        <v>2.1891366002440762</v>
      </c>
      <c r="L27" s="11">
        <v>3.7743734486966829E-2</v>
      </c>
      <c r="M27" s="44">
        <v>-53.358877872254425</v>
      </c>
      <c r="N27" s="44">
        <v>-50.643125375960643</v>
      </c>
      <c r="O27" s="13">
        <v>2.7157524962937813</v>
      </c>
      <c r="Q27" s="13"/>
      <c r="R27" s="13"/>
    </row>
    <row r="28" spans="1:18" ht="15" customHeight="1" x14ac:dyDescent="0.25">
      <c r="A28" s="1" t="s">
        <v>0</v>
      </c>
      <c r="B28" s="1" t="s">
        <v>10</v>
      </c>
      <c r="C28" s="1" t="s">
        <v>26</v>
      </c>
      <c r="D28" s="26" t="s">
        <v>8</v>
      </c>
      <c r="E28" s="38">
        <v>119.16618849142378</v>
      </c>
      <c r="F28" s="38">
        <v>117.58588272268537</v>
      </c>
      <c r="G28" s="39">
        <v>-1.5803057687384126</v>
      </c>
      <c r="H28" s="40">
        <v>-1.3261360363574479E-2</v>
      </c>
      <c r="I28" s="3">
        <v>66.999999999999986</v>
      </c>
      <c r="J28" s="3">
        <v>69.524956861878849</v>
      </c>
      <c r="K28" s="10">
        <v>2.5249568618788629</v>
      </c>
      <c r="L28" s="11">
        <v>3.7685923311624826E-2</v>
      </c>
      <c r="M28" s="44">
        <v>-52.166188491423796</v>
      </c>
      <c r="N28" s="44">
        <v>-48.06092586080652</v>
      </c>
      <c r="O28" s="13">
        <v>4.1052626306172755</v>
      </c>
      <c r="Q28" s="13"/>
      <c r="R28" s="13"/>
    </row>
    <row r="29" spans="1:18" ht="15" customHeight="1" x14ac:dyDescent="0.25">
      <c r="A29" s="1" t="s">
        <v>0</v>
      </c>
      <c r="B29" s="1" t="s">
        <v>10</v>
      </c>
      <c r="C29" s="1" t="s">
        <v>26</v>
      </c>
      <c r="D29" s="26" t="s">
        <v>9</v>
      </c>
      <c r="E29" s="38">
        <v>125.33078033567543</v>
      </c>
      <c r="F29" s="38">
        <v>125.26372326229901</v>
      </c>
      <c r="G29" s="39">
        <v>-6.7057073376417975E-2</v>
      </c>
      <c r="H29" s="40">
        <v>-5.3504073936839732E-4</v>
      </c>
      <c r="I29" s="3">
        <v>74.19999999999996</v>
      </c>
      <c r="J29" s="3">
        <v>77.030978657727275</v>
      </c>
      <c r="K29" s="10">
        <v>2.8309786577273144</v>
      </c>
      <c r="L29" s="11">
        <v>3.8153351182308837E-2</v>
      </c>
      <c r="M29" s="44">
        <v>-51.130780335675468</v>
      </c>
      <c r="N29" s="44">
        <v>-48.232744604571735</v>
      </c>
      <c r="O29" s="13">
        <v>2.8980357311037324</v>
      </c>
      <c r="Q29" s="13"/>
      <c r="R29" s="13"/>
    </row>
    <row r="30" spans="1:18" ht="15" customHeight="1" x14ac:dyDescent="0.25">
      <c r="A30" s="1" t="s">
        <v>0</v>
      </c>
      <c r="B30" s="1" t="s">
        <v>10</v>
      </c>
      <c r="C30" s="1" t="s">
        <v>27</v>
      </c>
      <c r="D30" s="26" t="s">
        <v>2</v>
      </c>
      <c r="E30" s="38">
        <v>760.26151131257222</v>
      </c>
      <c r="F30" s="38">
        <v>775.13456088855719</v>
      </c>
      <c r="G30" s="39">
        <v>14.873049575984995</v>
      </c>
      <c r="H30" s="40">
        <v>1.9563070541749578E-2</v>
      </c>
      <c r="I30" s="3">
        <v>768.9749999999998</v>
      </c>
      <c r="J30" s="3">
        <v>765.71961688888211</v>
      </c>
      <c r="K30" s="10">
        <v>-3.2553831111177312</v>
      </c>
      <c r="L30" s="11">
        <v>-4.233405651832286E-3</v>
      </c>
      <c r="M30" s="44">
        <v>8.7134886874275708</v>
      </c>
      <c r="N30" s="44">
        <v>-9.4149439996750743</v>
      </c>
      <c r="O30" s="13">
        <v>-18.128432687102727</v>
      </c>
      <c r="Q30" s="13"/>
      <c r="R30" s="13"/>
    </row>
    <row r="31" spans="1:18" ht="15" customHeight="1" x14ac:dyDescent="0.25">
      <c r="A31" s="1" t="s">
        <v>0</v>
      </c>
      <c r="B31" s="1" t="s">
        <v>10</v>
      </c>
      <c r="C31" s="1" t="s">
        <v>27</v>
      </c>
      <c r="D31" s="26" t="s">
        <v>3</v>
      </c>
      <c r="E31" s="38">
        <v>786.64817245568963</v>
      </c>
      <c r="F31" s="38">
        <v>774.54282470121836</v>
      </c>
      <c r="G31" s="39">
        <v>-12.105347754471165</v>
      </c>
      <c r="H31" s="40">
        <v>-1.5388515702873556E-2</v>
      </c>
      <c r="I31" s="3">
        <v>859.99999999999989</v>
      </c>
      <c r="J31" s="3">
        <v>889.48971504183498</v>
      </c>
      <c r="K31" s="10">
        <v>29.489715041835115</v>
      </c>
      <c r="L31" s="11">
        <v>3.4290366327715253E-2</v>
      </c>
      <c r="M31" s="44">
        <v>73.351827544310254</v>
      </c>
      <c r="N31" s="44">
        <v>114.94689034061662</v>
      </c>
      <c r="O31" s="13">
        <v>41.59506279630628</v>
      </c>
      <c r="Q31" s="13"/>
      <c r="R31" s="13"/>
    </row>
    <row r="32" spans="1:18" ht="15" customHeight="1" x14ac:dyDescent="0.25">
      <c r="A32" s="1" t="s">
        <v>0</v>
      </c>
      <c r="B32" s="1" t="s">
        <v>10</v>
      </c>
      <c r="C32" s="1" t="s">
        <v>27</v>
      </c>
      <c r="D32" s="26" t="s">
        <v>4</v>
      </c>
      <c r="E32" s="38">
        <v>816.46791167864728</v>
      </c>
      <c r="F32" s="38">
        <v>823.16565000582762</v>
      </c>
      <c r="G32" s="39">
        <v>6.6977383271804944</v>
      </c>
      <c r="H32" s="40">
        <v>8.2033087049435075E-3</v>
      </c>
      <c r="I32" s="3">
        <v>970.99999999999977</v>
      </c>
      <c r="J32" s="3">
        <v>991.0718534837597</v>
      </c>
      <c r="K32" s="10">
        <v>20.071853483759938</v>
      </c>
      <c r="L32" s="11">
        <v>2.0671321816436605E-2</v>
      </c>
      <c r="M32" s="44">
        <v>154.53208832135249</v>
      </c>
      <c r="N32" s="44">
        <v>167.90620347793208</v>
      </c>
      <c r="O32" s="13">
        <v>13.374115156579442</v>
      </c>
      <c r="Q32" s="13"/>
      <c r="R32" s="13"/>
    </row>
    <row r="33" spans="1:18" ht="15" customHeight="1" x14ac:dyDescent="0.25">
      <c r="A33" s="1" t="s">
        <v>0</v>
      </c>
      <c r="B33" s="1" t="s">
        <v>10</v>
      </c>
      <c r="C33" s="1" t="s">
        <v>27</v>
      </c>
      <c r="D33" s="26" t="s">
        <v>5</v>
      </c>
      <c r="E33" s="38">
        <v>832.57243665434612</v>
      </c>
      <c r="F33" s="38">
        <v>840.02689519387286</v>
      </c>
      <c r="G33" s="39">
        <v>7.4544585395268133</v>
      </c>
      <c r="H33" s="40">
        <v>8.953525496811077E-3</v>
      </c>
      <c r="I33" s="3">
        <v>1008.9999999999998</v>
      </c>
      <c r="J33" s="3">
        <v>1026.0449067940654</v>
      </c>
      <c r="K33" s="10">
        <v>17.044906794065461</v>
      </c>
      <c r="L33" s="11">
        <v>1.6892870955466269E-2</v>
      </c>
      <c r="M33" s="44">
        <v>176.42756334565365</v>
      </c>
      <c r="N33" s="44">
        <v>186.01801160019249</v>
      </c>
      <c r="O33" s="13">
        <v>9.5904482545386482</v>
      </c>
      <c r="Q33" s="13"/>
      <c r="R33" s="13"/>
    </row>
    <row r="34" spans="1:18" ht="15" customHeight="1" x14ac:dyDescent="0.25">
      <c r="A34" s="1" t="s">
        <v>0</v>
      </c>
      <c r="B34" s="1" t="s">
        <v>10</v>
      </c>
      <c r="C34" s="1" t="s">
        <v>27</v>
      </c>
      <c r="D34" s="26" t="s">
        <v>6</v>
      </c>
      <c r="E34" s="38">
        <v>853.81134953800438</v>
      </c>
      <c r="F34" s="38">
        <v>865.46863385707991</v>
      </c>
      <c r="G34" s="39">
        <v>11.657284319075597</v>
      </c>
      <c r="H34" s="40">
        <v>1.3653231858985395E-2</v>
      </c>
      <c r="I34" s="3">
        <v>1042.9999999999998</v>
      </c>
      <c r="J34" s="3">
        <v>1057.8998572459409</v>
      </c>
      <c r="K34" s="10">
        <v>14.899857245941242</v>
      </c>
      <c r="L34" s="11">
        <v>1.4285577417009823E-2</v>
      </c>
      <c r="M34" s="44">
        <v>189.18865046199539</v>
      </c>
      <c r="N34" s="44">
        <v>192.43122338886099</v>
      </c>
      <c r="O34" s="13">
        <v>3.2425729268656447</v>
      </c>
      <c r="Q34" s="13"/>
      <c r="R34" s="13"/>
    </row>
    <row r="35" spans="1:18" ht="15" customHeight="1" x14ac:dyDescent="0.25">
      <c r="A35" s="1" t="s">
        <v>0</v>
      </c>
      <c r="B35" s="1" t="s">
        <v>10</v>
      </c>
      <c r="C35" s="1" t="s">
        <v>27</v>
      </c>
      <c r="D35" s="26" t="s">
        <v>7</v>
      </c>
      <c r="E35" s="38">
        <v>864.8882101807917</v>
      </c>
      <c r="F35" s="38">
        <v>869.27123197853325</v>
      </c>
      <c r="G35" s="39">
        <v>4.3830217977415753</v>
      </c>
      <c r="H35" s="40">
        <v>5.0677321602353338E-3</v>
      </c>
      <c r="I35" s="3">
        <v>1058</v>
      </c>
      <c r="J35" s="3">
        <v>1064.5581085241597</v>
      </c>
      <c r="K35" s="10">
        <v>6.558108524159727</v>
      </c>
      <c r="L35" s="11">
        <v>6.1985902874855643E-3</v>
      </c>
      <c r="M35" s="44">
        <v>193.1117898192083</v>
      </c>
      <c r="N35" s="44">
        <v>195.28687654562646</v>
      </c>
      <c r="O35" s="13">
        <v>2.1750867264181517</v>
      </c>
      <c r="Q35" s="13"/>
      <c r="R35" s="13"/>
    </row>
    <row r="36" spans="1:18" ht="15" customHeight="1" x14ac:dyDescent="0.25">
      <c r="A36" s="1" t="s">
        <v>0</v>
      </c>
      <c r="B36" s="1" t="s">
        <v>10</v>
      </c>
      <c r="C36" s="1" t="s">
        <v>27</v>
      </c>
      <c r="D36" s="26" t="s">
        <v>8</v>
      </c>
      <c r="E36" s="38">
        <v>874.9529715922024</v>
      </c>
      <c r="F36" s="38">
        <v>874.8258916359174</v>
      </c>
      <c r="G36" s="39">
        <v>-0.12707995628501995</v>
      </c>
      <c r="H36" s="40">
        <v>-1.4524204204228853E-4</v>
      </c>
      <c r="I36" s="3">
        <v>1071.4999999999998</v>
      </c>
      <c r="J36" s="3">
        <v>1072.7580728057376</v>
      </c>
      <c r="K36" s="10">
        <v>1.2580728057379877</v>
      </c>
      <c r="L36" s="11">
        <v>1.1741230104880896E-3</v>
      </c>
      <c r="M36" s="44">
        <v>196.54702840779737</v>
      </c>
      <c r="N36" s="44">
        <v>197.93218116982018</v>
      </c>
      <c r="O36" s="13">
        <v>1.3851527620230077</v>
      </c>
      <c r="Q36" s="13"/>
      <c r="R36" s="13"/>
    </row>
    <row r="37" spans="1:18" ht="15" customHeight="1" x14ac:dyDescent="0.25">
      <c r="A37" s="1" t="s">
        <v>0</v>
      </c>
      <c r="B37" s="1" t="s">
        <v>10</v>
      </c>
      <c r="C37" s="1" t="s">
        <v>27</v>
      </c>
      <c r="D37" s="26" t="s">
        <v>9</v>
      </c>
      <c r="E37" s="38">
        <v>882.53827014611409</v>
      </c>
      <c r="F37" s="38">
        <v>891.98058457145623</v>
      </c>
      <c r="G37" s="39">
        <v>9.4423144253422571</v>
      </c>
      <c r="H37" s="40">
        <v>1.0699042460537123E-2</v>
      </c>
      <c r="I37" s="3">
        <v>1082.2999999999993</v>
      </c>
      <c r="J37" s="3">
        <v>1084.0731081300537</v>
      </c>
      <c r="K37" s="10">
        <v>1.77310813005447</v>
      </c>
      <c r="L37" s="11">
        <v>1.6382778620109685E-3</v>
      </c>
      <c r="M37" s="44">
        <v>199.76172985388519</v>
      </c>
      <c r="N37" s="44">
        <v>192.09252355859746</v>
      </c>
      <c r="O37" s="13">
        <v>-7.6692062952877871</v>
      </c>
      <c r="Q37" s="13"/>
      <c r="R37" s="13"/>
    </row>
    <row r="38" spans="1:18" ht="15" customHeight="1" x14ac:dyDescent="0.25">
      <c r="A38" s="1" t="s">
        <v>0</v>
      </c>
      <c r="B38" s="1" t="s">
        <v>11</v>
      </c>
      <c r="C38" s="1" t="s">
        <v>28</v>
      </c>
      <c r="D38" s="26" t="s">
        <v>2</v>
      </c>
      <c r="E38" s="38">
        <v>50.866737886977333</v>
      </c>
      <c r="F38" s="38">
        <v>49.947966892682189</v>
      </c>
      <c r="G38" s="39">
        <v>-0.91877099429514431</v>
      </c>
      <c r="H38" s="40">
        <v>-1.8062314047670901E-2</v>
      </c>
      <c r="I38" s="3">
        <v>39.9</v>
      </c>
      <c r="J38" s="3">
        <v>40.529213146871804</v>
      </c>
      <c r="K38" s="10">
        <v>0.62921314687180541</v>
      </c>
      <c r="L38" s="11">
        <v>1.5769753054431214E-2</v>
      </c>
      <c r="M38" s="44">
        <v>-10.966737886977334</v>
      </c>
      <c r="N38" s="44">
        <v>-9.4187537458103847</v>
      </c>
      <c r="O38" s="13">
        <v>1.5479841411669497</v>
      </c>
      <c r="Q38" s="13"/>
      <c r="R38" s="13"/>
    </row>
    <row r="39" spans="1:18" ht="15" customHeight="1" x14ac:dyDescent="0.25">
      <c r="A39" s="1" t="s">
        <v>0</v>
      </c>
      <c r="B39" s="1" t="s">
        <v>11</v>
      </c>
      <c r="C39" s="1" t="s">
        <v>28</v>
      </c>
      <c r="D39" s="26" t="s">
        <v>3</v>
      </c>
      <c r="E39" s="38">
        <v>55.098979888915636</v>
      </c>
      <c r="F39" s="38">
        <v>56.575272592408467</v>
      </c>
      <c r="G39" s="39">
        <v>1.476292703492831</v>
      </c>
      <c r="H39" s="40">
        <v>2.6793467074511475E-2</v>
      </c>
      <c r="I39" s="3">
        <v>47.5</v>
      </c>
      <c r="J39" s="3">
        <v>47.616173829561383</v>
      </c>
      <c r="K39" s="10">
        <v>0.116173829561383</v>
      </c>
      <c r="L39" s="11">
        <v>2.4457648328712212E-3</v>
      </c>
      <c r="M39" s="44">
        <v>-7.5989798889156361</v>
      </c>
      <c r="N39" s="44">
        <v>-8.9590987628470842</v>
      </c>
      <c r="O39" s="13">
        <v>-1.360118873931448</v>
      </c>
      <c r="Q39" s="13"/>
      <c r="R39" s="13"/>
    </row>
    <row r="40" spans="1:18" ht="15" customHeight="1" x14ac:dyDescent="0.25">
      <c r="A40" s="1" t="s">
        <v>0</v>
      </c>
      <c r="B40" s="1" t="s">
        <v>11</v>
      </c>
      <c r="C40" s="1" t="s">
        <v>28</v>
      </c>
      <c r="D40" s="26" t="s">
        <v>4</v>
      </c>
      <c r="E40" s="38">
        <v>58.318509332776202</v>
      </c>
      <c r="F40" s="38">
        <v>59.609955088338474</v>
      </c>
      <c r="G40" s="39">
        <v>1.2914457555622718</v>
      </c>
      <c r="H40" s="40">
        <v>2.2144697632668273E-2</v>
      </c>
      <c r="I40" s="3">
        <v>53</v>
      </c>
      <c r="J40" s="3">
        <v>52.9059446920608</v>
      </c>
      <c r="K40" s="10">
        <v>-9.4055307939200361E-2</v>
      </c>
      <c r="L40" s="11">
        <v>-1.7746284516830257E-3</v>
      </c>
      <c r="M40" s="44">
        <v>-5.3185093327762019</v>
      </c>
      <c r="N40" s="44">
        <v>-6.704010396277674</v>
      </c>
      <c r="O40" s="13">
        <v>-1.3855010635014722</v>
      </c>
      <c r="Q40" s="13"/>
      <c r="R40" s="13"/>
    </row>
    <row r="41" spans="1:18" ht="15" customHeight="1" x14ac:dyDescent="0.25">
      <c r="A41" s="1" t="s">
        <v>0</v>
      </c>
      <c r="B41" s="1" t="s">
        <v>11</v>
      </c>
      <c r="C41" s="1" t="s">
        <v>28</v>
      </c>
      <c r="D41" s="26" t="s">
        <v>5</v>
      </c>
      <c r="E41" s="38">
        <v>65.498641425012764</v>
      </c>
      <c r="F41" s="38">
        <v>69.177305308995187</v>
      </c>
      <c r="G41" s="39">
        <v>3.6786638839824235</v>
      </c>
      <c r="H41" s="40">
        <v>5.6163972319853449E-2</v>
      </c>
      <c r="I41" s="3">
        <v>69.999999999999986</v>
      </c>
      <c r="J41" s="3">
        <v>67.879383176143321</v>
      </c>
      <c r="K41" s="10">
        <v>-2.1206168238566647</v>
      </c>
      <c r="L41" s="11">
        <v>-3.0294526055095215E-2</v>
      </c>
      <c r="M41" s="44">
        <v>4.501358574987222</v>
      </c>
      <c r="N41" s="44">
        <v>-1.2979221328518662</v>
      </c>
      <c r="O41" s="13">
        <v>-5.7992807078390882</v>
      </c>
      <c r="Q41" s="13"/>
      <c r="R41" s="13"/>
    </row>
    <row r="42" spans="1:18" ht="15" customHeight="1" x14ac:dyDescent="0.25">
      <c r="A42" s="1" t="s">
        <v>0</v>
      </c>
      <c r="B42" s="1" t="s">
        <v>11</v>
      </c>
      <c r="C42" s="1" t="s">
        <v>28</v>
      </c>
      <c r="D42" s="26" t="s">
        <v>6</v>
      </c>
      <c r="E42" s="38">
        <v>73.63431979440081</v>
      </c>
      <c r="F42" s="38">
        <v>82.534387695479296</v>
      </c>
      <c r="G42" s="39">
        <v>8.9000679010784864</v>
      </c>
      <c r="H42" s="40">
        <v>0.12086847445496811</v>
      </c>
      <c r="I42" s="3">
        <v>89.999999999999986</v>
      </c>
      <c r="J42" s="3">
        <v>84.228666054161948</v>
      </c>
      <c r="K42" s="10">
        <v>-5.7713339458380375</v>
      </c>
      <c r="L42" s="11">
        <v>-6.4125932731533761E-2</v>
      </c>
      <c r="M42" s="44">
        <v>16.365680205599176</v>
      </c>
      <c r="N42" s="44">
        <v>1.6942783586826522</v>
      </c>
      <c r="O42" s="13">
        <v>-14.671401846916524</v>
      </c>
      <c r="Q42" s="13"/>
      <c r="R42" s="13"/>
    </row>
    <row r="43" spans="1:18" ht="15" customHeight="1" x14ac:dyDescent="0.25">
      <c r="A43" s="1" t="s">
        <v>0</v>
      </c>
      <c r="B43" s="1" t="s">
        <v>11</v>
      </c>
      <c r="C43" s="1" t="s">
        <v>28</v>
      </c>
      <c r="D43" s="26" t="s">
        <v>7</v>
      </c>
      <c r="E43" s="38">
        <v>83.582236092833327</v>
      </c>
      <c r="F43" s="38">
        <v>95.441037464348483</v>
      </c>
      <c r="G43" s="39">
        <v>11.858801371515156</v>
      </c>
      <c r="H43" s="40">
        <v>0.14188183908293375</v>
      </c>
      <c r="I43" s="3">
        <v>103.99999999999999</v>
      </c>
      <c r="J43" s="3">
        <v>97.726830825455622</v>
      </c>
      <c r="K43" s="10">
        <v>-6.2731691745443641</v>
      </c>
      <c r="L43" s="11">
        <v>-6.0318934370618894E-2</v>
      </c>
      <c r="M43" s="44">
        <v>20.417763907166659</v>
      </c>
      <c r="N43" s="44">
        <v>2.2857933611071388</v>
      </c>
      <c r="O43" s="13">
        <v>-18.13197054605952</v>
      </c>
      <c r="Q43" s="13"/>
      <c r="R43" s="13"/>
    </row>
    <row r="44" spans="1:18" ht="15" customHeight="1" x14ac:dyDescent="0.25">
      <c r="A44" s="1" t="s">
        <v>0</v>
      </c>
      <c r="B44" s="1" t="s">
        <v>11</v>
      </c>
      <c r="C44" s="1" t="s">
        <v>28</v>
      </c>
      <c r="D44" s="26" t="s">
        <v>8</v>
      </c>
      <c r="E44" s="38">
        <v>92.515650214809398</v>
      </c>
      <c r="F44" s="38">
        <v>106.61388841563553</v>
      </c>
      <c r="G44" s="39">
        <v>14.098238200826131</v>
      </c>
      <c r="H44" s="40">
        <v>0.15238760326595382</v>
      </c>
      <c r="I44" s="3">
        <v>116.59999999999998</v>
      </c>
      <c r="J44" s="3">
        <v>109.06799432654587</v>
      </c>
      <c r="K44" s="10">
        <v>-7.5320056734541083</v>
      </c>
      <c r="L44" s="11">
        <v>-6.4596961178851706E-2</v>
      </c>
      <c r="M44" s="44">
        <v>24.084349785190582</v>
      </c>
      <c r="N44" s="44">
        <v>2.4541059109103429</v>
      </c>
      <c r="O44" s="13">
        <v>-21.630243874280239</v>
      </c>
      <c r="Q44" s="13"/>
      <c r="R44" s="13"/>
    </row>
    <row r="45" spans="1:18" ht="15" customHeight="1" x14ac:dyDescent="0.25">
      <c r="A45" s="1" t="s">
        <v>0</v>
      </c>
      <c r="B45" s="1" t="s">
        <v>11</v>
      </c>
      <c r="C45" s="1" t="s">
        <v>28</v>
      </c>
      <c r="D45" s="26" t="s">
        <v>9</v>
      </c>
      <c r="E45" s="38">
        <v>99.591390470752899</v>
      </c>
      <c r="F45" s="38">
        <v>115.77668950172679</v>
      </c>
      <c r="G45" s="39">
        <v>16.185299030973894</v>
      </c>
      <c r="H45" s="40">
        <v>0.16251705046458856</v>
      </c>
      <c r="I45" s="3">
        <v>126.67999999999999</v>
      </c>
      <c r="J45" s="3">
        <v>118.02062870081784</v>
      </c>
      <c r="K45" s="10">
        <v>-8.6593712991821548</v>
      </c>
      <c r="L45" s="11">
        <v>-6.8356262229098158E-2</v>
      </c>
      <c r="M45" s="44">
        <v>27.088609529247094</v>
      </c>
      <c r="N45" s="44">
        <v>2.2439391990910451</v>
      </c>
      <c r="O45" s="13">
        <v>-24.844670330156049</v>
      </c>
      <c r="Q45" s="13"/>
      <c r="R45" s="13"/>
    </row>
    <row r="46" spans="1:18" ht="15" customHeight="1" x14ac:dyDescent="0.25">
      <c r="A46" s="1" t="s">
        <v>0</v>
      </c>
      <c r="B46" s="1" t="s">
        <v>11</v>
      </c>
      <c r="C46" s="1" t="s">
        <v>29</v>
      </c>
      <c r="D46" s="26" t="s">
        <v>2</v>
      </c>
      <c r="E46" s="38">
        <v>3.6947619001548642</v>
      </c>
      <c r="F46" s="38">
        <v>4.0396295131531437</v>
      </c>
      <c r="G46" s="39">
        <v>0.3448676129982795</v>
      </c>
      <c r="H46" s="40">
        <v>9.3339604098392523E-2</v>
      </c>
      <c r="I46" s="3">
        <v>21.921999999999997</v>
      </c>
      <c r="J46" s="3">
        <v>22.445171857065137</v>
      </c>
      <c r="K46" s="10">
        <v>0.52317185706514024</v>
      </c>
      <c r="L46" s="11">
        <v>2.3865151768321335E-2</v>
      </c>
      <c r="M46" s="44">
        <v>18.227238099845131</v>
      </c>
      <c r="N46" s="44">
        <v>18.405542343911993</v>
      </c>
      <c r="O46" s="13">
        <v>0.17830424406686074</v>
      </c>
      <c r="Q46" s="13"/>
      <c r="R46" s="13"/>
    </row>
    <row r="47" spans="1:18" ht="15" customHeight="1" x14ac:dyDescent="0.25">
      <c r="A47" s="1" t="s">
        <v>0</v>
      </c>
      <c r="B47" s="1" t="s">
        <v>11</v>
      </c>
      <c r="C47" s="1" t="s">
        <v>29</v>
      </c>
      <c r="D47" s="26" t="s">
        <v>3</v>
      </c>
      <c r="E47" s="38">
        <v>4.002175490067815</v>
      </c>
      <c r="F47" s="38">
        <v>4.0874863350288457</v>
      </c>
      <c r="G47" s="39">
        <v>8.5310844961030696E-2</v>
      </c>
      <c r="H47" s="40">
        <v>2.1316117989515035E-2</v>
      </c>
      <c r="I47" s="3">
        <v>20.715284403669724</v>
      </c>
      <c r="J47" s="3">
        <v>21.34256154456066</v>
      </c>
      <c r="K47" s="10">
        <v>0.62727714089093567</v>
      </c>
      <c r="L47" s="11">
        <v>3.0280884812752713E-2</v>
      </c>
      <c r="M47" s="44">
        <v>16.713108913601907</v>
      </c>
      <c r="N47" s="44">
        <v>17.255075209531814</v>
      </c>
      <c r="O47" s="13">
        <v>0.54196629592990497</v>
      </c>
      <c r="Q47" s="13"/>
      <c r="R47" s="13"/>
    </row>
    <row r="48" spans="1:18" ht="15" customHeight="1" x14ac:dyDescent="0.25">
      <c r="A48" s="1" t="s">
        <v>0</v>
      </c>
      <c r="B48" s="1" t="s">
        <v>11</v>
      </c>
      <c r="C48" s="1" t="s">
        <v>29</v>
      </c>
      <c r="D48" s="26" t="s">
        <v>4</v>
      </c>
      <c r="E48" s="38">
        <v>4.2360295805745336</v>
      </c>
      <c r="F48" s="38">
        <v>4.280871011601362</v>
      </c>
      <c r="G48" s="39">
        <v>4.484143102682836E-2</v>
      </c>
      <c r="H48" s="40">
        <v>1.0585721882694339E-2</v>
      </c>
      <c r="I48" s="3">
        <v>19.508568807339451</v>
      </c>
      <c r="J48" s="3">
        <v>20.072262723277355</v>
      </c>
      <c r="K48" s="10">
        <v>0.56369391593790397</v>
      </c>
      <c r="L48" s="11">
        <v>2.889468322893235E-2</v>
      </c>
      <c r="M48" s="44">
        <v>15.272539226764916</v>
      </c>
      <c r="N48" s="44">
        <v>15.791391711675992</v>
      </c>
      <c r="O48" s="13">
        <v>0.51885248491107561</v>
      </c>
      <c r="Q48" s="13"/>
      <c r="R48" s="13"/>
    </row>
    <row r="49" spans="1:18" ht="15" customHeight="1" x14ac:dyDescent="0.25">
      <c r="A49" s="1" t="s">
        <v>0</v>
      </c>
      <c r="B49" s="1" t="s">
        <v>11</v>
      </c>
      <c r="C49" s="1" t="s">
        <v>29</v>
      </c>
      <c r="D49" s="26" t="s">
        <v>5</v>
      </c>
      <c r="E49" s="38">
        <v>4.7575664353935014</v>
      </c>
      <c r="F49" s="38">
        <v>5.3409498449567732</v>
      </c>
      <c r="G49" s="39">
        <v>0.58338340956327173</v>
      </c>
      <c r="H49" s="40">
        <v>0.12262223081599904</v>
      </c>
      <c r="I49" s="3">
        <v>18.905211009174309</v>
      </c>
      <c r="J49" s="3">
        <v>18.756432261411366</v>
      </c>
      <c r="K49" s="10">
        <v>-0.1487787477629432</v>
      </c>
      <c r="L49" s="11">
        <v>-7.8697216175341259E-3</v>
      </c>
      <c r="M49" s="44">
        <v>14.147644573780807</v>
      </c>
      <c r="N49" s="44">
        <v>13.415482416454592</v>
      </c>
      <c r="O49" s="13">
        <v>-0.73216215732621492</v>
      </c>
      <c r="Q49" s="13"/>
      <c r="R49" s="13"/>
    </row>
    <row r="50" spans="1:18" ht="15" customHeight="1" x14ac:dyDescent="0.25">
      <c r="A50" s="1" t="s">
        <v>0</v>
      </c>
      <c r="B50" s="1" t="s">
        <v>11</v>
      </c>
      <c r="C50" s="1" t="s">
        <v>29</v>
      </c>
      <c r="D50" s="26" t="s">
        <v>6</v>
      </c>
      <c r="E50" s="38">
        <v>5.348510453425857</v>
      </c>
      <c r="F50" s="38">
        <v>6.2450653128319376</v>
      </c>
      <c r="G50" s="39">
        <v>0.8965548594060806</v>
      </c>
      <c r="H50" s="40">
        <v>0.16762701825361759</v>
      </c>
      <c r="I50" s="3">
        <v>18.502972477064219</v>
      </c>
      <c r="J50" s="3">
        <v>17.968276006939963</v>
      </c>
      <c r="K50" s="10">
        <v>-0.53469647012425625</v>
      </c>
      <c r="L50" s="11">
        <v>-2.8897868749848243E-2</v>
      </c>
      <c r="M50" s="44">
        <v>13.154462023638363</v>
      </c>
      <c r="N50" s="44">
        <v>11.723210694108026</v>
      </c>
      <c r="O50" s="13">
        <v>-1.4312513295303368</v>
      </c>
      <c r="Q50" s="13"/>
      <c r="R50" s="13"/>
    </row>
    <row r="51" spans="1:18" ht="15" customHeight="1" x14ac:dyDescent="0.25">
      <c r="A51" s="1" t="s">
        <v>0</v>
      </c>
      <c r="B51" s="1" t="s">
        <v>11</v>
      </c>
      <c r="C51" s="1" t="s">
        <v>29</v>
      </c>
      <c r="D51" s="26" t="s">
        <v>7</v>
      </c>
      <c r="E51" s="38">
        <v>6.0710883825835253</v>
      </c>
      <c r="F51" s="38">
        <v>7.4014278294463001</v>
      </c>
      <c r="G51" s="39">
        <v>1.3303394468627747</v>
      </c>
      <c r="H51" s="40">
        <v>0.21912701035273918</v>
      </c>
      <c r="I51" s="3">
        <v>19.709688073394496</v>
      </c>
      <c r="J51" s="3">
        <v>18.618675801431433</v>
      </c>
      <c r="K51" s="10">
        <v>-1.0910122719630628</v>
      </c>
      <c r="L51" s="11">
        <v>-5.5354111536437094E-2</v>
      </c>
      <c r="M51" s="44">
        <v>13.63859969081097</v>
      </c>
      <c r="N51" s="44">
        <v>11.217247971985133</v>
      </c>
      <c r="O51" s="13">
        <v>-2.4213517188258376</v>
      </c>
      <c r="Q51" s="13"/>
      <c r="R51" s="13"/>
    </row>
    <row r="52" spans="1:18" ht="15" customHeight="1" x14ac:dyDescent="0.25">
      <c r="A52" s="1" t="s">
        <v>0</v>
      </c>
      <c r="B52" s="1" t="s">
        <v>11</v>
      </c>
      <c r="C52" s="1" t="s">
        <v>29</v>
      </c>
      <c r="D52" s="26" t="s">
        <v>8</v>
      </c>
      <c r="E52" s="38">
        <v>6.7199768214199551</v>
      </c>
      <c r="F52" s="38">
        <v>8.3620941745565958</v>
      </c>
      <c r="G52" s="39">
        <v>1.6421173531366406</v>
      </c>
      <c r="H52" s="40">
        <v>0.24436354421675749</v>
      </c>
      <c r="I52" s="3">
        <v>20.795732110091748</v>
      </c>
      <c r="J52" s="3">
        <v>19.120814876972453</v>
      </c>
      <c r="K52" s="10">
        <v>-1.6749172331192952</v>
      </c>
      <c r="L52" s="11">
        <v>-8.0541393024893396E-2</v>
      </c>
      <c r="M52" s="44">
        <v>14.075755288671793</v>
      </c>
      <c r="N52" s="44">
        <v>10.758720702415857</v>
      </c>
      <c r="O52" s="13">
        <v>-3.3170345862559358</v>
      </c>
      <c r="Q52" s="13"/>
      <c r="R52" s="13"/>
    </row>
    <row r="53" spans="1:18" ht="15" customHeight="1" x14ac:dyDescent="0.25">
      <c r="A53" s="1" t="s">
        <v>0</v>
      </c>
      <c r="B53" s="1" t="s">
        <v>11</v>
      </c>
      <c r="C53" s="1" t="s">
        <v>29</v>
      </c>
      <c r="D53" s="26" t="s">
        <v>9</v>
      </c>
      <c r="E53" s="38">
        <v>7.2339310594750978</v>
      </c>
      <c r="F53" s="38">
        <v>9.1310457994716909</v>
      </c>
      <c r="G53" s="39">
        <v>1.8971147399965931</v>
      </c>
      <c r="H53" s="40">
        <v>0.26225225598628388</v>
      </c>
      <c r="I53" s="3">
        <v>21.66456733944953</v>
      </c>
      <c r="J53" s="3">
        <v>19.600059501623253</v>
      </c>
      <c r="K53" s="10">
        <v>-2.0645078378262767</v>
      </c>
      <c r="L53" s="11">
        <v>-9.5294210379496702E-2</v>
      </c>
      <c r="M53" s="44">
        <v>14.430636279974433</v>
      </c>
      <c r="N53" s="44">
        <v>10.469013702151562</v>
      </c>
      <c r="O53" s="13">
        <v>-3.9616225778228698</v>
      </c>
      <c r="Q53" s="13"/>
      <c r="R53" s="13"/>
    </row>
    <row r="54" spans="1:18" ht="15" customHeight="1" x14ac:dyDescent="0.25">
      <c r="A54" s="1" t="s">
        <v>0</v>
      </c>
      <c r="B54" s="1" t="s">
        <v>11</v>
      </c>
      <c r="C54" s="1" t="s">
        <v>30</v>
      </c>
      <c r="D54" s="26" t="s">
        <v>2</v>
      </c>
      <c r="E54" s="38">
        <v>38.910797170660281</v>
      </c>
      <c r="F54" s="38">
        <v>37.059959657103768</v>
      </c>
      <c r="G54" s="39">
        <v>-1.8508375135565132</v>
      </c>
      <c r="H54" s="40">
        <v>-4.7566167956900433E-2</v>
      </c>
      <c r="I54" s="3">
        <v>24.299999999999997</v>
      </c>
      <c r="J54" s="3">
        <v>24.793176225458957</v>
      </c>
      <c r="K54" s="10">
        <v>0.49317622545896</v>
      </c>
      <c r="L54" s="11">
        <v>2.0295317920121812E-2</v>
      </c>
      <c r="M54" s="44">
        <v>-14.610797170660284</v>
      </c>
      <c r="N54" s="44">
        <v>-12.266783431644811</v>
      </c>
      <c r="O54" s="13">
        <v>2.3440137390154732</v>
      </c>
      <c r="Q54" s="13"/>
      <c r="R54" s="13"/>
    </row>
    <row r="55" spans="1:18" ht="15" customHeight="1" x14ac:dyDescent="0.25">
      <c r="A55" s="1" t="s">
        <v>0</v>
      </c>
      <c r="B55" s="1" t="s">
        <v>11</v>
      </c>
      <c r="C55" s="1" t="s">
        <v>30</v>
      </c>
      <c r="D55" s="26" t="s">
        <v>3</v>
      </c>
      <c r="E55" s="38">
        <v>36.087619569431155</v>
      </c>
      <c r="F55" s="38">
        <v>36.901620945333413</v>
      </c>
      <c r="G55" s="39">
        <v>0.81400137590225796</v>
      </c>
      <c r="H55" s="40">
        <v>2.2556250193675187E-2</v>
      </c>
      <c r="I55" s="3">
        <v>25.999999999999996</v>
      </c>
      <c r="J55" s="3">
        <v>26.404849183644085</v>
      </c>
      <c r="K55" s="10">
        <v>0.40484918364408884</v>
      </c>
      <c r="L55" s="11">
        <v>1.5571122447849573E-2</v>
      </c>
      <c r="M55" s="44">
        <v>-10.087619569431158</v>
      </c>
      <c r="N55" s="44">
        <v>-10.496771761689327</v>
      </c>
      <c r="O55" s="13">
        <v>-0.40915219225816912</v>
      </c>
      <c r="Q55" s="13"/>
      <c r="R55" s="13"/>
    </row>
    <row r="56" spans="1:18" ht="15" customHeight="1" x14ac:dyDescent="0.25">
      <c r="A56" s="1" t="s">
        <v>0</v>
      </c>
      <c r="B56" s="1" t="s">
        <v>11</v>
      </c>
      <c r="C56" s="1" t="s">
        <v>30</v>
      </c>
      <c r="D56" s="26" t="s">
        <v>4</v>
      </c>
      <c r="E56" s="38">
        <v>37.199547794117642</v>
      </c>
      <c r="F56" s="38">
        <v>37.916620515477192</v>
      </c>
      <c r="G56" s="39">
        <v>0.7170727213595498</v>
      </c>
      <c r="H56" s="40">
        <v>1.9276382748742455E-2</v>
      </c>
      <c r="I56" s="3">
        <v>27.999999999999996</v>
      </c>
      <c r="J56" s="3">
        <v>28.419818530685351</v>
      </c>
      <c r="K56" s="10">
        <v>0.41981853068535457</v>
      </c>
      <c r="L56" s="11">
        <v>1.4993518953048379E-2</v>
      </c>
      <c r="M56" s="44">
        <v>-9.1995477941176453</v>
      </c>
      <c r="N56" s="44">
        <v>-9.4968019847918406</v>
      </c>
      <c r="O56" s="13">
        <v>-0.29725419067419523</v>
      </c>
      <c r="Q56" s="13"/>
      <c r="R56" s="13"/>
    </row>
    <row r="57" spans="1:18" ht="15" customHeight="1" x14ac:dyDescent="0.25">
      <c r="A57" s="1" t="s">
        <v>0</v>
      </c>
      <c r="B57" s="1" t="s">
        <v>11</v>
      </c>
      <c r="C57" s="1" t="s">
        <v>30</v>
      </c>
      <c r="D57" s="26" t="s">
        <v>5</v>
      </c>
      <c r="E57" s="38">
        <v>42.315685878962526</v>
      </c>
      <c r="F57" s="38">
        <v>47.174361975249951</v>
      </c>
      <c r="G57" s="39">
        <v>4.8586760962874251</v>
      </c>
      <c r="H57" s="40">
        <v>0.11481974108100047</v>
      </c>
      <c r="I57" s="3">
        <v>42.999999999999993</v>
      </c>
      <c r="J57" s="3">
        <v>39.81279677933555</v>
      </c>
      <c r="K57" s="10">
        <v>-3.1872032206644434</v>
      </c>
      <c r="L57" s="11">
        <v>-7.4121005131731255E-2</v>
      </c>
      <c r="M57" s="44">
        <v>0.6843141210374668</v>
      </c>
      <c r="N57" s="44">
        <v>-7.3615651959144017</v>
      </c>
      <c r="O57" s="13">
        <v>-8.0458793169518685</v>
      </c>
      <c r="Q57" s="13"/>
      <c r="R57" s="13"/>
    </row>
    <row r="58" spans="1:18" ht="15" customHeight="1" x14ac:dyDescent="0.25">
      <c r="A58" s="1" t="s">
        <v>0</v>
      </c>
      <c r="B58" s="1" t="s">
        <v>11</v>
      </c>
      <c r="C58" s="1" t="s">
        <v>30</v>
      </c>
      <c r="D58" s="26" t="s">
        <v>6</v>
      </c>
      <c r="E58" s="38">
        <v>54.161069602710192</v>
      </c>
      <c r="F58" s="38">
        <v>62.000926581173623</v>
      </c>
      <c r="G58" s="39">
        <v>7.8398569784634304</v>
      </c>
      <c r="H58" s="40">
        <v>0.14475077829835045</v>
      </c>
      <c r="I58" s="3">
        <v>59.999999999999993</v>
      </c>
      <c r="J58" s="3">
        <v>54.7671104899254</v>
      </c>
      <c r="K58" s="10">
        <v>-5.2328895100745925</v>
      </c>
      <c r="L58" s="11">
        <v>-8.721482516790989E-2</v>
      </c>
      <c r="M58" s="44">
        <v>5.8389303972898006</v>
      </c>
      <c r="N58" s="44">
        <v>-7.2338160912482223</v>
      </c>
      <c r="O58" s="13">
        <v>-13.072746488538023</v>
      </c>
      <c r="Q58" s="13"/>
      <c r="R58" s="13"/>
    </row>
    <row r="59" spans="1:18" ht="15" customHeight="1" x14ac:dyDescent="0.25">
      <c r="A59" s="1" t="s">
        <v>0</v>
      </c>
      <c r="B59" s="1" t="s">
        <v>11</v>
      </c>
      <c r="C59" s="1" t="s">
        <v>30</v>
      </c>
      <c r="D59" s="26" t="s">
        <v>7</v>
      </c>
      <c r="E59" s="38">
        <v>62.898351888325841</v>
      </c>
      <c r="F59" s="38">
        <v>74.503656242854305</v>
      </c>
      <c r="G59" s="39">
        <v>11.605304354528464</v>
      </c>
      <c r="H59" s="40">
        <v>0.18450887831104601</v>
      </c>
      <c r="I59" s="3">
        <v>77</v>
      </c>
      <c r="J59" s="3">
        <v>68.209441620563595</v>
      </c>
      <c r="K59" s="10">
        <v>-8.7905583794364048</v>
      </c>
      <c r="L59" s="11">
        <v>-0.11416309583683643</v>
      </c>
      <c r="M59" s="44">
        <v>14.101648111674159</v>
      </c>
      <c r="N59" s="44">
        <v>-6.2942146222907098</v>
      </c>
      <c r="O59" s="13">
        <v>-20.395862733964869</v>
      </c>
      <c r="Q59" s="13"/>
      <c r="R59" s="13"/>
    </row>
    <row r="60" spans="1:18" ht="15" customHeight="1" x14ac:dyDescent="0.25">
      <c r="A60" s="1" t="s">
        <v>0</v>
      </c>
      <c r="B60" s="1" t="s">
        <v>11</v>
      </c>
      <c r="C60" s="1" t="s">
        <v>30</v>
      </c>
      <c r="D60" s="26" t="s">
        <v>8</v>
      </c>
      <c r="E60" s="38">
        <v>70.742993307774</v>
      </c>
      <c r="F60" s="38">
        <v>85.14586901781523</v>
      </c>
      <c r="G60" s="39">
        <v>14.402875710041229</v>
      </c>
      <c r="H60" s="40">
        <v>0.20359437785421622</v>
      </c>
      <c r="I60" s="3">
        <v>92.299999999999983</v>
      </c>
      <c r="J60" s="3">
        <v>80.025024242856887</v>
      </c>
      <c r="K60" s="10">
        <v>-12.274975757143096</v>
      </c>
      <c r="L60" s="11">
        <v>-0.13298998653459479</v>
      </c>
      <c r="M60" s="44">
        <v>21.557006692225983</v>
      </c>
      <c r="N60" s="44">
        <v>-5.1208447749583428</v>
      </c>
      <c r="O60" s="13">
        <v>-26.677851467184325</v>
      </c>
      <c r="Q60" s="13"/>
      <c r="R60" s="13"/>
    </row>
    <row r="61" spans="1:18" ht="15" customHeight="1" x14ac:dyDescent="0.25">
      <c r="A61" s="1" t="s">
        <v>0</v>
      </c>
      <c r="B61" s="1" t="s">
        <v>11</v>
      </c>
      <c r="C61" s="1" t="s">
        <v>30</v>
      </c>
      <c r="D61" s="26" t="s">
        <v>9</v>
      </c>
      <c r="E61" s="38">
        <v>76.961632042829649</v>
      </c>
      <c r="F61" s="38">
        <v>93.707587604915304</v>
      </c>
      <c r="G61" s="39">
        <v>16.745955562085655</v>
      </c>
      <c r="H61" s="40">
        <v>0.21758836341680515</v>
      </c>
      <c r="I61" s="3">
        <v>104.53999999999999</v>
      </c>
      <c r="J61" s="3">
        <v>89.484424725833847</v>
      </c>
      <c r="K61" s="10">
        <v>-15.055575274166145</v>
      </c>
      <c r="L61" s="11">
        <v>-0.14401736439799259</v>
      </c>
      <c r="M61" s="44">
        <v>27.578367957170343</v>
      </c>
      <c r="N61" s="44">
        <v>-4.2231628790814568</v>
      </c>
      <c r="O61" s="13">
        <v>-31.8015308362518</v>
      </c>
      <c r="Q61" s="13"/>
      <c r="R61" s="13"/>
    </row>
    <row r="62" spans="1:18" ht="15" customHeight="1" x14ac:dyDescent="0.25">
      <c r="A62" s="1" t="s">
        <v>0</v>
      </c>
      <c r="B62" s="1" t="s">
        <v>11</v>
      </c>
      <c r="C62" s="1" t="s">
        <v>31</v>
      </c>
      <c r="D62" s="26" t="s">
        <v>2</v>
      </c>
      <c r="E62" s="38">
        <v>4.3690241882021681</v>
      </c>
      <c r="F62" s="38">
        <v>3.9190652266656834</v>
      </c>
      <c r="G62" s="39">
        <v>-0.44995896153648474</v>
      </c>
      <c r="H62" s="40">
        <v>-0.10298843452309671</v>
      </c>
      <c r="I62" s="3">
        <v>0.95099999999999996</v>
      </c>
      <c r="J62" s="3">
        <v>0.97182834429020337</v>
      </c>
      <c r="K62" s="10">
        <v>2.0828344290203415E-2</v>
      </c>
      <c r="L62" s="11">
        <v>2.1901518706838503E-2</v>
      </c>
      <c r="M62" s="44">
        <v>-3.418024188202168</v>
      </c>
      <c r="N62" s="44">
        <v>-2.94723688237548</v>
      </c>
      <c r="O62" s="13">
        <v>0.47078730582668815</v>
      </c>
      <c r="Q62" s="13"/>
      <c r="R62" s="13"/>
    </row>
    <row r="63" spans="1:18" ht="15" customHeight="1" x14ac:dyDescent="0.25">
      <c r="A63" s="1" t="s">
        <v>0</v>
      </c>
      <c r="B63" s="1" t="s">
        <v>11</v>
      </c>
      <c r="C63" s="1" t="s">
        <v>31</v>
      </c>
      <c r="D63" s="26" t="s">
        <v>3</v>
      </c>
      <c r="E63" s="38">
        <v>4.732538115867019</v>
      </c>
      <c r="F63" s="38">
        <v>4.5495525455364589</v>
      </c>
      <c r="G63" s="39">
        <v>-0.18298557033056007</v>
      </c>
      <c r="H63" s="40">
        <v>-3.8665419242383939E-2</v>
      </c>
      <c r="I63" s="3">
        <v>0.86692509890343294</v>
      </c>
      <c r="J63" s="3">
        <v>0.88270639834764342</v>
      </c>
      <c r="K63" s="10">
        <v>1.5781299444210473E-2</v>
      </c>
      <c r="L63" s="11">
        <v>1.8203763467192401E-2</v>
      </c>
      <c r="M63" s="44">
        <v>-3.8656130169635858</v>
      </c>
      <c r="N63" s="44">
        <v>-3.6668461471888154</v>
      </c>
      <c r="O63" s="13">
        <v>0.19876686977477054</v>
      </c>
      <c r="Q63" s="13"/>
      <c r="R63" s="13"/>
    </row>
    <row r="64" spans="1:18" ht="15" customHeight="1" x14ac:dyDescent="0.25">
      <c r="A64" s="1" t="s">
        <v>0</v>
      </c>
      <c r="B64" s="1" t="s">
        <v>11</v>
      </c>
      <c r="C64" s="1" t="s">
        <v>31</v>
      </c>
      <c r="D64" s="26" t="s">
        <v>4</v>
      </c>
      <c r="E64" s="38">
        <v>5.0090685677727427</v>
      </c>
      <c r="F64" s="38">
        <v>4.7998225971693262</v>
      </c>
      <c r="G64" s="39">
        <v>-0.20924597060341643</v>
      </c>
      <c r="H64" s="40">
        <v>-4.1773429086129799E-2</v>
      </c>
      <c r="I64" s="3">
        <v>0.81642460770517489</v>
      </c>
      <c r="J64" s="3">
        <v>0.83126288472185195</v>
      </c>
      <c r="K64" s="10">
        <v>1.4838277016677059E-2</v>
      </c>
      <c r="L64" s="11">
        <v>1.8174705755605321E-2</v>
      </c>
      <c r="M64" s="44">
        <v>-4.192643960067568</v>
      </c>
      <c r="N64" s="44">
        <v>-3.9685597124474743</v>
      </c>
      <c r="O64" s="13">
        <v>0.22408424762009349</v>
      </c>
      <c r="Q64" s="13"/>
      <c r="R64" s="13"/>
    </row>
    <row r="65" spans="1:18" ht="15" customHeight="1" x14ac:dyDescent="0.25">
      <c r="A65" s="1" t="s">
        <v>0</v>
      </c>
      <c r="B65" s="1" t="s">
        <v>11</v>
      </c>
      <c r="C65" s="1" t="s">
        <v>31</v>
      </c>
      <c r="D65" s="26" t="s">
        <v>5</v>
      </c>
      <c r="E65" s="38">
        <v>5.6257814156689623</v>
      </c>
      <c r="F65" s="38">
        <v>5.587571926282509</v>
      </c>
      <c r="G65" s="39">
        <v>-3.8209489386453299E-2</v>
      </c>
      <c r="H65" s="40">
        <v>-6.7918545999729012E-3</v>
      </c>
      <c r="I65" s="3">
        <v>0.79117436210604575</v>
      </c>
      <c r="J65" s="3">
        <v>0.79854367586812403</v>
      </c>
      <c r="K65" s="10">
        <v>7.3693137620782778E-3</v>
      </c>
      <c r="L65" s="11">
        <v>9.3143990946088391E-3</v>
      </c>
      <c r="M65" s="44">
        <v>-4.8346070535629169</v>
      </c>
      <c r="N65" s="44">
        <v>-4.7890282504143853</v>
      </c>
      <c r="O65" s="13">
        <v>4.5578803148531577E-2</v>
      </c>
      <c r="Q65" s="13"/>
      <c r="R65" s="13"/>
    </row>
    <row r="66" spans="1:18" ht="15" customHeight="1" x14ac:dyDescent="0.25">
      <c r="A66" s="1" t="s">
        <v>0</v>
      </c>
      <c r="B66" s="1" t="s">
        <v>11</v>
      </c>
      <c r="C66" s="1" t="s">
        <v>31</v>
      </c>
      <c r="D66" s="26" t="s">
        <v>6</v>
      </c>
      <c r="E66" s="38">
        <v>6.3245676374681308</v>
      </c>
      <c r="F66" s="38">
        <v>6.4970696974225159</v>
      </c>
      <c r="G66" s="39">
        <v>0.17250205995438517</v>
      </c>
      <c r="H66" s="40">
        <v>2.7274917408179018E-2</v>
      </c>
      <c r="I66" s="3">
        <v>0.77434086503995947</v>
      </c>
      <c r="J66" s="3">
        <v>0.77087682784129619</v>
      </c>
      <c r="K66" s="10">
        <v>-3.4640371986632834E-3</v>
      </c>
      <c r="L66" s="11">
        <v>-4.4735301403530129E-3</v>
      </c>
      <c r="M66" s="44">
        <v>-5.5502267724281715</v>
      </c>
      <c r="N66" s="44">
        <v>-5.7261928695812196</v>
      </c>
      <c r="O66" s="13">
        <v>-0.17596609715304845</v>
      </c>
      <c r="Q66" s="13"/>
      <c r="R66" s="13"/>
    </row>
    <row r="67" spans="1:18" ht="15" customHeight="1" x14ac:dyDescent="0.25">
      <c r="A67" s="1" t="s">
        <v>0</v>
      </c>
      <c r="B67" s="1" t="s">
        <v>11</v>
      </c>
      <c r="C67" s="1" t="s">
        <v>31</v>
      </c>
      <c r="D67" s="26" t="s">
        <v>7</v>
      </c>
      <c r="E67" s="38">
        <v>7.1790098276992707</v>
      </c>
      <c r="F67" s="38">
        <v>7.5702523779327944</v>
      </c>
      <c r="G67" s="39">
        <v>0.39124255023352372</v>
      </c>
      <c r="H67" s="40">
        <v>5.4498121554864783E-2</v>
      </c>
      <c r="I67" s="3">
        <v>0.82484135623821775</v>
      </c>
      <c r="J67" s="3">
        <v>0.82115536771978803</v>
      </c>
      <c r="K67" s="10">
        <v>-3.685988518429717E-3</v>
      </c>
      <c r="L67" s="11">
        <v>-4.4687241862363504E-3</v>
      </c>
      <c r="M67" s="44">
        <v>-6.3541684714610529</v>
      </c>
      <c r="N67" s="44">
        <v>-6.7490970102130063</v>
      </c>
      <c r="O67" s="13">
        <v>-0.39492853875195344</v>
      </c>
      <c r="Q67" s="13"/>
      <c r="R67" s="13"/>
    </row>
    <row r="68" spans="1:18" ht="15" customHeight="1" x14ac:dyDescent="0.25">
      <c r="A68" s="1" t="s">
        <v>0</v>
      </c>
      <c r="B68" s="1" t="s">
        <v>11</v>
      </c>
      <c r="C68" s="1" t="s">
        <v>31</v>
      </c>
      <c r="D68" s="26" t="s">
        <v>8</v>
      </c>
      <c r="E68" s="38">
        <v>7.9463148290316381</v>
      </c>
      <c r="F68" s="38">
        <v>8.4911895787692231</v>
      </c>
      <c r="G68" s="39">
        <v>0.54487474973758498</v>
      </c>
      <c r="H68" s="40">
        <v>6.8569489311812865E-2</v>
      </c>
      <c r="I68" s="3">
        <v>0.8702917983166506</v>
      </c>
      <c r="J68" s="3">
        <v>0.86159489878798079</v>
      </c>
      <c r="K68" s="10">
        <v>-8.6968995286698103E-3</v>
      </c>
      <c r="L68" s="11">
        <v>-9.9930845556532449E-3</v>
      </c>
      <c r="M68" s="44">
        <v>-7.0760230307149872</v>
      </c>
      <c r="N68" s="44">
        <v>-7.629594679981242</v>
      </c>
      <c r="O68" s="13">
        <v>-0.55357164926625479</v>
      </c>
      <c r="Q68" s="13"/>
      <c r="R68" s="13"/>
    </row>
    <row r="69" spans="1:18" ht="15" customHeight="1" x14ac:dyDescent="0.25">
      <c r="A69" s="1" t="s">
        <v>0</v>
      </c>
      <c r="B69" s="1" t="s">
        <v>11</v>
      </c>
      <c r="C69" s="1" t="s">
        <v>31</v>
      </c>
      <c r="D69" s="26" t="s">
        <v>9</v>
      </c>
      <c r="E69" s="38">
        <v>8.5540612977818462</v>
      </c>
      <c r="F69" s="38">
        <v>8.9244640390783179</v>
      </c>
      <c r="G69" s="39">
        <v>0.37040274129647166</v>
      </c>
      <c r="H69" s="40">
        <v>4.3301389644299228E-2</v>
      </c>
      <c r="I69" s="3">
        <v>0.90665215197939586</v>
      </c>
      <c r="J69" s="3">
        <v>0.89697210312480991</v>
      </c>
      <c r="K69" s="10">
        <v>-9.6800488545859542E-3</v>
      </c>
      <c r="L69" s="11">
        <v>-1.0676695393544865E-2</v>
      </c>
      <c r="M69" s="44">
        <v>-7.6474091458024507</v>
      </c>
      <c r="N69" s="44">
        <v>-8.027491935953508</v>
      </c>
      <c r="O69" s="13">
        <v>-0.38008279015105761</v>
      </c>
      <c r="Q69" s="13"/>
      <c r="R69" s="13"/>
    </row>
    <row r="70" spans="1:18" ht="15" customHeight="1" x14ac:dyDescent="0.25">
      <c r="A70" s="1" t="s">
        <v>0</v>
      </c>
      <c r="B70" s="1" t="s">
        <v>11</v>
      </c>
      <c r="C70" s="1" t="s">
        <v>32</v>
      </c>
      <c r="D70" s="26" t="s">
        <v>2</v>
      </c>
      <c r="E70" s="38">
        <v>10.631845933267634</v>
      </c>
      <c r="F70" s="38">
        <v>11.471358196341466</v>
      </c>
      <c r="G70" s="39">
        <v>0.83951226307383209</v>
      </c>
      <c r="H70" s="40">
        <v>7.8962041807523919E-2</v>
      </c>
      <c r="I70" s="3">
        <v>12.704999999999998</v>
      </c>
      <c r="J70" s="3">
        <v>12.309516747756099</v>
      </c>
      <c r="K70" s="10">
        <v>-0.39548325224389913</v>
      </c>
      <c r="L70" s="11">
        <v>-3.1128158382046373E-2</v>
      </c>
      <c r="M70" s="44">
        <v>2.0731540667323642</v>
      </c>
      <c r="N70" s="44">
        <v>0.83815855141463302</v>
      </c>
      <c r="O70" s="13">
        <v>-1.2349955153177312</v>
      </c>
      <c r="Q70" s="13"/>
      <c r="R70" s="13"/>
    </row>
    <row r="71" spans="1:18" ht="15" customHeight="1" x14ac:dyDescent="0.25">
      <c r="A71" s="1" t="s">
        <v>0</v>
      </c>
      <c r="B71" s="1" t="s">
        <v>11</v>
      </c>
      <c r="C71" s="1" t="s">
        <v>32</v>
      </c>
      <c r="D71" s="26" t="s">
        <v>3</v>
      </c>
      <c r="E71" s="38">
        <v>11.516442563326585</v>
      </c>
      <c r="F71" s="38">
        <v>10.989272101769082</v>
      </c>
      <c r="G71" s="39">
        <v>-0.52717046155750324</v>
      </c>
      <c r="H71" s="40">
        <v>-4.5775460491267128E-2</v>
      </c>
      <c r="I71" s="3">
        <v>11.581791147810849</v>
      </c>
      <c r="J71" s="3">
        <v>12.036026687690054</v>
      </c>
      <c r="K71" s="10">
        <v>0.45423553987920506</v>
      </c>
      <c r="L71" s="11">
        <v>3.9219800640686149E-2</v>
      </c>
      <c r="M71" s="44">
        <v>6.5348584484263839E-2</v>
      </c>
      <c r="N71" s="44">
        <v>1.0467545859209721</v>
      </c>
      <c r="O71" s="13">
        <v>0.98140600143670831</v>
      </c>
      <c r="Q71" s="13"/>
      <c r="R71" s="13"/>
    </row>
    <row r="72" spans="1:18" ht="15" customHeight="1" x14ac:dyDescent="0.25">
      <c r="A72" s="1" t="s">
        <v>0</v>
      </c>
      <c r="B72" s="1" t="s">
        <v>11</v>
      </c>
      <c r="C72" s="1" t="s">
        <v>32</v>
      </c>
      <c r="D72" s="26" t="s">
        <v>4</v>
      </c>
      <c r="E72" s="38">
        <v>12.189368377850023</v>
      </c>
      <c r="F72" s="38">
        <v>10.542863404484903</v>
      </c>
      <c r="G72" s="39">
        <v>-1.6465049733651203</v>
      </c>
      <c r="H72" s="40">
        <v>-0.13507713626549148</v>
      </c>
      <c r="I72" s="3">
        <v>10.907123702307306</v>
      </c>
      <c r="J72" s="3">
        <v>11.397181872154968</v>
      </c>
      <c r="K72" s="10">
        <v>0.49005816984766248</v>
      </c>
      <c r="L72" s="11">
        <v>4.4930101025992306E-2</v>
      </c>
      <c r="M72" s="44">
        <v>-1.2822446755427173</v>
      </c>
      <c r="N72" s="44">
        <v>0.85431846767006547</v>
      </c>
      <c r="O72" s="13">
        <v>2.1365631432127827</v>
      </c>
      <c r="Q72" s="13"/>
      <c r="R72" s="13"/>
    </row>
    <row r="73" spans="1:18" ht="15" customHeight="1" x14ac:dyDescent="0.25">
      <c r="A73" s="1" t="s">
        <v>0</v>
      </c>
      <c r="B73" s="1" t="s">
        <v>11</v>
      </c>
      <c r="C73" s="1" t="s">
        <v>32</v>
      </c>
      <c r="D73" s="26" t="s">
        <v>5</v>
      </c>
      <c r="E73" s="38">
        <v>13.690114471589867</v>
      </c>
      <c r="F73" s="38">
        <v>11.292974101933492</v>
      </c>
      <c r="G73" s="39">
        <v>-2.3971403696563751</v>
      </c>
      <c r="H73" s="40">
        <v>-0.17510009683490901</v>
      </c>
      <c r="I73" s="3">
        <v>10.56978997955553</v>
      </c>
      <c r="J73" s="3">
        <v>11.08852616563018</v>
      </c>
      <c r="K73" s="10">
        <v>0.51873618607464955</v>
      </c>
      <c r="L73" s="11">
        <v>4.907724629136509E-2</v>
      </c>
      <c r="M73" s="44">
        <v>-3.1203244920343369</v>
      </c>
      <c r="N73" s="44">
        <v>-0.20444793630331226</v>
      </c>
      <c r="O73" s="13">
        <v>2.9158765557310247</v>
      </c>
      <c r="Q73" s="13"/>
      <c r="R73" s="13"/>
    </row>
    <row r="74" spans="1:18" ht="15" customHeight="1" x14ac:dyDescent="0.25">
      <c r="A74" s="1" t="s">
        <v>0</v>
      </c>
      <c r="B74" s="1" t="s">
        <v>11</v>
      </c>
      <c r="C74" s="1" t="s">
        <v>32</v>
      </c>
      <c r="D74" s="26" t="s">
        <v>6</v>
      </c>
      <c r="E74" s="38">
        <v>15.390582844028911</v>
      </c>
      <c r="F74" s="38">
        <v>11.948008798308377</v>
      </c>
      <c r="G74" s="39">
        <v>-3.4425740457205336</v>
      </c>
      <c r="H74" s="40">
        <v>-0.22368055067233208</v>
      </c>
      <c r="I74" s="3">
        <v>10.344900831054348</v>
      </c>
      <c r="J74" s="3">
        <v>10.862145841348756</v>
      </c>
      <c r="K74" s="10">
        <v>0.51724501029440795</v>
      </c>
      <c r="L74" s="11">
        <v>4.9999996978384816E-2</v>
      </c>
      <c r="M74" s="44">
        <v>-5.045682012974563</v>
      </c>
      <c r="N74" s="44">
        <v>-1.0858629569596214</v>
      </c>
      <c r="O74" s="13">
        <v>3.9598190560149416</v>
      </c>
      <c r="Q74" s="13"/>
      <c r="R74" s="13"/>
    </row>
    <row r="75" spans="1:18" ht="15" customHeight="1" x14ac:dyDescent="0.25">
      <c r="A75" s="1" t="s">
        <v>0</v>
      </c>
      <c r="B75" s="1" t="s">
        <v>11</v>
      </c>
      <c r="C75" s="1" t="s">
        <v>32</v>
      </c>
      <c r="D75" s="26" t="s">
        <v>7</v>
      </c>
      <c r="E75" s="38">
        <v>17.469833801245375</v>
      </c>
      <c r="F75" s="38">
        <v>12.789781558830457</v>
      </c>
      <c r="G75" s="39">
        <v>-4.6800522424149182</v>
      </c>
      <c r="H75" s="40">
        <v>-0.26789334664885539</v>
      </c>
      <c r="I75" s="3">
        <v>11.019568276557893</v>
      </c>
      <c r="J75" s="3">
        <v>11.570546666019601</v>
      </c>
      <c r="K75" s="10">
        <v>0.55097838946170796</v>
      </c>
      <c r="L75" s="11">
        <v>4.9999997788825655E-2</v>
      </c>
      <c r="M75" s="44">
        <v>-6.4502655246874827</v>
      </c>
      <c r="N75" s="44">
        <v>-1.2192348928108565</v>
      </c>
      <c r="O75" s="13">
        <v>5.2310306318766262</v>
      </c>
      <c r="Q75" s="13"/>
      <c r="R75" s="13"/>
    </row>
    <row r="76" spans="1:18" ht="15" customHeight="1" x14ac:dyDescent="0.25">
      <c r="A76" s="1" t="s">
        <v>0</v>
      </c>
      <c r="B76" s="1" t="s">
        <v>11</v>
      </c>
      <c r="C76" s="1" t="s">
        <v>32</v>
      </c>
      <c r="D76" s="26" t="s">
        <v>8</v>
      </c>
      <c r="E76" s="38">
        <v>19.337039888137831</v>
      </c>
      <c r="F76" s="38">
        <v>13.41482566005903</v>
      </c>
      <c r="G76" s="39">
        <v>-5.9222142280788006</v>
      </c>
      <c r="H76" s="40">
        <v>-0.30626270940836919</v>
      </c>
      <c r="I76" s="3">
        <v>11.626768977511089</v>
      </c>
      <c r="J76" s="3">
        <v>12.208107400914876</v>
      </c>
      <c r="K76" s="10">
        <v>0.58133842340378727</v>
      </c>
      <c r="L76" s="11">
        <v>4.9999997809213617E-2</v>
      </c>
      <c r="M76" s="44">
        <v>-7.7102709106267415</v>
      </c>
      <c r="N76" s="44">
        <v>-1.2067182591441536</v>
      </c>
      <c r="O76" s="13">
        <v>6.5035526514825879</v>
      </c>
      <c r="Q76" s="13"/>
      <c r="R76" s="13"/>
    </row>
    <row r="77" spans="1:18" ht="15" customHeight="1" x14ac:dyDescent="0.25">
      <c r="A77" s="1" t="s">
        <v>0</v>
      </c>
      <c r="B77" s="1" t="s">
        <v>11</v>
      </c>
      <c r="C77" s="1" t="s">
        <v>32</v>
      </c>
      <c r="D77" s="26" t="s">
        <v>9</v>
      </c>
      <c r="E77" s="38">
        <v>20.815966656199169</v>
      </c>
      <c r="F77" s="38">
        <v>13.880813334111831</v>
      </c>
      <c r="G77" s="39">
        <v>-6.9351533220873378</v>
      </c>
      <c r="H77" s="40">
        <v>-0.33316508604331335</v>
      </c>
      <c r="I77" s="3">
        <v>12.112529538273632</v>
      </c>
      <c r="J77" s="3">
        <v>12.718155986871096</v>
      </c>
      <c r="K77" s="10">
        <v>0.60562644859746406</v>
      </c>
      <c r="L77" s="11">
        <v>4.9999997662237484E-2</v>
      </c>
      <c r="M77" s="44">
        <v>-8.703437117925537</v>
      </c>
      <c r="N77" s="44">
        <v>-1.1626573472407351</v>
      </c>
      <c r="O77" s="13">
        <v>7.5407797706848019</v>
      </c>
      <c r="Q77" s="13"/>
      <c r="R77" s="13"/>
    </row>
    <row r="78" spans="1:18" ht="15" customHeight="1" x14ac:dyDescent="0.25">
      <c r="A78" s="1" t="s">
        <v>0</v>
      </c>
      <c r="B78" s="1" t="s">
        <v>11</v>
      </c>
      <c r="C78" s="1" t="s">
        <v>33</v>
      </c>
      <c r="D78" s="26" t="s">
        <v>2</v>
      </c>
      <c r="E78" s="38">
        <v>0.75341481751372652</v>
      </c>
      <c r="F78" s="38">
        <v>0.80924126305222321</v>
      </c>
      <c r="G78" s="39">
        <v>5.5826445538496694E-2</v>
      </c>
      <c r="H78" s="40">
        <v>7.4097886371181684E-2</v>
      </c>
      <c r="I78" s="3">
        <v>0.79800000000000004</v>
      </c>
      <c r="J78" s="3">
        <v>0.80924126305222455</v>
      </c>
      <c r="K78" s="10">
        <v>1.1241263052224504E-2</v>
      </c>
      <c r="L78" s="11">
        <v>1.408679580479261E-2</v>
      </c>
      <c r="M78" s="44">
        <v>4.4585182486273522E-2</v>
      </c>
      <c r="N78" s="44">
        <v>1.3322676295501878E-15</v>
      </c>
      <c r="O78" s="13">
        <v>-4.458518248627219E-2</v>
      </c>
      <c r="Q78" s="13"/>
      <c r="R78" s="13"/>
    </row>
    <row r="79" spans="1:18" ht="15" customHeight="1" x14ac:dyDescent="0.25">
      <c r="A79" s="1" t="s">
        <v>0</v>
      </c>
      <c r="B79" s="1" t="s">
        <v>11</v>
      </c>
      <c r="C79" s="1" t="s">
        <v>33</v>
      </c>
      <c r="D79" s="26" t="s">
        <v>3</v>
      </c>
      <c r="E79" s="38">
        <v>0.81610084708867625</v>
      </c>
      <c r="F79" s="38">
        <v>0.7573271955292995</v>
      </c>
      <c r="G79" s="39">
        <v>-5.8773651559376749E-2</v>
      </c>
      <c r="H79" s="40">
        <v>-7.2017633321964314E-2</v>
      </c>
      <c r="I79" s="3">
        <v>0.72745134482117724</v>
      </c>
      <c r="J79" s="3">
        <v>0.75732719552930183</v>
      </c>
      <c r="K79" s="10">
        <v>2.9875850708124596E-2</v>
      </c>
      <c r="L79" s="11">
        <v>4.1069208161913159E-2</v>
      </c>
      <c r="M79" s="44">
        <v>-8.8649502267499014E-2</v>
      </c>
      <c r="N79" s="44">
        <v>2.3314683517128287E-15</v>
      </c>
      <c r="O79" s="13">
        <v>8.8649502267501346E-2</v>
      </c>
      <c r="Q79" s="13"/>
      <c r="R79" s="13"/>
    </row>
    <row r="80" spans="1:18" ht="15" customHeight="1" x14ac:dyDescent="0.25">
      <c r="A80" s="1" t="s">
        <v>0</v>
      </c>
      <c r="B80" s="1" t="s">
        <v>11</v>
      </c>
      <c r="C80" s="1" t="s">
        <v>33</v>
      </c>
      <c r="D80" s="26" t="s">
        <v>4</v>
      </c>
      <c r="E80" s="38">
        <v>0.86378704221712943</v>
      </c>
      <c r="F80" s="38">
        <v>0.71669653002760525</v>
      </c>
      <c r="G80" s="39">
        <v>-0.14709051218952418</v>
      </c>
      <c r="H80" s="40">
        <v>-0.17028562018246873</v>
      </c>
      <c r="I80" s="3">
        <v>0.68507553832673973</v>
      </c>
      <c r="J80" s="3">
        <v>0.71669653002760414</v>
      </c>
      <c r="K80" s="10">
        <v>3.1620991700864409E-2</v>
      </c>
      <c r="L80" s="11">
        <v>4.6156941726597019E-2</v>
      </c>
      <c r="M80" s="44">
        <v>-0.1787115038903897</v>
      </c>
      <c r="N80" s="44">
        <v>-1.1102230246251565E-15</v>
      </c>
      <c r="O80" s="13">
        <v>0.17871150389038859</v>
      </c>
      <c r="Q80" s="13"/>
      <c r="R80" s="13"/>
    </row>
    <row r="81" spans="1:18" ht="15" customHeight="1" x14ac:dyDescent="0.25">
      <c r="A81" s="1" t="s">
        <v>0</v>
      </c>
      <c r="B81" s="1" t="s">
        <v>11</v>
      </c>
      <c r="C81" s="1" t="s">
        <v>33</v>
      </c>
      <c r="D81" s="26" t="s">
        <v>5</v>
      </c>
      <c r="E81" s="38">
        <v>0.97013586926431872</v>
      </c>
      <c r="F81" s="38">
        <v>0.69708199241771851</v>
      </c>
      <c r="G81" s="39">
        <v>-0.27305387684660021</v>
      </c>
      <c r="H81" s="40">
        <v>-0.28145941769338417</v>
      </c>
      <c r="I81" s="3">
        <v>0.66388763507952109</v>
      </c>
      <c r="J81" s="3">
        <v>0.69708199241771773</v>
      </c>
      <c r="K81" s="10">
        <v>3.3194357338196645E-2</v>
      </c>
      <c r="L81" s="11">
        <v>4.9999963223024323E-2</v>
      </c>
      <c r="M81" s="44">
        <v>-0.30624823418479763</v>
      </c>
      <c r="N81" s="44">
        <v>-7.7715611723760958E-16</v>
      </c>
      <c r="O81" s="13">
        <v>0.30624823418479685</v>
      </c>
      <c r="Q81" s="13"/>
      <c r="R81" s="13"/>
    </row>
    <row r="82" spans="1:18" ht="15" customHeight="1" x14ac:dyDescent="0.25">
      <c r="A82" s="1" t="s">
        <v>0</v>
      </c>
      <c r="B82" s="1" t="s">
        <v>11</v>
      </c>
      <c r="C82" s="1" t="s">
        <v>33</v>
      </c>
      <c r="D82" s="26" t="s">
        <v>6</v>
      </c>
      <c r="E82" s="38">
        <v>1.0906378099950635</v>
      </c>
      <c r="F82" s="38">
        <v>0.68225046808991896</v>
      </c>
      <c r="G82" s="39">
        <v>-0.40838734190514459</v>
      </c>
      <c r="H82" s="40">
        <v>-0.37444817900361721</v>
      </c>
      <c r="I82" s="3">
        <v>0.64976236624804173</v>
      </c>
      <c r="J82" s="3">
        <v>0.68225046808991896</v>
      </c>
      <c r="K82" s="10">
        <v>3.2488101841877226E-2</v>
      </c>
      <c r="L82" s="11">
        <v>4.9999974651463802E-2</v>
      </c>
      <c r="M82" s="44">
        <v>-0.44087544374702181</v>
      </c>
      <c r="N82" s="44"/>
      <c r="O82" s="13">
        <v>0.44087544374702181</v>
      </c>
      <c r="Q82" s="13"/>
      <c r="R82" s="13"/>
    </row>
    <row r="83" spans="1:18" ht="15" customHeight="1" x14ac:dyDescent="0.25">
      <c r="A83" s="1" t="s">
        <v>0</v>
      </c>
      <c r="B83" s="1" t="s">
        <v>11</v>
      </c>
      <c r="C83" s="1" t="s">
        <v>33</v>
      </c>
      <c r="D83" s="26" t="s">
        <v>7</v>
      </c>
      <c r="E83" s="38">
        <v>1.2379817886728108</v>
      </c>
      <c r="F83" s="38">
        <v>0.72674506459889876</v>
      </c>
      <c r="G83" s="39">
        <v>-0.51123672407391207</v>
      </c>
      <c r="H83" s="40">
        <v>-0.41295980987086073</v>
      </c>
      <c r="I83" s="3">
        <v>0.69213817274247946</v>
      </c>
      <c r="J83" s="3">
        <v>0.72674506459889854</v>
      </c>
      <c r="K83" s="10">
        <v>3.4606891856419075E-2</v>
      </c>
      <c r="L83" s="11">
        <v>4.9999975755267434E-2</v>
      </c>
      <c r="M83" s="44">
        <v>-0.54584361593033137</v>
      </c>
      <c r="N83" s="44">
        <v>-2.2204460492503131E-16</v>
      </c>
      <c r="O83" s="13">
        <v>0.54584361593033115</v>
      </c>
      <c r="Q83" s="13"/>
      <c r="R83" s="13"/>
    </row>
    <row r="84" spans="1:18" ht="15" customHeight="1" x14ac:dyDescent="0.25">
      <c r="A84" s="1" t="s">
        <v>0</v>
      </c>
      <c r="B84" s="1" t="s">
        <v>11</v>
      </c>
      <c r="C84" s="1" t="s">
        <v>33</v>
      </c>
      <c r="D84" s="26" t="s">
        <v>8</v>
      </c>
      <c r="E84" s="38">
        <v>1.3702994258965313</v>
      </c>
      <c r="F84" s="38">
        <v>0.76679019927900438</v>
      </c>
      <c r="G84" s="39">
        <v>-0.60350922661752693</v>
      </c>
      <c r="H84" s="40">
        <v>-0.44042142557468805</v>
      </c>
      <c r="I84" s="3">
        <v>0.7302763985874734</v>
      </c>
      <c r="J84" s="3">
        <v>0.76679019927900394</v>
      </c>
      <c r="K84" s="10">
        <v>3.651380069153054E-2</v>
      </c>
      <c r="L84" s="11">
        <v>4.9999973656764528E-2</v>
      </c>
      <c r="M84" s="44">
        <v>-0.64002302730905791</v>
      </c>
      <c r="N84" s="44">
        <v>-4.4408920985006262E-16</v>
      </c>
      <c r="O84" s="13">
        <v>0.64002302730905747</v>
      </c>
      <c r="Q84" s="13"/>
      <c r="R84" s="13"/>
    </row>
    <row r="85" spans="1:18" ht="15" customHeight="1" x14ac:dyDescent="0.25">
      <c r="A85" s="1" t="s">
        <v>0</v>
      </c>
      <c r="B85" s="1" t="s">
        <v>11</v>
      </c>
      <c r="C85" s="1" t="s">
        <v>33</v>
      </c>
      <c r="D85" s="26" t="s">
        <v>9</v>
      </c>
      <c r="E85" s="38">
        <v>1.4751020488905846</v>
      </c>
      <c r="F85" s="38">
        <v>0.79882630560197088</v>
      </c>
      <c r="G85" s="39">
        <v>-0.67627574328861373</v>
      </c>
      <c r="H85" s="40">
        <v>-0.45846031045596924</v>
      </c>
      <c r="I85" s="3">
        <v>0.76078697926346772</v>
      </c>
      <c r="J85" s="3">
        <v>0.79882630560197021</v>
      </c>
      <c r="K85" s="10">
        <v>3.8039326338502488E-2</v>
      </c>
      <c r="L85" s="11">
        <v>4.9999970261490383E-2</v>
      </c>
      <c r="M85" s="44">
        <v>-0.71431506962711688</v>
      </c>
      <c r="N85" s="44">
        <v>-6.6613381477509392E-16</v>
      </c>
      <c r="O85" s="13">
        <v>0.71431506962711622</v>
      </c>
      <c r="Q85" s="13"/>
      <c r="R85" s="13"/>
    </row>
    <row r="86" spans="1:18" ht="15" customHeight="1" x14ac:dyDescent="0.25">
      <c r="A86" s="1" t="s">
        <v>0</v>
      </c>
      <c r="B86" s="1" t="s">
        <v>11</v>
      </c>
      <c r="C86" s="1" t="s">
        <v>34</v>
      </c>
      <c r="D86" s="26" t="s">
        <v>2</v>
      </c>
      <c r="E86" s="38">
        <v>8.2357718313951853</v>
      </c>
      <c r="F86" s="38">
        <v>7.7419623430030917</v>
      </c>
      <c r="G86" s="39">
        <v>-0.4938094883920936</v>
      </c>
      <c r="H86" s="40">
        <v>-5.9959102619825677E-2</v>
      </c>
      <c r="I86" s="3">
        <v>13.196999999999997</v>
      </c>
      <c r="J86" s="3">
        <v>13.699621587360104</v>
      </c>
      <c r="K86" s="10">
        <v>0.50262158736010676</v>
      </c>
      <c r="L86" s="11">
        <v>3.8086048902031287E-2</v>
      </c>
      <c r="M86" s="44">
        <v>4.9612281686048121</v>
      </c>
      <c r="N86" s="44">
        <v>5.9576592443570124</v>
      </c>
      <c r="O86" s="13">
        <v>0.99643107575220036</v>
      </c>
      <c r="Q86" s="13"/>
      <c r="R86" s="13"/>
    </row>
    <row r="87" spans="1:18" ht="15" customHeight="1" x14ac:dyDescent="0.25">
      <c r="A87" s="1" t="s">
        <v>0</v>
      </c>
      <c r="B87" s="1" t="s">
        <v>11</v>
      </c>
      <c r="C87" s="1" t="s">
        <v>34</v>
      </c>
      <c r="D87" s="26" t="s">
        <v>3</v>
      </c>
      <c r="E87" s="38">
        <v>8.9210090003415878</v>
      </c>
      <c r="F87" s="38">
        <v>9.2954694681187497</v>
      </c>
      <c r="G87" s="39">
        <v>0.37446046777716191</v>
      </c>
      <c r="H87" s="40">
        <v>4.1975124984497125E-2</v>
      </c>
      <c r="I87" s="3">
        <v>12.030294984467513</v>
      </c>
      <c r="J87" s="3">
        <v>12.058017196049196</v>
      </c>
      <c r="K87" s="10">
        <v>2.7722211581682643E-2</v>
      </c>
      <c r="L87" s="11">
        <v>2.3043667356016781E-3</v>
      </c>
      <c r="M87" s="44">
        <v>3.1092859841259255</v>
      </c>
      <c r="N87" s="44">
        <v>2.7625477279304462</v>
      </c>
      <c r="O87" s="13">
        <v>-0.34673825619547927</v>
      </c>
      <c r="Q87" s="13"/>
      <c r="R87" s="13"/>
    </row>
    <row r="88" spans="1:18" ht="15" customHeight="1" x14ac:dyDescent="0.25">
      <c r="A88" s="1" t="s">
        <v>0</v>
      </c>
      <c r="B88" s="1" t="s">
        <v>11</v>
      </c>
      <c r="C88" s="1" t="s">
        <v>34</v>
      </c>
      <c r="D88" s="26" t="s">
        <v>4</v>
      </c>
      <c r="E88" s="38">
        <v>9.4422791074007346</v>
      </c>
      <c r="F88" s="38">
        <v>9.6984503959564154</v>
      </c>
      <c r="G88" s="39">
        <v>0.25617128855568083</v>
      </c>
      <c r="H88" s="40">
        <v>2.7130238964753448E-2</v>
      </c>
      <c r="I88" s="3">
        <v>11.329501101877172</v>
      </c>
      <c r="J88" s="3">
        <v>11.424973684864529</v>
      </c>
      <c r="K88" s="10">
        <v>9.5472582987357058E-2</v>
      </c>
      <c r="L88" s="11">
        <v>8.4269008960631379E-3</v>
      </c>
      <c r="M88" s="44">
        <v>1.8872219944764375</v>
      </c>
      <c r="N88" s="44">
        <v>1.7265232889081137</v>
      </c>
      <c r="O88" s="13">
        <v>-0.16069870556832377</v>
      </c>
      <c r="Q88" s="13"/>
      <c r="R88" s="13"/>
    </row>
    <row r="89" spans="1:18" ht="15" customHeight="1" x14ac:dyDescent="0.25">
      <c r="A89" s="1" t="s">
        <v>0</v>
      </c>
      <c r="B89" s="1" t="s">
        <v>11</v>
      </c>
      <c r="C89" s="1" t="s">
        <v>34</v>
      </c>
      <c r="D89" s="26" t="s">
        <v>5</v>
      </c>
      <c r="E89" s="38">
        <v>10.60480558516171</v>
      </c>
      <c r="F89" s="38">
        <v>10.713312573288007</v>
      </c>
      <c r="G89" s="39">
        <v>0.10850698812629744</v>
      </c>
      <c r="H89" s="40">
        <v>1.023186962315659E-2</v>
      </c>
      <c r="I89" s="3">
        <v>10.979104160582002</v>
      </c>
      <c r="J89" s="3">
        <v>11.338717320832899</v>
      </c>
      <c r="K89" s="10">
        <v>0.35961316025089651</v>
      </c>
      <c r="L89" s="11">
        <v>3.2754326308516726E-2</v>
      </c>
      <c r="M89" s="44">
        <v>0.37429857542029232</v>
      </c>
      <c r="N89" s="44">
        <v>0.62540474754489139</v>
      </c>
      <c r="O89" s="13">
        <v>0.25110617212459907</v>
      </c>
      <c r="Q89" s="13"/>
      <c r="R89" s="13"/>
    </row>
    <row r="90" spans="1:18" ht="15" customHeight="1" x14ac:dyDescent="0.25">
      <c r="A90" s="1" t="s">
        <v>0</v>
      </c>
      <c r="B90" s="1" t="s">
        <v>11</v>
      </c>
      <c r="C90" s="1" t="s">
        <v>34</v>
      </c>
      <c r="D90" s="26" t="s">
        <v>6</v>
      </c>
      <c r="E90" s="38">
        <v>11.922043401606219</v>
      </c>
      <c r="F90" s="38">
        <v>11.196241890632031</v>
      </c>
      <c r="G90" s="39">
        <v>-0.72580151097418799</v>
      </c>
      <c r="H90" s="40">
        <v>-6.0878952250450882E-2</v>
      </c>
      <c r="I90" s="3">
        <v>10.745506199718555</v>
      </c>
      <c r="J90" s="3">
        <v>11.196245785121173</v>
      </c>
      <c r="K90" s="10">
        <v>0.45073958540261749</v>
      </c>
      <c r="L90" s="11">
        <v>4.1946798691942795E-2</v>
      </c>
      <c r="M90" s="44">
        <v>-1.1765372018876636</v>
      </c>
      <c r="N90" s="44">
        <v>3.8944891418424277E-6</v>
      </c>
      <c r="O90" s="13">
        <v>1.1765410963768055</v>
      </c>
      <c r="Q90" s="13"/>
      <c r="R90" s="13"/>
    </row>
    <row r="91" spans="1:18" ht="15" customHeight="1" x14ac:dyDescent="0.25">
      <c r="A91" s="1" t="s">
        <v>0</v>
      </c>
      <c r="B91" s="1" t="s">
        <v>11</v>
      </c>
      <c r="C91" s="1" t="s">
        <v>34</v>
      </c>
      <c r="D91" s="26" t="s">
        <v>7</v>
      </c>
      <c r="E91" s="38">
        <v>13.532698462950002</v>
      </c>
      <c r="F91" s="38">
        <v>11.993673691255738</v>
      </c>
      <c r="G91" s="39">
        <v>-1.5390247716942635</v>
      </c>
      <c r="H91" s="40">
        <v>-0.11372637733027345</v>
      </c>
      <c r="I91" s="3">
        <v>11.446300082308895</v>
      </c>
      <c r="J91" s="3">
        <v>11.993676941112739</v>
      </c>
      <c r="K91" s="10">
        <v>0.5473768588038439</v>
      </c>
      <c r="L91" s="11">
        <v>4.7821292021677418E-2</v>
      </c>
      <c r="M91" s="44">
        <v>-2.0863983806411071</v>
      </c>
      <c r="N91" s="44">
        <v>3.2498570003980376E-6</v>
      </c>
      <c r="O91" s="13">
        <v>2.0864016304981075</v>
      </c>
      <c r="Q91" s="13"/>
      <c r="R91" s="13"/>
    </row>
    <row r="92" spans="1:18" ht="15" customHeight="1" x14ac:dyDescent="0.25">
      <c r="A92" s="1" t="s">
        <v>0</v>
      </c>
      <c r="B92" s="1" t="s">
        <v>11</v>
      </c>
      <c r="C92" s="1" t="s">
        <v>34</v>
      </c>
      <c r="D92" s="26" t="s">
        <v>8</v>
      </c>
      <c r="E92" s="38">
        <v>14.979096707465587</v>
      </c>
      <c r="F92" s="38">
        <v>12.680861169993504</v>
      </c>
      <c r="G92" s="39">
        <v>-2.2982355374720829</v>
      </c>
      <c r="H92" s="40">
        <v>-0.15342951463332508</v>
      </c>
      <c r="I92" s="3">
        <v>12.077014576640208</v>
      </c>
      <c r="J92" s="3">
        <v>12.680865116150024</v>
      </c>
      <c r="K92" s="10">
        <v>0.60385053950981593</v>
      </c>
      <c r="L92" s="11">
        <v>4.9999984323758719E-2</v>
      </c>
      <c r="M92" s="44">
        <v>-2.902082130825379</v>
      </c>
      <c r="N92" s="44">
        <v>3.9461565197740356E-6</v>
      </c>
      <c r="O92" s="13">
        <v>2.9020860769818988</v>
      </c>
      <c r="Q92" s="13"/>
      <c r="R92" s="13"/>
    </row>
    <row r="93" spans="1:18" ht="15" customHeight="1" x14ac:dyDescent="0.25">
      <c r="A93" s="1" t="s">
        <v>0</v>
      </c>
      <c r="B93" s="1" t="s">
        <v>11</v>
      </c>
      <c r="C93" s="1" t="s">
        <v>34</v>
      </c>
      <c r="D93" s="26" t="s">
        <v>9</v>
      </c>
      <c r="E93" s="38">
        <v>16.124721229636641</v>
      </c>
      <c r="F93" s="38">
        <v>13.21065957560926</v>
      </c>
      <c r="G93" s="39">
        <v>-2.9140616540273818</v>
      </c>
      <c r="H93" s="40">
        <v>-0.1807201261049676</v>
      </c>
      <c r="I93" s="3">
        <v>12.581586172105242</v>
      </c>
      <c r="J93" s="3">
        <v>13.210665394035466</v>
      </c>
      <c r="K93" s="10">
        <v>0.62907922193022436</v>
      </c>
      <c r="L93" s="11">
        <v>4.9999993110961011E-2</v>
      </c>
      <c r="M93" s="44">
        <v>-3.5431350575313996</v>
      </c>
      <c r="N93" s="44">
        <v>5.8184262066163228E-6</v>
      </c>
      <c r="O93" s="13">
        <v>3.5431408759576062</v>
      </c>
      <c r="Q93" s="13"/>
      <c r="R93" s="13"/>
    </row>
    <row r="94" spans="1:18" ht="15" customHeight="1" x14ac:dyDescent="0.25">
      <c r="A94" s="1" t="s">
        <v>0</v>
      </c>
      <c r="B94" s="1" t="s">
        <v>11</v>
      </c>
      <c r="C94" s="1" t="s">
        <v>35</v>
      </c>
      <c r="D94" s="26" t="s">
        <v>2</v>
      </c>
      <c r="E94" s="38">
        <v>20.621676905307616</v>
      </c>
      <c r="F94" s="38">
        <v>19.956622761654522</v>
      </c>
      <c r="G94" s="39">
        <v>-0.66505414365309434</v>
      </c>
      <c r="H94" s="40">
        <v>-3.2250245540503181E-2</v>
      </c>
      <c r="I94" s="3">
        <v>38.603999999999992</v>
      </c>
      <c r="J94" s="3">
        <v>39.953219318564962</v>
      </c>
      <c r="K94" s="10">
        <v>1.3492193185649697</v>
      </c>
      <c r="L94" s="11">
        <v>3.4950246569396173E-2</v>
      </c>
      <c r="M94" s="44">
        <v>17.982323094692376</v>
      </c>
      <c r="N94" s="44">
        <v>19.99659655691044</v>
      </c>
      <c r="O94" s="13">
        <v>2.014273462218064</v>
      </c>
      <c r="Q94" s="13"/>
      <c r="R94" s="13"/>
    </row>
    <row r="95" spans="1:18" ht="15" customHeight="1" x14ac:dyDescent="0.25">
      <c r="A95" s="1" t="s">
        <v>0</v>
      </c>
      <c r="B95" s="1" t="s">
        <v>11</v>
      </c>
      <c r="C95" s="1" t="s">
        <v>35</v>
      </c>
      <c r="D95" s="26" t="s">
        <v>3</v>
      </c>
      <c r="E95" s="38">
        <v>22.337452887305236</v>
      </c>
      <c r="F95" s="38">
        <v>23.219769523482018</v>
      </c>
      <c r="G95" s="39">
        <v>0.8823166361767818</v>
      </c>
      <c r="H95" s="40">
        <v>3.9499429081201007E-2</v>
      </c>
      <c r="I95" s="3">
        <v>35.191142500597401</v>
      </c>
      <c r="J95" s="3">
        <v>34.359484115621662</v>
      </c>
      <c r="K95" s="10">
        <v>-0.8316583849757393</v>
      </c>
      <c r="L95" s="11">
        <v>-2.3632605419435335E-2</v>
      </c>
      <c r="M95" s="44">
        <v>12.853689613292165</v>
      </c>
      <c r="N95" s="44">
        <v>11.139714592139644</v>
      </c>
      <c r="O95" s="13">
        <v>-1.7139750211525211</v>
      </c>
      <c r="Q95" s="13"/>
      <c r="R95" s="13"/>
    </row>
    <row r="96" spans="1:18" ht="15" customHeight="1" x14ac:dyDescent="0.25">
      <c r="A96" s="1" t="s">
        <v>0</v>
      </c>
      <c r="B96" s="1" t="s">
        <v>11</v>
      </c>
      <c r="C96" s="1" t="s">
        <v>35</v>
      </c>
      <c r="D96" s="26" t="s">
        <v>4</v>
      </c>
      <c r="E96" s="38">
        <v>23.642669198324359</v>
      </c>
      <c r="F96" s="38">
        <v>24.275365557556761</v>
      </c>
      <c r="G96" s="39">
        <v>0.63269635923240131</v>
      </c>
      <c r="H96" s="40">
        <v>2.676078381527424E-2</v>
      </c>
      <c r="I96" s="3">
        <v>33.141173034543186</v>
      </c>
      <c r="J96" s="3">
        <v>32.688114588292663</v>
      </c>
      <c r="K96" s="10">
        <v>-0.45305844625052316</v>
      </c>
      <c r="L96" s="11">
        <v>-1.3670561563354998E-2</v>
      </c>
      <c r="M96" s="44">
        <v>9.498503836218827</v>
      </c>
      <c r="N96" s="44">
        <v>8.4127490307359025</v>
      </c>
      <c r="O96" s="13">
        <v>-1.0857548054829245</v>
      </c>
      <c r="Q96" s="13"/>
      <c r="R96" s="13"/>
    </row>
    <row r="97" spans="1:18" ht="15" customHeight="1" x14ac:dyDescent="0.25">
      <c r="A97" s="1" t="s">
        <v>0</v>
      </c>
      <c r="B97" s="1" t="s">
        <v>11</v>
      </c>
      <c r="C97" s="1" t="s">
        <v>35</v>
      </c>
      <c r="D97" s="26" t="s">
        <v>5</v>
      </c>
      <c r="E97" s="38">
        <v>26.553537288047885</v>
      </c>
      <c r="F97" s="38">
        <v>27.084852668156216</v>
      </c>
      <c r="G97" s="39">
        <v>0.53131538010833168</v>
      </c>
      <c r="H97" s="40">
        <v>2.0009212872270848E-2</v>
      </c>
      <c r="I97" s="3">
        <v>32.116188301516075</v>
      </c>
      <c r="J97" s="3">
        <v>32.412400016863309</v>
      </c>
      <c r="K97" s="10">
        <v>0.29621171534723345</v>
      </c>
      <c r="L97" s="11">
        <v>9.2231279928462282E-3</v>
      </c>
      <c r="M97" s="44">
        <v>5.5626510134681908</v>
      </c>
      <c r="N97" s="44">
        <v>5.3275473487070926</v>
      </c>
      <c r="O97" s="13">
        <v>-0.23510366476109823</v>
      </c>
      <c r="Q97" s="13"/>
      <c r="R97" s="13"/>
    </row>
    <row r="98" spans="1:18" ht="15" customHeight="1" x14ac:dyDescent="0.25">
      <c r="A98" s="1" t="s">
        <v>0</v>
      </c>
      <c r="B98" s="1" t="s">
        <v>11</v>
      </c>
      <c r="C98" s="1" t="s">
        <v>35</v>
      </c>
      <c r="D98" s="26" t="s">
        <v>6</v>
      </c>
      <c r="E98" s="38">
        <v>29.851789499774092</v>
      </c>
      <c r="F98" s="38">
        <v>29.769444154924525</v>
      </c>
      <c r="G98" s="39">
        <v>-8.2345344849567681E-2</v>
      </c>
      <c r="H98" s="40">
        <v>-2.7584726486896485E-3</v>
      </c>
      <c r="I98" s="3">
        <v>31.432865146164673</v>
      </c>
      <c r="J98" s="3">
        <v>32.437159401602628</v>
      </c>
      <c r="K98" s="10">
        <v>1.004294255437955</v>
      </c>
      <c r="L98" s="11">
        <v>3.1950452202429772E-2</v>
      </c>
      <c r="M98" s="44">
        <v>1.5810756463905804</v>
      </c>
      <c r="N98" s="44">
        <v>2.6677152466781031</v>
      </c>
      <c r="O98" s="13">
        <v>1.0866396002875227</v>
      </c>
      <c r="Q98" s="13"/>
      <c r="R98" s="13"/>
    </row>
    <row r="99" spans="1:18" ht="15" customHeight="1" x14ac:dyDescent="0.25">
      <c r="A99" s="1" t="s">
        <v>0</v>
      </c>
      <c r="B99" s="1" t="s">
        <v>11</v>
      </c>
      <c r="C99" s="1" t="s">
        <v>35</v>
      </c>
      <c r="D99" s="26" t="s">
        <v>7</v>
      </c>
      <c r="E99" s="38">
        <v>33.884733704750111</v>
      </c>
      <c r="F99" s="38">
        <v>33.421801055644352</v>
      </c>
      <c r="G99" s="39">
        <v>-0.46293264910575971</v>
      </c>
      <c r="H99" s="40">
        <v>-1.3661982801442638E-2</v>
      </c>
      <c r="I99" s="3">
        <v>33.482834612218895</v>
      </c>
      <c r="J99" s="3">
        <v>34.825722013933813</v>
      </c>
      <c r="K99" s="10">
        <v>1.3428874017149184</v>
      </c>
      <c r="L99" s="11">
        <v>4.0106741775824989E-2</v>
      </c>
      <c r="M99" s="44">
        <v>-0.4018990925312167</v>
      </c>
      <c r="N99" s="44">
        <v>1.4039209582894614</v>
      </c>
      <c r="O99" s="13">
        <v>1.8058200508206781</v>
      </c>
      <c r="Q99" s="13"/>
      <c r="R99" s="13"/>
    </row>
    <row r="100" spans="1:18" ht="15" customHeight="1" x14ac:dyDescent="0.25">
      <c r="A100" s="1" t="s">
        <v>0</v>
      </c>
      <c r="B100" s="1" t="s">
        <v>11</v>
      </c>
      <c r="C100" s="1" t="s">
        <v>35</v>
      </c>
      <c r="D100" s="26" t="s">
        <v>8</v>
      </c>
      <c r="E100" s="38">
        <v>37.506392716854094</v>
      </c>
      <c r="F100" s="38">
        <v>35.500171195940595</v>
      </c>
      <c r="G100" s="39">
        <v>-2.006221520913499</v>
      </c>
      <c r="H100" s="40">
        <v>-5.3490121965580853E-2</v>
      </c>
      <c r="I100" s="3">
        <v>35.327807131667697</v>
      </c>
      <c r="J100" s="3">
        <v>36.874826978825951</v>
      </c>
      <c r="K100" s="10">
        <v>1.5470198471582535</v>
      </c>
      <c r="L100" s="11">
        <v>4.3790429487810222E-2</v>
      </c>
      <c r="M100" s="44">
        <v>-2.1785855851863971</v>
      </c>
      <c r="N100" s="44">
        <v>1.3746557828853554</v>
      </c>
      <c r="O100" s="13">
        <v>3.5532413680717525</v>
      </c>
      <c r="Q100" s="13"/>
      <c r="R100" s="13"/>
    </row>
    <row r="101" spans="1:18" ht="15" customHeight="1" x14ac:dyDescent="0.25">
      <c r="A101" s="1" t="s">
        <v>0</v>
      </c>
      <c r="B101" s="1" t="s">
        <v>11</v>
      </c>
      <c r="C101" s="1" t="s">
        <v>35</v>
      </c>
      <c r="D101" s="26" t="s">
        <v>9</v>
      </c>
      <c r="E101" s="38">
        <v>40.374939737662793</v>
      </c>
      <c r="F101" s="38">
        <v>36.515436507046608</v>
      </c>
      <c r="G101" s="39">
        <v>-3.8595032306161841</v>
      </c>
      <c r="H101" s="40">
        <v>-9.559155396127908E-2</v>
      </c>
      <c r="I101" s="3">
        <v>36.803785147226698</v>
      </c>
      <c r="J101" s="3">
        <v>38.561522299048086</v>
      </c>
      <c r="K101" s="10">
        <v>1.757737151821388</v>
      </c>
      <c r="L101" s="11">
        <v>4.7759684086565758E-2</v>
      </c>
      <c r="M101" s="44">
        <v>-3.5711545904360946</v>
      </c>
      <c r="N101" s="44">
        <v>2.0460857920014774</v>
      </c>
      <c r="O101" s="13">
        <v>5.6172403824375721</v>
      </c>
      <c r="Q101" s="13"/>
      <c r="R101" s="13"/>
    </row>
    <row r="102" spans="1:18" ht="15" customHeight="1" x14ac:dyDescent="0.25">
      <c r="A102" s="1" t="s">
        <v>0</v>
      </c>
      <c r="B102" s="1" t="s">
        <v>11</v>
      </c>
      <c r="C102" s="1" t="s">
        <v>36</v>
      </c>
      <c r="D102" s="26" t="s">
        <v>2</v>
      </c>
      <c r="E102" s="38">
        <v>24.635003306771782</v>
      </c>
      <c r="F102" s="38">
        <v>25.778926622913264</v>
      </c>
      <c r="G102" s="39">
        <v>1.1439233161414819</v>
      </c>
      <c r="H102" s="40">
        <v>4.6434875688733314E-2</v>
      </c>
      <c r="I102" s="3">
        <v>24.812000000000001</v>
      </c>
      <c r="J102" s="3">
        <v>24.956693083975463</v>
      </c>
      <c r="K102" s="10">
        <v>0.14469308397546143</v>
      </c>
      <c r="L102" s="11">
        <v>5.8315768166798902E-3</v>
      </c>
      <c r="M102" s="44">
        <v>0.17699669322821876</v>
      </c>
      <c r="N102" s="44">
        <v>-0.82223353893780171</v>
      </c>
      <c r="O102" s="13">
        <v>-0.99923023216602047</v>
      </c>
      <c r="Q102" s="13"/>
      <c r="R102" s="13"/>
    </row>
    <row r="103" spans="1:18" ht="15" customHeight="1" x14ac:dyDescent="0.25">
      <c r="A103" s="1" t="s">
        <v>0</v>
      </c>
      <c r="B103" s="1" t="s">
        <v>11</v>
      </c>
      <c r="C103" s="1" t="s">
        <v>36</v>
      </c>
      <c r="D103" s="26" t="s">
        <v>3</v>
      </c>
      <c r="E103" s="38">
        <v>26.684698255649195</v>
      </c>
      <c r="F103" s="38">
        <v>24.569031633670331</v>
      </c>
      <c r="G103" s="39">
        <v>-2.115666621978864</v>
      </c>
      <c r="H103" s="40">
        <v>-7.9283887781304546E-2</v>
      </c>
      <c r="I103" s="3">
        <v>22.618449583587783</v>
      </c>
      <c r="J103" s="3">
        <v>23.542165121254264</v>
      </c>
      <c r="K103" s="10">
        <v>0.92371553766648162</v>
      </c>
      <c r="L103" s="11">
        <v>4.0839029848303163E-2</v>
      </c>
      <c r="M103" s="44">
        <v>-4.0662486720614126</v>
      </c>
      <c r="N103" s="44">
        <v>-1.026866512416067</v>
      </c>
      <c r="O103" s="13">
        <v>3.0393821596453456</v>
      </c>
      <c r="Q103" s="13"/>
      <c r="R103" s="13"/>
    </row>
    <row r="104" spans="1:18" ht="15" customHeight="1" x14ac:dyDescent="0.25">
      <c r="A104" s="1" t="s">
        <v>0</v>
      </c>
      <c r="B104" s="1" t="s">
        <v>11</v>
      </c>
      <c r="C104" s="1" t="s">
        <v>36</v>
      </c>
      <c r="D104" s="26" t="s">
        <v>4</v>
      </c>
      <c r="E104" s="38">
        <v>28.243931691691092</v>
      </c>
      <c r="F104" s="38">
        <v>23.467510906960452</v>
      </c>
      <c r="G104" s="39">
        <v>-4.7764207847306395</v>
      </c>
      <c r="H104" s="40">
        <v>-0.16911316869300408</v>
      </c>
      <c r="I104" s="3">
        <v>21.300869996194322</v>
      </c>
      <c r="J104" s="3">
        <v>22.288241233268398</v>
      </c>
      <c r="K104" s="10">
        <v>0.98737123707407548</v>
      </c>
      <c r="L104" s="11">
        <v>4.6353563833330856E-2</v>
      </c>
      <c r="M104" s="44">
        <v>-6.9430616954967697</v>
      </c>
      <c r="N104" s="44">
        <v>-1.1792696736920547</v>
      </c>
      <c r="O104" s="13">
        <v>5.7637920218047149</v>
      </c>
      <c r="Q104" s="13"/>
      <c r="R104" s="13"/>
    </row>
    <row r="105" spans="1:18" ht="15" customHeight="1" x14ac:dyDescent="0.25">
      <c r="A105" s="1" t="s">
        <v>0</v>
      </c>
      <c r="B105" s="1" t="s">
        <v>11</v>
      </c>
      <c r="C105" s="1" t="s">
        <v>36</v>
      </c>
      <c r="D105" s="26" t="s">
        <v>5</v>
      </c>
      <c r="E105" s="38">
        <v>31.721303844557035</v>
      </c>
      <c r="F105" s="38">
        <v>23.469749571452006</v>
      </c>
      <c r="G105" s="39">
        <v>-8.2515542731050289</v>
      </c>
      <c r="H105" s="40">
        <v>-0.26012657971248204</v>
      </c>
      <c r="I105" s="3">
        <v>20.642080202497588</v>
      </c>
      <c r="J105" s="3">
        <v>21.674184183210009</v>
      </c>
      <c r="K105" s="10">
        <v>1.0321039807124208</v>
      </c>
      <c r="L105" s="11">
        <v>4.9999998575121385E-2</v>
      </c>
      <c r="M105" s="44">
        <v>-11.079223642059446</v>
      </c>
      <c r="N105" s="44">
        <v>-1.7955653882419966</v>
      </c>
      <c r="O105" s="13">
        <v>9.2836582538174497</v>
      </c>
      <c r="Q105" s="13"/>
      <c r="R105" s="13"/>
    </row>
    <row r="106" spans="1:18" ht="15" customHeight="1" x14ac:dyDescent="0.25">
      <c r="A106" s="1" t="s">
        <v>0</v>
      </c>
      <c r="B106" s="1" t="s">
        <v>11</v>
      </c>
      <c r="C106" s="1" t="s">
        <v>36</v>
      </c>
      <c r="D106" s="26" t="s">
        <v>6</v>
      </c>
      <c r="E106" s="38">
        <v>35.661451608269189</v>
      </c>
      <c r="F106" s="38">
        <v>23.512425781416031</v>
      </c>
      <c r="G106" s="39">
        <v>-12.149025826853158</v>
      </c>
      <c r="H106" s="40">
        <v>-0.34067670492796309</v>
      </c>
      <c r="I106" s="3">
        <v>20.202887006699768</v>
      </c>
      <c r="J106" s="3">
        <v>21.213031339432707</v>
      </c>
      <c r="K106" s="10">
        <v>1.0101443327329385</v>
      </c>
      <c r="L106" s="11">
        <v>4.9999999128735907E-2</v>
      </c>
      <c r="M106" s="44">
        <v>-15.458564601569421</v>
      </c>
      <c r="N106" s="44">
        <v>-2.2993944419833241</v>
      </c>
      <c r="O106" s="13">
        <v>13.159170159586097</v>
      </c>
      <c r="Q106" s="13"/>
      <c r="R106" s="13"/>
    </row>
    <row r="107" spans="1:18" ht="15" customHeight="1" x14ac:dyDescent="0.25">
      <c r="A107" s="1" t="s">
        <v>0</v>
      </c>
      <c r="B107" s="1" t="s">
        <v>11</v>
      </c>
      <c r="C107" s="1" t="s">
        <v>36</v>
      </c>
      <c r="D107" s="26" t="s">
        <v>7</v>
      </c>
      <c r="E107" s="38">
        <v>40.479274828069478</v>
      </c>
      <c r="F107" s="38">
        <v>24.840157622805108</v>
      </c>
      <c r="G107" s="39">
        <v>-15.63911720526437</v>
      </c>
      <c r="H107" s="40">
        <v>-0.38634874937086972</v>
      </c>
      <c r="I107" s="3">
        <v>21.520466594093232</v>
      </c>
      <c r="J107" s="3">
        <v>22.596489906865241</v>
      </c>
      <c r="K107" s="10">
        <v>1.0760233127720085</v>
      </c>
      <c r="L107" s="11">
        <v>4.9999999213183738E-2</v>
      </c>
      <c r="M107" s="44">
        <v>-18.958808233976246</v>
      </c>
      <c r="N107" s="44">
        <v>-2.2436677159398677</v>
      </c>
      <c r="O107" s="13">
        <v>16.715140518036378</v>
      </c>
      <c r="Q107" s="13"/>
      <c r="R107" s="13"/>
    </row>
    <row r="108" spans="1:18" ht="15" customHeight="1" x14ac:dyDescent="0.25">
      <c r="A108" s="1" t="s">
        <v>0</v>
      </c>
      <c r="B108" s="1" t="s">
        <v>11</v>
      </c>
      <c r="C108" s="1" t="s">
        <v>36</v>
      </c>
      <c r="D108" s="26" t="s">
        <v>8</v>
      </c>
      <c r="E108" s="38">
        <v>44.805769814334063</v>
      </c>
      <c r="F108" s="38">
        <v>26.049395448078343</v>
      </c>
      <c r="G108" s="39">
        <v>-18.75637436625572</v>
      </c>
      <c r="H108" s="40">
        <v>-0.41861515702058677</v>
      </c>
      <c r="I108" s="3">
        <v>22.706288222747357</v>
      </c>
      <c r="J108" s="3">
        <v>23.841602614814668</v>
      </c>
      <c r="K108" s="10">
        <v>1.1353143920673112</v>
      </c>
      <c r="L108" s="11">
        <v>4.9999999160142049E-2</v>
      </c>
      <c r="M108" s="44">
        <v>-22.099481591586706</v>
      </c>
      <c r="N108" s="44">
        <v>-2.2077928332636745</v>
      </c>
      <c r="O108" s="13">
        <v>19.891688758323031</v>
      </c>
      <c r="Q108" s="13"/>
      <c r="R108" s="13"/>
    </row>
    <row r="109" spans="1:18" ht="15" customHeight="1" x14ac:dyDescent="0.25">
      <c r="A109" s="1" t="s">
        <v>0</v>
      </c>
      <c r="B109" s="1" t="s">
        <v>11</v>
      </c>
      <c r="C109" s="1" t="s">
        <v>36</v>
      </c>
      <c r="D109" s="26" t="s">
        <v>9</v>
      </c>
      <c r="E109" s="38">
        <v>48.232584503932088</v>
      </c>
      <c r="F109" s="38">
        <v>26.950605062481998</v>
      </c>
      <c r="G109" s="39">
        <v>-21.28197944145009</v>
      </c>
      <c r="H109" s="40">
        <v>-0.44123655533563849</v>
      </c>
      <c r="I109" s="3">
        <v>23.654945525670634</v>
      </c>
      <c r="J109" s="3">
        <v>24.837692779288858</v>
      </c>
      <c r="K109" s="10">
        <v>1.1827472536182242</v>
      </c>
      <c r="L109" s="11">
        <v>4.9999999041836413E-2</v>
      </c>
      <c r="M109" s="44">
        <v>-24.577638978261454</v>
      </c>
      <c r="N109" s="44">
        <v>-2.1129122831931397</v>
      </c>
      <c r="O109" s="13">
        <v>22.464726695068315</v>
      </c>
      <c r="Q109" s="13"/>
      <c r="R109" s="13"/>
    </row>
    <row r="110" spans="1:18" ht="15" customHeight="1" x14ac:dyDescent="0.25">
      <c r="A110" s="1" t="s">
        <v>0</v>
      </c>
      <c r="B110" s="1" t="s">
        <v>12</v>
      </c>
      <c r="C110" s="1" t="s">
        <v>37</v>
      </c>
      <c r="D110" s="26" t="s">
        <v>2</v>
      </c>
      <c r="E110" s="38">
        <v>9.4262092982163708</v>
      </c>
      <c r="F110" s="38">
        <v>9.7257558322366791</v>
      </c>
      <c r="G110" s="39">
        <v>0.29954653402030829</v>
      </c>
      <c r="H110" s="40">
        <v>3.177804826347199E-2</v>
      </c>
      <c r="I110" s="3">
        <v>1.4109700000000001</v>
      </c>
      <c r="J110" s="3">
        <v>1.3835239657513156</v>
      </c>
      <c r="K110" s="10">
        <v>-2.7446034248684414E-2</v>
      </c>
      <c r="L110" s="11">
        <v>-1.9451890719635722E-2</v>
      </c>
      <c r="M110" s="44">
        <v>-8.01523929821637</v>
      </c>
      <c r="N110" s="44">
        <v>-8.3422318664853634</v>
      </c>
      <c r="O110" s="13">
        <v>-0.3269925682689927</v>
      </c>
      <c r="Q110" s="13"/>
      <c r="R110" s="13"/>
    </row>
    <row r="111" spans="1:18" ht="15" customHeight="1" x14ac:dyDescent="0.25">
      <c r="A111" s="1" t="s">
        <v>0</v>
      </c>
      <c r="B111" s="1" t="s">
        <v>12</v>
      </c>
      <c r="C111" s="1" t="s">
        <v>37</v>
      </c>
      <c r="D111" s="26" t="s">
        <v>3</v>
      </c>
      <c r="E111" s="38">
        <v>8.6796269625777001</v>
      </c>
      <c r="F111" s="38">
        <v>8.7149821368091711</v>
      </c>
      <c r="G111" s="39">
        <v>3.5355174231471054E-2</v>
      </c>
      <c r="H111" s="40">
        <v>4.0733518138400702E-3</v>
      </c>
      <c r="I111" s="3">
        <v>1.2732060000000001</v>
      </c>
      <c r="J111" s="3">
        <v>1.2929314059656678</v>
      </c>
      <c r="K111" s="10">
        <v>1.9725405965667742E-2</v>
      </c>
      <c r="L111" s="11">
        <v>1.5492705788118922E-2</v>
      </c>
      <c r="M111" s="44">
        <v>-7.4064209625777</v>
      </c>
      <c r="N111" s="44">
        <v>-7.4220507308435035</v>
      </c>
      <c r="O111" s="13">
        <v>-1.5629768265803312E-2</v>
      </c>
      <c r="Q111" s="13"/>
      <c r="R111" s="13"/>
    </row>
    <row r="112" spans="1:18" ht="15" customHeight="1" x14ac:dyDescent="0.25">
      <c r="A112" s="1" t="s">
        <v>0</v>
      </c>
      <c r="B112" s="1" t="s">
        <v>12</v>
      </c>
      <c r="C112" s="1" t="s">
        <v>37</v>
      </c>
      <c r="D112" s="26" t="s">
        <v>4</v>
      </c>
      <c r="E112" s="38">
        <v>8.5188174437473752</v>
      </c>
      <c r="F112" s="38">
        <v>8.5649863876997152</v>
      </c>
      <c r="G112" s="39">
        <v>4.6168943952340058E-2</v>
      </c>
      <c r="H112" s="40">
        <v>5.4196423690505363E-3</v>
      </c>
      <c r="I112" s="3">
        <v>0.74881399999999998</v>
      </c>
      <c r="J112" s="3">
        <v>0.761635510841285</v>
      </c>
      <c r="K112" s="10">
        <v>1.2821510841285022E-2</v>
      </c>
      <c r="L112" s="11">
        <v>1.7122424048275034E-2</v>
      </c>
      <c r="M112" s="44">
        <v>-7.7700034437473748</v>
      </c>
      <c r="N112" s="44">
        <v>-7.8033508768584303</v>
      </c>
      <c r="O112" s="13">
        <v>-3.3347433111055036E-2</v>
      </c>
      <c r="Q112" s="13"/>
      <c r="R112" s="13"/>
    </row>
    <row r="113" spans="1:18" ht="15" customHeight="1" x14ac:dyDescent="0.25">
      <c r="A113" s="1" t="s">
        <v>0</v>
      </c>
      <c r="B113" s="1" t="s">
        <v>12</v>
      </c>
      <c r="C113" s="1" t="s">
        <v>37</v>
      </c>
      <c r="D113" s="26" t="s">
        <v>5</v>
      </c>
      <c r="E113" s="38">
        <v>8.612804105928765</v>
      </c>
      <c r="F113" s="38">
        <v>8.8384112487583657</v>
      </c>
      <c r="G113" s="39">
        <v>0.2256071428296007</v>
      </c>
      <c r="H113" s="40">
        <v>2.6194389197160578E-2</v>
      </c>
      <c r="I113" s="3">
        <v>0.50883800000000001</v>
      </c>
      <c r="J113" s="3">
        <v>0.51714959370866398</v>
      </c>
      <c r="K113" s="10">
        <v>8.3115937086639669E-3</v>
      </c>
      <c r="L113" s="11">
        <v>1.6334459511011298E-2</v>
      </c>
      <c r="M113" s="44">
        <v>-8.1039661059287642</v>
      </c>
      <c r="N113" s="44">
        <v>-8.3212616550497014</v>
      </c>
      <c r="O113" s="13">
        <v>-0.21729554912093674</v>
      </c>
      <c r="Q113" s="13"/>
      <c r="R113" s="13"/>
    </row>
    <row r="114" spans="1:18" ht="15" customHeight="1" x14ac:dyDescent="0.25">
      <c r="A114" s="1" t="s">
        <v>0</v>
      </c>
      <c r="B114" s="1" t="s">
        <v>12</v>
      </c>
      <c r="C114" s="1" t="s">
        <v>37</v>
      </c>
      <c r="D114" s="26" t="s">
        <v>6</v>
      </c>
      <c r="E114" s="38">
        <v>8.8364050330252866</v>
      </c>
      <c r="F114" s="38">
        <v>8.9308110418542057</v>
      </c>
      <c r="G114" s="39">
        <v>9.4406008828919141E-2</v>
      </c>
      <c r="H114" s="40">
        <v>1.0683757532173434E-2</v>
      </c>
      <c r="I114" s="3">
        <v>0.17442699999999997</v>
      </c>
      <c r="J114" s="3">
        <v>0.17800989969752015</v>
      </c>
      <c r="K114" s="10">
        <v>3.582899697520181E-3</v>
      </c>
      <c r="L114" s="11">
        <v>2.0540969560447531E-2</v>
      </c>
      <c r="M114" s="44">
        <v>-8.6619780330252869</v>
      </c>
      <c r="N114" s="44">
        <v>-8.7528011421566863</v>
      </c>
      <c r="O114" s="13">
        <v>-9.082310913139896E-2</v>
      </c>
      <c r="Q114" s="13"/>
      <c r="R114" s="13"/>
    </row>
    <row r="115" spans="1:18" ht="15" customHeight="1" x14ac:dyDescent="0.25">
      <c r="A115" s="1" t="s">
        <v>0</v>
      </c>
      <c r="B115" s="1" t="s">
        <v>12</v>
      </c>
      <c r="C115" s="1" t="s">
        <v>37</v>
      </c>
      <c r="D115" s="26" t="s">
        <v>7</v>
      </c>
      <c r="E115" s="38">
        <v>9.105630423174091</v>
      </c>
      <c r="F115" s="38">
        <v>9.0643954912151479</v>
      </c>
      <c r="G115" s="39">
        <v>-4.1234931958943122E-2</v>
      </c>
      <c r="H115" s="40">
        <v>-4.5285092895928471E-3</v>
      </c>
      <c r="I115" s="3">
        <v>5.4438999999999994E-2</v>
      </c>
      <c r="J115" s="3">
        <v>5.5763202907344954E-2</v>
      </c>
      <c r="K115" s="10">
        <v>1.3242029073449596E-3</v>
      </c>
      <c r="L115" s="11">
        <v>2.4324526669206998E-2</v>
      </c>
      <c r="M115" s="44">
        <v>-9.0511914231740906</v>
      </c>
      <c r="N115" s="44">
        <v>-9.0086322883078029</v>
      </c>
      <c r="O115" s="13">
        <v>4.2559134866288081E-2</v>
      </c>
      <c r="Q115" s="13"/>
      <c r="R115" s="13"/>
    </row>
    <row r="116" spans="1:18" ht="15" customHeight="1" x14ac:dyDescent="0.25">
      <c r="A116" s="1" t="s">
        <v>0</v>
      </c>
      <c r="B116" s="1" t="s">
        <v>12</v>
      </c>
      <c r="C116" s="1" t="s">
        <v>37</v>
      </c>
      <c r="D116" s="26" t="s">
        <v>8</v>
      </c>
      <c r="E116" s="38">
        <v>9.1112712197566434</v>
      </c>
      <c r="F116" s="38">
        <v>8.9249367999073606</v>
      </c>
      <c r="G116" s="39">
        <v>-0.1863344198492829</v>
      </c>
      <c r="H116" s="40">
        <v>-2.0450979380927679E-2</v>
      </c>
      <c r="I116" s="3"/>
      <c r="J116" s="3"/>
      <c r="K116" s="10"/>
      <c r="L116" s="11"/>
      <c r="M116" s="44">
        <v>-9.1112712197566434</v>
      </c>
      <c r="N116" s="44">
        <v>-8.9249367999073606</v>
      </c>
      <c r="O116" s="13">
        <v>0.1863344198492829</v>
      </c>
      <c r="Q116" s="13"/>
      <c r="R116" s="13"/>
    </row>
    <row r="117" spans="1:18" ht="15" customHeight="1" x14ac:dyDescent="0.25">
      <c r="A117" s="1" t="s">
        <v>0</v>
      </c>
      <c r="B117" s="1" t="s">
        <v>12</v>
      </c>
      <c r="C117" s="1" t="s">
        <v>37</v>
      </c>
      <c r="D117" s="26" t="s">
        <v>9</v>
      </c>
      <c r="E117" s="38">
        <v>9.0952027383459502</v>
      </c>
      <c r="F117" s="38">
        <v>8.67589232874478</v>
      </c>
      <c r="G117" s="39">
        <v>-0.41931040960117016</v>
      </c>
      <c r="H117" s="40">
        <v>-4.610237085022096E-2</v>
      </c>
      <c r="I117" s="3"/>
      <c r="J117" s="3"/>
      <c r="K117" s="10"/>
      <c r="L117" s="11"/>
      <c r="M117" s="44">
        <v>-9.0952027383459502</v>
      </c>
      <c r="N117" s="44">
        <v>-8.67589232874478</v>
      </c>
      <c r="O117" s="13">
        <v>0.41931040960117016</v>
      </c>
      <c r="Q117" s="13"/>
      <c r="R117" s="13"/>
    </row>
    <row r="118" spans="1:18" ht="15" customHeight="1" x14ac:dyDescent="0.25">
      <c r="A118" s="1" t="s">
        <v>0</v>
      </c>
      <c r="B118" s="1" t="s">
        <v>12</v>
      </c>
      <c r="C118" s="1" t="s">
        <v>38</v>
      </c>
      <c r="D118" s="26" t="s">
        <v>2</v>
      </c>
      <c r="E118" s="38">
        <v>17.353065769951261</v>
      </c>
      <c r="F118" s="38">
        <v>17.635637521598671</v>
      </c>
      <c r="G118" s="39">
        <v>0.28257175164741</v>
      </c>
      <c r="H118" s="40">
        <v>1.628367894143028E-2</v>
      </c>
      <c r="I118" s="3"/>
      <c r="J118" s="3"/>
      <c r="K118" s="10"/>
      <c r="L118" s="11"/>
      <c r="M118" s="44">
        <v>-17.353065769951261</v>
      </c>
      <c r="N118" s="44">
        <v>-17.635637521598671</v>
      </c>
      <c r="O118" s="13">
        <v>-0.28257175164741</v>
      </c>
      <c r="Q118" s="13"/>
      <c r="R118" s="13"/>
    </row>
    <row r="119" spans="1:18" ht="15" customHeight="1" x14ac:dyDescent="0.25">
      <c r="A119" s="1" t="s">
        <v>0</v>
      </c>
      <c r="B119" s="1" t="s">
        <v>12</v>
      </c>
      <c r="C119" s="1" t="s">
        <v>38</v>
      </c>
      <c r="D119" s="26" t="s">
        <v>3</v>
      </c>
      <c r="E119" s="38">
        <v>16.026519978300797</v>
      </c>
      <c r="F119" s="38">
        <v>16.348821711943135</v>
      </c>
      <c r="G119" s="39">
        <v>0.3223017336423375</v>
      </c>
      <c r="H119" s="40">
        <v>2.0110525184426804E-2</v>
      </c>
      <c r="I119" s="3"/>
      <c r="J119" s="3"/>
      <c r="K119" s="10"/>
      <c r="L119" s="11"/>
      <c r="M119" s="44">
        <v>-16.026519978300797</v>
      </c>
      <c r="N119" s="44">
        <v>-16.348821711943135</v>
      </c>
      <c r="O119" s="13">
        <v>-0.3223017336423375</v>
      </c>
      <c r="Q119" s="13"/>
      <c r="R119" s="13"/>
    </row>
    <row r="120" spans="1:18" ht="15" customHeight="1" x14ac:dyDescent="0.25">
      <c r="A120" s="1" t="s">
        <v>0</v>
      </c>
      <c r="B120" s="1" t="s">
        <v>12</v>
      </c>
      <c r="C120" s="1" t="s">
        <v>38</v>
      </c>
      <c r="D120" s="26" t="s">
        <v>4</v>
      </c>
      <c r="E120" s="38">
        <v>19.627299833925939</v>
      </c>
      <c r="F120" s="38">
        <v>19.800898232651161</v>
      </c>
      <c r="G120" s="39">
        <v>0.17359839872522187</v>
      </c>
      <c r="H120" s="40">
        <v>8.8447417726383176E-3</v>
      </c>
      <c r="I120" s="3"/>
      <c r="J120" s="3"/>
      <c r="K120" s="10"/>
      <c r="L120" s="11"/>
      <c r="M120" s="44">
        <v>-19.627299833925939</v>
      </c>
      <c r="N120" s="44">
        <v>-19.800898232651161</v>
      </c>
      <c r="O120" s="13">
        <v>-0.17359839872522187</v>
      </c>
      <c r="Q120" s="13"/>
      <c r="R120" s="13"/>
    </row>
    <row r="121" spans="1:18" ht="15" customHeight="1" x14ac:dyDescent="0.25">
      <c r="A121" s="1" t="s">
        <v>0</v>
      </c>
      <c r="B121" s="1" t="s">
        <v>12</v>
      </c>
      <c r="C121" s="1" t="s">
        <v>38</v>
      </c>
      <c r="D121" s="26" t="s">
        <v>5</v>
      </c>
      <c r="E121" s="38">
        <v>19.56711504578308</v>
      </c>
      <c r="F121" s="38">
        <v>19.821637590797209</v>
      </c>
      <c r="G121" s="39">
        <v>0.25452254501412952</v>
      </c>
      <c r="H121" s="40">
        <v>1.3007668448751817E-2</v>
      </c>
      <c r="I121" s="3"/>
      <c r="J121" s="3"/>
      <c r="K121" s="10"/>
      <c r="L121" s="11"/>
      <c r="M121" s="44">
        <v>-19.56711504578308</v>
      </c>
      <c r="N121" s="44">
        <v>-19.821637590797209</v>
      </c>
      <c r="O121" s="13">
        <v>-0.25452254501412952</v>
      </c>
      <c r="Q121" s="13"/>
      <c r="R121" s="13"/>
    </row>
    <row r="122" spans="1:18" ht="15" customHeight="1" x14ac:dyDescent="0.25">
      <c r="A122" s="1" t="s">
        <v>0</v>
      </c>
      <c r="B122" s="1" t="s">
        <v>12</v>
      </c>
      <c r="C122" s="1" t="s">
        <v>38</v>
      </c>
      <c r="D122" s="26" t="s">
        <v>6</v>
      </c>
      <c r="E122" s="38">
        <v>20.063626791701274</v>
      </c>
      <c r="F122" s="38">
        <v>20.056334335363747</v>
      </c>
      <c r="G122" s="39">
        <v>-7.2924563375273976E-3</v>
      </c>
      <c r="H122" s="40">
        <v>-3.6346650649142389E-4</v>
      </c>
      <c r="I122" s="3"/>
      <c r="J122" s="3"/>
      <c r="K122" s="10"/>
      <c r="L122" s="11"/>
      <c r="M122" s="44">
        <v>-20.063626791701274</v>
      </c>
      <c r="N122" s="44">
        <v>-20.056334335363747</v>
      </c>
      <c r="O122" s="13">
        <v>7.2924563375273976E-3</v>
      </c>
      <c r="Q122" s="13"/>
      <c r="R122" s="13"/>
    </row>
    <row r="123" spans="1:18" ht="15" customHeight="1" x14ac:dyDescent="0.25">
      <c r="A123" s="1" t="s">
        <v>0</v>
      </c>
      <c r="B123" s="1" t="s">
        <v>12</v>
      </c>
      <c r="C123" s="1" t="s">
        <v>38</v>
      </c>
      <c r="D123" s="26" t="s">
        <v>7</v>
      </c>
      <c r="E123" s="38">
        <v>20.656986507018868</v>
      </c>
      <c r="F123" s="38">
        <v>20.706648905311273</v>
      </c>
      <c r="G123" s="39">
        <v>4.966239829240493E-2</v>
      </c>
      <c r="H123" s="40">
        <v>2.4041453614509819E-3</v>
      </c>
      <c r="I123" s="3"/>
      <c r="J123" s="3"/>
      <c r="K123" s="10"/>
      <c r="L123" s="11"/>
      <c r="M123" s="44">
        <v>-20.656986507018868</v>
      </c>
      <c r="N123" s="44">
        <v>-20.706648905311273</v>
      </c>
      <c r="O123" s="13">
        <v>-4.966239829240493E-2</v>
      </c>
      <c r="Q123" s="13"/>
      <c r="R123" s="13"/>
    </row>
    <row r="124" spans="1:18" ht="15" customHeight="1" x14ac:dyDescent="0.25">
      <c r="A124" s="1" t="s">
        <v>0</v>
      </c>
      <c r="B124" s="1" t="s">
        <v>12</v>
      </c>
      <c r="C124" s="1" t="s">
        <v>38</v>
      </c>
      <c r="D124" s="26" t="s">
        <v>8</v>
      </c>
      <c r="E124" s="38">
        <v>21.340137393035178</v>
      </c>
      <c r="F124" s="38">
        <v>21.313989640007215</v>
      </c>
      <c r="G124" s="39">
        <v>-2.6147753027963461E-2</v>
      </c>
      <c r="H124" s="40">
        <v>-1.2252851303805267E-3</v>
      </c>
      <c r="I124" s="3"/>
      <c r="J124" s="3"/>
      <c r="K124" s="10"/>
      <c r="L124" s="11"/>
      <c r="M124" s="44">
        <v>-21.340137393035178</v>
      </c>
      <c r="N124" s="44">
        <v>-21.313989640007215</v>
      </c>
      <c r="O124" s="13">
        <v>2.6147753027963461E-2</v>
      </c>
      <c r="Q124" s="13"/>
      <c r="R124" s="13"/>
    </row>
    <row r="125" spans="1:18" ht="15" customHeight="1" x14ac:dyDescent="0.25">
      <c r="A125" s="1" t="s">
        <v>0</v>
      </c>
      <c r="B125" s="1" t="s">
        <v>12</v>
      </c>
      <c r="C125" s="1" t="s">
        <v>38</v>
      </c>
      <c r="D125" s="26" t="s">
        <v>9</v>
      </c>
      <c r="E125" s="38">
        <v>21.976708894225375</v>
      </c>
      <c r="F125" s="38">
        <v>21.708425028369501</v>
      </c>
      <c r="G125" s="39">
        <v>-0.26828386585587438</v>
      </c>
      <c r="H125" s="40">
        <v>-1.2207645246025394E-2</v>
      </c>
      <c r="I125" s="3"/>
      <c r="J125" s="3"/>
      <c r="K125" s="10"/>
      <c r="L125" s="11"/>
      <c r="M125" s="44">
        <v>-21.976708894225375</v>
      </c>
      <c r="N125" s="44">
        <v>-21.708425028369501</v>
      </c>
      <c r="O125" s="13">
        <v>0.26828386585587438</v>
      </c>
      <c r="Q125" s="13"/>
      <c r="R125" s="13"/>
    </row>
    <row r="126" spans="1:18" ht="15" customHeight="1" x14ac:dyDescent="0.25">
      <c r="A126" s="1" t="s">
        <v>0</v>
      </c>
      <c r="B126" s="1" t="s">
        <v>12</v>
      </c>
      <c r="C126" s="1" t="s">
        <v>39</v>
      </c>
      <c r="D126" s="26" t="s">
        <v>2</v>
      </c>
      <c r="E126" s="38">
        <v>3.2776443859551652</v>
      </c>
      <c r="F126" s="38">
        <v>3.4512150533458748</v>
      </c>
      <c r="G126" s="39">
        <v>0.17357066739070959</v>
      </c>
      <c r="H126" s="40">
        <v>5.2955918016752125E-2</v>
      </c>
      <c r="I126" s="3"/>
      <c r="J126" s="3"/>
      <c r="K126" s="10"/>
      <c r="L126" s="11"/>
      <c r="M126" s="44">
        <v>-3.2776443859551652</v>
      </c>
      <c r="N126" s="44">
        <v>-3.4512150533458748</v>
      </c>
      <c r="O126" s="13">
        <v>-0.17357066739070959</v>
      </c>
      <c r="Q126" s="13"/>
      <c r="R126" s="13"/>
    </row>
    <row r="127" spans="1:18" ht="15" customHeight="1" x14ac:dyDescent="0.25">
      <c r="A127" s="1" t="s">
        <v>0</v>
      </c>
      <c r="B127" s="1" t="s">
        <v>12</v>
      </c>
      <c r="C127" s="1" t="s">
        <v>39</v>
      </c>
      <c r="D127" s="26" t="s">
        <v>3</v>
      </c>
      <c r="E127" s="38">
        <v>2.412422681035916</v>
      </c>
      <c r="F127" s="38">
        <v>2.5817704864570339</v>
      </c>
      <c r="G127" s="39">
        <v>0.16934780542111794</v>
      </c>
      <c r="H127" s="40">
        <v>7.0198231326692076E-2</v>
      </c>
      <c r="I127" s="3"/>
      <c r="J127" s="3"/>
      <c r="K127" s="10"/>
      <c r="L127" s="11"/>
      <c r="M127" s="44">
        <v>-2.412422681035916</v>
      </c>
      <c r="N127" s="44">
        <v>-2.5817704864570339</v>
      </c>
      <c r="O127" s="13">
        <v>-0.16934780542111794</v>
      </c>
      <c r="Q127" s="13"/>
      <c r="R127" s="13"/>
    </row>
    <row r="128" spans="1:18" ht="15" customHeight="1" x14ac:dyDescent="0.25">
      <c r="A128" s="1" t="s">
        <v>0</v>
      </c>
      <c r="B128" s="1" t="s">
        <v>12</v>
      </c>
      <c r="C128" s="1" t="s">
        <v>39</v>
      </c>
      <c r="D128" s="26" t="s">
        <v>4</v>
      </c>
      <c r="E128" s="38">
        <v>2.459150797708241</v>
      </c>
      <c r="F128" s="38">
        <v>2.6664533502065901</v>
      </c>
      <c r="G128" s="39">
        <v>0.20730255249834917</v>
      </c>
      <c r="H128" s="40">
        <v>8.4298430454749204E-2</v>
      </c>
      <c r="I128" s="3"/>
      <c r="J128" s="3"/>
      <c r="K128" s="10"/>
      <c r="L128" s="11"/>
      <c r="M128" s="44">
        <v>-2.459150797708241</v>
      </c>
      <c r="N128" s="44">
        <v>-2.6664533502065901</v>
      </c>
      <c r="O128" s="13">
        <v>-0.20730255249834917</v>
      </c>
      <c r="Q128" s="13"/>
      <c r="R128" s="13"/>
    </row>
    <row r="129" spans="1:18" ht="15" customHeight="1" x14ac:dyDescent="0.25">
      <c r="A129" s="1" t="s">
        <v>0</v>
      </c>
      <c r="B129" s="1" t="s">
        <v>12</v>
      </c>
      <c r="C129" s="1" t="s">
        <v>39</v>
      </c>
      <c r="D129" s="26" t="s">
        <v>5</v>
      </c>
      <c r="E129" s="38">
        <v>2.3715839773933163</v>
      </c>
      <c r="F129" s="38">
        <v>2.5838914607433341</v>
      </c>
      <c r="G129" s="39">
        <v>0.21230748335001781</v>
      </c>
      <c r="H129" s="40">
        <v>8.9521385442724977E-2</v>
      </c>
      <c r="I129" s="3"/>
      <c r="J129" s="3"/>
      <c r="K129" s="10"/>
      <c r="L129" s="11"/>
      <c r="M129" s="44">
        <v>-2.3715839773933163</v>
      </c>
      <c r="N129" s="44">
        <v>-2.5838914607433341</v>
      </c>
      <c r="O129" s="13">
        <v>-0.21230748335001781</v>
      </c>
      <c r="Q129" s="13"/>
      <c r="R129" s="13"/>
    </row>
    <row r="130" spans="1:18" ht="15" customHeight="1" x14ac:dyDescent="0.25">
      <c r="A130" s="1" t="s">
        <v>0</v>
      </c>
      <c r="B130" s="1" t="s">
        <v>12</v>
      </c>
      <c r="C130" s="1" t="s">
        <v>39</v>
      </c>
      <c r="D130" s="26" t="s">
        <v>6</v>
      </c>
      <c r="E130" s="38">
        <v>2.6331558378582605</v>
      </c>
      <c r="F130" s="38">
        <v>2.8665894151990758</v>
      </c>
      <c r="G130" s="39">
        <v>0.23343357734081538</v>
      </c>
      <c r="H130" s="40">
        <v>8.8651637698239721E-2</v>
      </c>
      <c r="I130" s="3"/>
      <c r="J130" s="3"/>
      <c r="K130" s="10"/>
      <c r="L130" s="11"/>
      <c r="M130" s="44">
        <v>-2.6331558378582605</v>
      </c>
      <c r="N130" s="44">
        <v>-2.8665894151990758</v>
      </c>
      <c r="O130" s="13">
        <v>-0.23343357734081538</v>
      </c>
      <c r="Q130" s="13"/>
      <c r="R130" s="13"/>
    </row>
    <row r="131" spans="1:18" ht="15" customHeight="1" x14ac:dyDescent="0.25">
      <c r="A131" s="1" t="s">
        <v>0</v>
      </c>
      <c r="B131" s="1" t="s">
        <v>12</v>
      </c>
      <c r="C131" s="1" t="s">
        <v>39</v>
      </c>
      <c r="D131" s="26" t="s">
        <v>7</v>
      </c>
      <c r="E131" s="38">
        <v>2.8694630450934513</v>
      </c>
      <c r="F131" s="38">
        <v>3.1207263047802858</v>
      </c>
      <c r="G131" s="39">
        <v>0.25126325968683449</v>
      </c>
      <c r="H131" s="40">
        <v>8.7564556761403234E-2</v>
      </c>
      <c r="I131" s="3"/>
      <c r="J131" s="3"/>
      <c r="K131" s="10"/>
      <c r="L131" s="11"/>
      <c r="M131" s="44">
        <v>-2.8694630450934513</v>
      </c>
      <c r="N131" s="44">
        <v>-3.1207263047802858</v>
      </c>
      <c r="O131" s="13">
        <v>-0.25126325968683449</v>
      </c>
      <c r="Q131" s="13"/>
      <c r="R131" s="13"/>
    </row>
    <row r="132" spans="1:18" ht="15" customHeight="1" x14ac:dyDescent="0.25">
      <c r="A132" s="1" t="s">
        <v>0</v>
      </c>
      <c r="B132" s="1" t="s">
        <v>12</v>
      </c>
      <c r="C132" s="1" t="s">
        <v>39</v>
      </c>
      <c r="D132" s="26" t="s">
        <v>8</v>
      </c>
      <c r="E132" s="38">
        <v>2.890362045752549</v>
      </c>
      <c r="F132" s="38">
        <v>3.0790174416867755</v>
      </c>
      <c r="G132" s="39">
        <v>0.18865539593422653</v>
      </c>
      <c r="H132" s="40">
        <v>6.5270506928867197E-2</v>
      </c>
      <c r="I132" s="3"/>
      <c r="J132" s="3"/>
      <c r="K132" s="10"/>
      <c r="L132" s="11"/>
      <c r="M132" s="44">
        <v>-2.890362045752549</v>
      </c>
      <c r="N132" s="44">
        <v>-3.0790174416867755</v>
      </c>
      <c r="O132" s="13">
        <v>-0.18865539593422653</v>
      </c>
      <c r="Q132" s="13"/>
      <c r="R132" s="13"/>
    </row>
    <row r="133" spans="1:18" ht="15" customHeight="1" x14ac:dyDescent="0.25">
      <c r="A133" s="1" t="s">
        <v>0</v>
      </c>
      <c r="B133" s="1" t="s">
        <v>12</v>
      </c>
      <c r="C133" s="1" t="s">
        <v>39</v>
      </c>
      <c r="D133" s="26" t="s">
        <v>9</v>
      </c>
      <c r="E133" s="38">
        <v>2.9346753477885579</v>
      </c>
      <c r="F133" s="38">
        <v>3.0699935293934804</v>
      </c>
      <c r="G133" s="39">
        <v>0.13531818160492248</v>
      </c>
      <c r="H133" s="40">
        <v>4.6110102675204705E-2</v>
      </c>
      <c r="I133" s="3"/>
      <c r="J133" s="3"/>
      <c r="K133" s="10"/>
      <c r="L133" s="11"/>
      <c r="M133" s="44">
        <v>-2.9346753477885579</v>
      </c>
      <c r="N133" s="44">
        <v>-3.0699935293934804</v>
      </c>
      <c r="O133" s="13">
        <v>-0.13531818160492248</v>
      </c>
      <c r="Q133" s="13"/>
      <c r="R133" s="13"/>
    </row>
    <row r="134" spans="1:18" ht="15" customHeight="1" x14ac:dyDescent="0.25">
      <c r="A134" s="1" t="s">
        <v>0</v>
      </c>
      <c r="B134" s="1" t="s">
        <v>12</v>
      </c>
      <c r="C134" s="1" t="s">
        <v>40</v>
      </c>
      <c r="D134" s="26" t="s">
        <v>2</v>
      </c>
      <c r="E134" s="38">
        <v>4.9999999999999996E-2</v>
      </c>
      <c r="F134" s="38">
        <v>5.2074348701489567E-2</v>
      </c>
      <c r="G134" s="39">
        <v>2.0743487014895715E-3</v>
      </c>
      <c r="H134" s="40">
        <v>4.1486974029791429E-2</v>
      </c>
      <c r="I134" s="3">
        <v>4.9999999999999996E-2</v>
      </c>
      <c r="J134" s="3">
        <v>5.2074348701489519E-2</v>
      </c>
      <c r="K134" s="10">
        <v>2.0743487014895229E-3</v>
      </c>
      <c r="L134" s="11">
        <v>4.1486974029790458E-2</v>
      </c>
      <c r="M134" s="44"/>
      <c r="N134" s="44">
        <v>-4.8572257327350599E-17</v>
      </c>
      <c r="O134" s="13">
        <v>-4.8572257327350599E-17</v>
      </c>
      <c r="Q134" s="13"/>
      <c r="R134" s="13"/>
    </row>
    <row r="135" spans="1:18" ht="15" customHeight="1" x14ac:dyDescent="0.25">
      <c r="A135" s="1" t="s">
        <v>0</v>
      </c>
      <c r="B135" s="1" t="s">
        <v>12</v>
      </c>
      <c r="C135" s="1" t="s">
        <v>40</v>
      </c>
      <c r="D135" s="26" t="s">
        <v>3</v>
      </c>
      <c r="E135" s="38">
        <v>0.63288480657539492</v>
      </c>
      <c r="F135" s="38">
        <v>0.66155903378616365</v>
      </c>
      <c r="G135" s="39">
        <v>2.8674227210768732E-2</v>
      </c>
      <c r="H135" s="40">
        <v>4.5307182148877835E-2</v>
      </c>
      <c r="I135" s="3">
        <v>0.63288480657539492</v>
      </c>
      <c r="J135" s="3">
        <v>0.66155903378616809</v>
      </c>
      <c r="K135" s="10">
        <v>2.8674227210773173E-2</v>
      </c>
      <c r="L135" s="11">
        <v>4.530718214888485E-2</v>
      </c>
      <c r="M135" s="44"/>
      <c r="N135" s="44">
        <v>4.4408920985006262E-15</v>
      </c>
      <c r="O135" s="13">
        <v>4.4408920985006262E-15</v>
      </c>
      <c r="Q135" s="13"/>
      <c r="R135" s="13"/>
    </row>
    <row r="136" spans="1:18" ht="15" customHeight="1" x14ac:dyDescent="0.25">
      <c r="A136" s="1" t="s">
        <v>0</v>
      </c>
      <c r="B136" s="1" t="s">
        <v>12</v>
      </c>
      <c r="C136" s="1" t="s">
        <v>40</v>
      </c>
      <c r="D136" s="26" t="s">
        <v>4</v>
      </c>
      <c r="E136" s="38">
        <v>0.64516981985776456</v>
      </c>
      <c r="F136" s="38">
        <v>0.84681491839269507</v>
      </c>
      <c r="G136" s="39">
        <v>0.20164509853493051</v>
      </c>
      <c r="H136" s="40">
        <v>0.31254577063041417</v>
      </c>
      <c r="I136" s="3">
        <v>2.2097789999999997</v>
      </c>
      <c r="J136" s="3">
        <v>2.0900755620680465</v>
      </c>
      <c r="K136" s="10">
        <v>-0.11970343793195326</v>
      </c>
      <c r="L136" s="11">
        <v>-5.4169868539774013E-2</v>
      </c>
      <c r="M136" s="44">
        <v>1.5646091801422353</v>
      </c>
      <c r="N136" s="44">
        <v>1.2432606436753515</v>
      </c>
      <c r="O136" s="13">
        <v>-0.32134853646688377</v>
      </c>
      <c r="Q136" s="13"/>
      <c r="R136" s="13"/>
    </row>
    <row r="137" spans="1:18" ht="15" customHeight="1" x14ac:dyDescent="0.25">
      <c r="A137" s="1" t="s">
        <v>0</v>
      </c>
      <c r="B137" s="1" t="s">
        <v>12</v>
      </c>
      <c r="C137" s="1" t="s">
        <v>40</v>
      </c>
      <c r="D137" s="26" t="s">
        <v>5</v>
      </c>
      <c r="E137" s="38">
        <v>0.61243461860826709</v>
      </c>
      <c r="F137" s="38">
        <v>0.79094033368956063</v>
      </c>
      <c r="G137" s="39">
        <v>0.17850571508129354</v>
      </c>
      <c r="H137" s="40">
        <v>0.29146901507125866</v>
      </c>
      <c r="I137" s="3">
        <v>3.1907920000000001</v>
      </c>
      <c r="J137" s="3">
        <v>3.1119795023150449</v>
      </c>
      <c r="K137" s="10">
        <v>-7.881249768495513E-2</v>
      </c>
      <c r="L137" s="11">
        <v>-2.4699979718187562E-2</v>
      </c>
      <c r="M137" s="44">
        <v>2.5783573813917329</v>
      </c>
      <c r="N137" s="44">
        <v>2.3210391686254841</v>
      </c>
      <c r="O137" s="13">
        <v>-0.25731821276624867</v>
      </c>
      <c r="Q137" s="13"/>
      <c r="R137" s="13"/>
    </row>
    <row r="138" spans="1:18" ht="15" customHeight="1" x14ac:dyDescent="0.25">
      <c r="A138" s="1" t="s">
        <v>0</v>
      </c>
      <c r="B138" s="1" t="s">
        <v>12</v>
      </c>
      <c r="C138" s="1" t="s">
        <v>40</v>
      </c>
      <c r="D138" s="26" t="s">
        <v>6</v>
      </c>
      <c r="E138" s="38">
        <v>0.65711923750230128</v>
      </c>
      <c r="F138" s="38">
        <v>0.82581480021853126</v>
      </c>
      <c r="G138" s="39">
        <v>0.16869556271622999</v>
      </c>
      <c r="H138" s="40">
        <v>0.25671986618051068</v>
      </c>
      <c r="I138" s="3">
        <v>4.3873389999999999</v>
      </c>
      <c r="J138" s="3">
        <v>4.5483663076582008</v>
      </c>
      <c r="K138" s="10">
        <v>0.16102730765820095</v>
      </c>
      <c r="L138" s="11">
        <v>3.6702727475173662E-2</v>
      </c>
      <c r="M138" s="44">
        <v>3.7302197624976987</v>
      </c>
      <c r="N138" s="44">
        <v>3.7225515074396696</v>
      </c>
      <c r="O138" s="13">
        <v>-7.6682550580290387E-3</v>
      </c>
      <c r="Q138" s="13"/>
      <c r="R138" s="13"/>
    </row>
    <row r="139" spans="1:18" ht="15" customHeight="1" x14ac:dyDescent="0.25">
      <c r="A139" s="1" t="s">
        <v>0</v>
      </c>
      <c r="B139" s="1" t="s">
        <v>12</v>
      </c>
      <c r="C139" s="1" t="s">
        <v>40</v>
      </c>
      <c r="D139" s="26" t="s">
        <v>7</v>
      </c>
      <c r="E139" s="38">
        <v>0.69223357101204108</v>
      </c>
      <c r="F139" s="38">
        <v>0.84211153871062816</v>
      </c>
      <c r="G139" s="39">
        <v>0.14987796769858708</v>
      </c>
      <c r="H139" s="40">
        <v>0.21651357861692036</v>
      </c>
      <c r="I139" s="3">
        <v>5.2316989999999999</v>
      </c>
      <c r="J139" s="3">
        <v>5.4554213378173655</v>
      </c>
      <c r="K139" s="10">
        <v>0.22372233781736561</v>
      </c>
      <c r="L139" s="11">
        <v>4.2762845839824808E-2</v>
      </c>
      <c r="M139" s="44">
        <v>4.5394654289879588</v>
      </c>
      <c r="N139" s="44">
        <v>4.6133097991067373</v>
      </c>
      <c r="O139" s="13">
        <v>7.3844370118778535E-2</v>
      </c>
      <c r="Q139" s="13"/>
      <c r="R139" s="13"/>
    </row>
    <row r="140" spans="1:18" ht="15" customHeight="1" x14ac:dyDescent="0.25">
      <c r="A140" s="1" t="s">
        <v>0</v>
      </c>
      <c r="B140" s="1" t="s">
        <v>12</v>
      </c>
      <c r="C140" s="1" t="s">
        <v>40</v>
      </c>
      <c r="D140" s="26" t="s">
        <v>8</v>
      </c>
      <c r="E140" s="38">
        <v>0.71021585864042025</v>
      </c>
      <c r="F140" s="38">
        <v>0.94130754795679572</v>
      </c>
      <c r="G140" s="39">
        <v>0.23109168931637547</v>
      </c>
      <c r="H140" s="40">
        <v>0.32538232778800336</v>
      </c>
      <c r="I140" s="3">
        <v>5.4983389999999988</v>
      </c>
      <c r="J140" s="3">
        <v>5.629659583043539</v>
      </c>
      <c r="K140" s="10">
        <v>0.13132058304354022</v>
      </c>
      <c r="L140" s="11">
        <v>2.3883682516399999E-2</v>
      </c>
      <c r="M140" s="44">
        <v>4.7881231413595788</v>
      </c>
      <c r="N140" s="44">
        <v>4.6883520350867434</v>
      </c>
      <c r="O140" s="13">
        <v>-9.9771106272835253E-2</v>
      </c>
      <c r="Q140" s="13"/>
      <c r="R140" s="13"/>
    </row>
    <row r="141" spans="1:18" ht="15" customHeight="1" x14ac:dyDescent="0.25">
      <c r="A141" s="1" t="s">
        <v>0</v>
      </c>
      <c r="B141" s="1" t="s">
        <v>12</v>
      </c>
      <c r="C141" s="1" t="s">
        <v>40</v>
      </c>
      <c r="D141" s="26" t="s">
        <v>9</v>
      </c>
      <c r="E141" s="38">
        <v>0.72392507140347528</v>
      </c>
      <c r="F141" s="38">
        <v>0.90227343013895767</v>
      </c>
      <c r="G141" s="39">
        <v>0.17834835873548238</v>
      </c>
      <c r="H141" s="40">
        <v>0.24636300879829731</v>
      </c>
      <c r="I141" s="3">
        <v>5.3683519999999989</v>
      </c>
      <c r="J141" s="3">
        <v>5.5906254721384858</v>
      </c>
      <c r="K141" s="10">
        <v>0.22227347213848692</v>
      </c>
      <c r="L141" s="11">
        <v>4.1404414639443721E-2</v>
      </c>
      <c r="M141" s="44">
        <v>4.6444269285965234</v>
      </c>
      <c r="N141" s="44">
        <v>4.6883520419995284</v>
      </c>
      <c r="O141" s="13">
        <v>4.3925113403004534E-2</v>
      </c>
      <c r="Q141" s="13"/>
      <c r="R141" s="13"/>
    </row>
    <row r="142" spans="1:18" ht="15" customHeight="1" x14ac:dyDescent="0.25">
      <c r="A142" s="1" t="s">
        <v>0</v>
      </c>
      <c r="B142" s="1" t="s">
        <v>12</v>
      </c>
      <c r="C142" s="1" t="s">
        <v>41</v>
      </c>
      <c r="D142" s="26" t="s">
        <v>2</v>
      </c>
      <c r="E142" s="38">
        <v>8.5607161915302132</v>
      </c>
      <c r="F142" s="38">
        <v>8.7071026038615962</v>
      </c>
      <c r="G142" s="39">
        <v>0.14638641233138294</v>
      </c>
      <c r="H142" s="40">
        <v>1.7099785702067133E-2</v>
      </c>
      <c r="I142" s="3">
        <v>0.212201</v>
      </c>
      <c r="J142" s="3">
        <v>0.21311426229180822</v>
      </c>
      <c r="K142" s="10">
        <v>9.132622918082145E-4</v>
      </c>
      <c r="L142" s="11">
        <v>4.3037605468787352E-3</v>
      </c>
      <c r="M142" s="44">
        <v>-8.3485151915302129</v>
      </c>
      <c r="N142" s="44">
        <v>-8.4939883415697874</v>
      </c>
      <c r="O142" s="13">
        <v>-0.14547315003957473</v>
      </c>
      <c r="Q142" s="13"/>
      <c r="R142" s="13"/>
    </row>
    <row r="143" spans="1:18" ht="15" customHeight="1" x14ac:dyDescent="0.25">
      <c r="A143" s="1" t="s">
        <v>0</v>
      </c>
      <c r="B143" s="1" t="s">
        <v>12</v>
      </c>
      <c r="C143" s="1" t="s">
        <v>41</v>
      </c>
      <c r="D143" s="26" t="s">
        <v>3</v>
      </c>
      <c r="E143" s="38">
        <v>8.1496085902404936</v>
      </c>
      <c r="F143" s="38">
        <v>8.0748046922158849</v>
      </c>
      <c r="G143" s="39">
        <v>-7.4803898024608628E-2</v>
      </c>
      <c r="H143" s="40">
        <v>-9.1788332158908234E-3</v>
      </c>
      <c r="I143" s="3">
        <v>0.20109099999999996</v>
      </c>
      <c r="J143" s="3">
        <v>0.20445884624649216</v>
      </c>
      <c r="K143" s="10">
        <v>3.3678462464921954E-3</v>
      </c>
      <c r="L143" s="11">
        <v>1.6747871592921591E-2</v>
      </c>
      <c r="M143" s="44">
        <v>-7.9485175902404936</v>
      </c>
      <c r="N143" s="44">
        <v>-7.8703458459693927</v>
      </c>
      <c r="O143" s="13">
        <v>7.8171744271100824E-2</v>
      </c>
      <c r="Q143" s="13"/>
      <c r="R143" s="13"/>
    </row>
    <row r="144" spans="1:18" ht="15" customHeight="1" x14ac:dyDescent="0.25">
      <c r="A144" s="1" t="s">
        <v>0</v>
      </c>
      <c r="B144" s="1" t="s">
        <v>12</v>
      </c>
      <c r="C144" s="1" t="s">
        <v>41</v>
      </c>
      <c r="D144" s="26" t="s">
        <v>4</v>
      </c>
      <c r="E144" s="38">
        <v>8.5199887451835696</v>
      </c>
      <c r="F144" s="38">
        <v>8.4499537589764344</v>
      </c>
      <c r="G144" s="39">
        <v>-7.0034986207135219E-2</v>
      </c>
      <c r="H144" s="40">
        <v>-8.2200796622796789E-3</v>
      </c>
      <c r="I144" s="3">
        <v>0.19664699999999996</v>
      </c>
      <c r="J144" s="3">
        <v>0.20027474992106242</v>
      </c>
      <c r="K144" s="10">
        <v>3.627749921062462E-3</v>
      </c>
      <c r="L144" s="11">
        <v>1.8448030842384895E-2</v>
      </c>
      <c r="M144" s="44">
        <v>-8.3233417451835692</v>
      </c>
      <c r="N144" s="44">
        <v>-8.249679009055372</v>
      </c>
      <c r="O144" s="13">
        <v>7.3662736128197681E-2</v>
      </c>
      <c r="Q144" s="13"/>
      <c r="R144" s="13"/>
    </row>
    <row r="145" spans="1:18" ht="15" customHeight="1" x14ac:dyDescent="0.25">
      <c r="A145" s="1" t="s">
        <v>0</v>
      </c>
      <c r="B145" s="1" t="s">
        <v>12</v>
      </c>
      <c r="C145" s="1" t="s">
        <v>41</v>
      </c>
      <c r="D145" s="26" t="s">
        <v>5</v>
      </c>
      <c r="E145" s="38">
        <v>8.6601517120644722</v>
      </c>
      <c r="F145" s="38">
        <v>8.754260949426115</v>
      </c>
      <c r="G145" s="39">
        <v>9.4109237361642784E-2</v>
      </c>
      <c r="H145" s="40">
        <v>1.0866927103660211E-2</v>
      </c>
      <c r="I145" s="3">
        <v>0.18998099999999998</v>
      </c>
      <c r="J145" s="3">
        <v>0.19335531798164821</v>
      </c>
      <c r="K145" s="10">
        <v>3.3743179816482227E-3</v>
      </c>
      <c r="L145" s="11">
        <v>1.7761344458910224E-2</v>
      </c>
      <c r="M145" s="44">
        <v>-8.4701707120644727</v>
      </c>
      <c r="N145" s="44">
        <v>-8.5609056314444665</v>
      </c>
      <c r="O145" s="13">
        <v>-9.0734919379994561E-2</v>
      </c>
      <c r="Q145" s="13"/>
      <c r="R145" s="13"/>
    </row>
    <row r="146" spans="1:18" ht="15" customHeight="1" x14ac:dyDescent="0.25">
      <c r="A146" s="1" t="s">
        <v>0</v>
      </c>
      <c r="B146" s="1" t="s">
        <v>12</v>
      </c>
      <c r="C146" s="1" t="s">
        <v>41</v>
      </c>
      <c r="D146" s="26" t="s">
        <v>6</v>
      </c>
      <c r="E146" s="38">
        <v>8.6287149114067176</v>
      </c>
      <c r="F146" s="38">
        <v>8.6163147493009582</v>
      </c>
      <c r="G146" s="39">
        <v>-1.2400162105759449E-2</v>
      </c>
      <c r="H146" s="40">
        <v>-1.43708098286653E-3</v>
      </c>
      <c r="I146" s="3">
        <v>0.18109299999999998</v>
      </c>
      <c r="J146" s="3">
        <v>0.18503705530940062</v>
      </c>
      <c r="K146" s="10">
        <v>3.9440553094006459E-3</v>
      </c>
      <c r="L146" s="11">
        <v>2.1779170422935434E-2</v>
      </c>
      <c r="M146" s="44">
        <v>-8.447621911406717</v>
      </c>
      <c r="N146" s="44">
        <v>-8.4312776939915572</v>
      </c>
      <c r="O146" s="13">
        <v>1.6344217415160095E-2</v>
      </c>
      <c r="Q146" s="13"/>
      <c r="R146" s="13"/>
    </row>
    <row r="147" spans="1:18" ht="15" customHeight="1" x14ac:dyDescent="0.25">
      <c r="A147" s="1" t="s">
        <v>0</v>
      </c>
      <c r="B147" s="1" t="s">
        <v>12</v>
      </c>
      <c r="C147" s="1" t="s">
        <v>41</v>
      </c>
      <c r="D147" s="26" t="s">
        <v>7</v>
      </c>
      <c r="E147" s="38">
        <v>8.5911459674971109</v>
      </c>
      <c r="F147" s="38">
        <v>8.4845598920633343</v>
      </c>
      <c r="G147" s="39">
        <v>-0.10658607543377663</v>
      </c>
      <c r="H147" s="40">
        <v>-1.2406502675780834E-2</v>
      </c>
      <c r="I147" s="3">
        <v>0.17998199999999998</v>
      </c>
      <c r="J147" s="3">
        <v>0.18455139506682455</v>
      </c>
      <c r="K147" s="10">
        <v>4.5693950668245775E-3</v>
      </c>
      <c r="L147" s="11">
        <v>2.5388066955721007E-2</v>
      </c>
      <c r="M147" s="44">
        <v>-8.4111639674971101</v>
      </c>
      <c r="N147" s="44">
        <v>-8.3000084969965098</v>
      </c>
      <c r="O147" s="13">
        <v>0.11115547050060121</v>
      </c>
      <c r="Q147" s="13"/>
      <c r="R147" s="13"/>
    </row>
    <row r="148" spans="1:18" ht="15" customHeight="1" x14ac:dyDescent="0.25">
      <c r="A148" s="1" t="s">
        <v>0</v>
      </c>
      <c r="B148" s="1" t="s">
        <v>12</v>
      </c>
      <c r="C148" s="1" t="s">
        <v>41</v>
      </c>
      <c r="D148" s="26" t="s">
        <v>8</v>
      </c>
      <c r="E148" s="38">
        <v>8.9679509386297021</v>
      </c>
      <c r="F148" s="38">
        <v>8.7554001778113282</v>
      </c>
      <c r="G148" s="39">
        <v>-0.21255076081837387</v>
      </c>
      <c r="H148" s="40">
        <v>-2.3701151162949106E-2</v>
      </c>
      <c r="I148" s="3">
        <v>0.17998199999999998</v>
      </c>
      <c r="J148" s="3">
        <v>0.18530161197531664</v>
      </c>
      <c r="K148" s="10">
        <v>5.3196119753166626E-3</v>
      </c>
      <c r="L148" s="11">
        <v>2.9556355498420193E-2</v>
      </c>
      <c r="M148" s="44">
        <v>-8.7879689386297013</v>
      </c>
      <c r="N148" s="44">
        <v>-8.5700985658360107</v>
      </c>
      <c r="O148" s="13">
        <v>0.21787037279369054</v>
      </c>
      <c r="Q148" s="13"/>
      <c r="R148" s="13"/>
    </row>
    <row r="149" spans="1:18" ht="15" customHeight="1" x14ac:dyDescent="0.25">
      <c r="A149" s="1" t="s">
        <v>0</v>
      </c>
      <c r="B149" s="1" t="s">
        <v>12</v>
      </c>
      <c r="C149" s="1" t="s">
        <v>41</v>
      </c>
      <c r="D149" s="26" t="s">
        <v>9</v>
      </c>
      <c r="E149" s="38">
        <v>9.3578458880829505</v>
      </c>
      <c r="F149" s="38">
        <v>8.9961458072753491</v>
      </c>
      <c r="G149" s="39">
        <v>-0.36170008080760141</v>
      </c>
      <c r="H149" s="40">
        <v>-3.8652066419283523E-2</v>
      </c>
      <c r="I149" s="3">
        <v>0.16998299999999997</v>
      </c>
      <c r="J149" s="3">
        <v>0.17508241090699617</v>
      </c>
      <c r="K149" s="10">
        <v>5.099410906996199E-3</v>
      </c>
      <c r="L149" s="11">
        <v>2.9999534700506522E-2</v>
      </c>
      <c r="M149" s="44">
        <v>-9.1878628880829503</v>
      </c>
      <c r="N149" s="44">
        <v>-8.821063396368352</v>
      </c>
      <c r="O149" s="13">
        <v>0.36679949171459758</v>
      </c>
      <c r="Q149" s="13"/>
      <c r="R149" s="13"/>
    </row>
    <row r="150" spans="1:18" ht="15" customHeight="1" x14ac:dyDescent="0.25">
      <c r="A150" s="1" t="s">
        <v>0</v>
      </c>
      <c r="B150" s="1" t="s">
        <v>12</v>
      </c>
      <c r="C150" s="1" t="s">
        <v>42</v>
      </c>
      <c r="D150" s="26" t="s">
        <v>2</v>
      </c>
      <c r="E150" s="38">
        <v>88.9821652867453</v>
      </c>
      <c r="F150" s="38">
        <v>89.269550639278023</v>
      </c>
      <c r="G150" s="39">
        <v>0.28738535253272346</v>
      </c>
      <c r="H150" s="40">
        <v>3.2296961037824074E-3</v>
      </c>
      <c r="I150" s="3">
        <v>11.942138999999999</v>
      </c>
      <c r="J150" s="3">
        <v>12.122038502893851</v>
      </c>
      <c r="K150" s="10">
        <v>0.1798995028938517</v>
      </c>
      <c r="L150" s="11">
        <v>1.5064261343286301E-2</v>
      </c>
      <c r="M150" s="44">
        <v>-77.040026286745302</v>
      </c>
      <c r="N150" s="44">
        <v>-77.147512136384165</v>
      </c>
      <c r="O150" s="13">
        <v>-0.10748584963887176</v>
      </c>
      <c r="Q150" s="13"/>
      <c r="R150" s="13"/>
    </row>
    <row r="151" spans="1:18" ht="15" customHeight="1" x14ac:dyDescent="0.25">
      <c r="A151" s="1" t="s">
        <v>0</v>
      </c>
      <c r="B151" s="1" t="s">
        <v>12</v>
      </c>
      <c r="C151" s="1" t="s">
        <v>42</v>
      </c>
      <c r="D151" s="26" t="s">
        <v>3</v>
      </c>
      <c r="E151" s="38">
        <v>78.159621446154517</v>
      </c>
      <c r="F151" s="38">
        <v>78.49233575568465</v>
      </c>
      <c r="G151" s="39">
        <v>0.33271430953013237</v>
      </c>
      <c r="H151" s="40">
        <v>4.2568567167299409E-3</v>
      </c>
      <c r="I151" s="3">
        <v>10.993344999999998</v>
      </c>
      <c r="J151" s="3">
        <v>11.172789611830066</v>
      </c>
      <c r="K151" s="10">
        <v>0.17944461183006766</v>
      </c>
      <c r="L151" s="11">
        <v>1.6323021958290919E-2</v>
      </c>
      <c r="M151" s="44">
        <v>-67.166276446154512</v>
      </c>
      <c r="N151" s="44">
        <v>-67.319546143854581</v>
      </c>
      <c r="O151" s="13">
        <v>-0.15326969770006471</v>
      </c>
      <c r="Q151" s="13"/>
      <c r="R151" s="13"/>
    </row>
    <row r="152" spans="1:18" ht="15" customHeight="1" x14ac:dyDescent="0.25">
      <c r="A152" s="1" t="s">
        <v>0</v>
      </c>
      <c r="B152" s="1" t="s">
        <v>12</v>
      </c>
      <c r="C152" s="1" t="s">
        <v>42</v>
      </c>
      <c r="D152" s="26" t="s">
        <v>4</v>
      </c>
      <c r="E152" s="38">
        <v>79.060882071103563</v>
      </c>
      <c r="F152" s="38">
        <v>78.570511776545601</v>
      </c>
      <c r="G152" s="39">
        <v>-0.49037029455796244</v>
      </c>
      <c r="H152" s="40">
        <v>-6.20243895226146E-3</v>
      </c>
      <c r="I152" s="3">
        <v>9.1868590000000001</v>
      </c>
      <c r="J152" s="3">
        <v>9.363074011777071</v>
      </c>
      <c r="K152" s="10">
        <v>0.17621501177707088</v>
      </c>
      <c r="L152" s="11">
        <v>1.9181203475210719E-2</v>
      </c>
      <c r="M152" s="44">
        <v>-69.874023071103565</v>
      </c>
      <c r="N152" s="44">
        <v>-69.207437764768528</v>
      </c>
      <c r="O152" s="13">
        <v>0.66658530633503332</v>
      </c>
      <c r="Q152" s="13"/>
      <c r="R152" s="13"/>
    </row>
    <row r="153" spans="1:18" ht="15" customHeight="1" x14ac:dyDescent="0.25">
      <c r="A153" s="1" t="s">
        <v>0</v>
      </c>
      <c r="B153" s="1" t="s">
        <v>12</v>
      </c>
      <c r="C153" s="1" t="s">
        <v>42</v>
      </c>
      <c r="D153" s="26" t="s">
        <v>5</v>
      </c>
      <c r="E153" s="38">
        <v>76.790628159152831</v>
      </c>
      <c r="F153" s="38">
        <v>77.051254130929806</v>
      </c>
      <c r="G153" s="39">
        <v>0.26062597177697455</v>
      </c>
      <c r="H153" s="40">
        <v>3.3939815056182742E-3</v>
      </c>
      <c r="I153" s="3">
        <v>6.8993099999999998</v>
      </c>
      <c r="J153" s="3">
        <v>7.0336297645439583</v>
      </c>
      <c r="K153" s="10">
        <v>0.13431976454395844</v>
      </c>
      <c r="L153" s="11">
        <v>1.9468579400542727E-2</v>
      </c>
      <c r="M153" s="44">
        <v>-69.891318159152831</v>
      </c>
      <c r="N153" s="44">
        <v>-70.017624366385846</v>
      </c>
      <c r="O153" s="13">
        <v>-0.12630620723301611</v>
      </c>
      <c r="Q153" s="13"/>
      <c r="R153" s="13"/>
    </row>
    <row r="154" spans="1:18" ht="15" customHeight="1" x14ac:dyDescent="0.25">
      <c r="A154" s="1" t="s">
        <v>0</v>
      </c>
      <c r="B154" s="1" t="s">
        <v>12</v>
      </c>
      <c r="C154" s="1" t="s">
        <v>42</v>
      </c>
      <c r="D154" s="26" t="s">
        <v>6</v>
      </c>
      <c r="E154" s="38">
        <v>77.793933192099814</v>
      </c>
      <c r="F154" s="38">
        <v>77.542294671706117</v>
      </c>
      <c r="G154" s="39">
        <v>-0.25163852039369772</v>
      </c>
      <c r="H154" s="40">
        <v>-3.2346805215814991E-3</v>
      </c>
      <c r="I154" s="3">
        <v>4.8872889999999991</v>
      </c>
      <c r="J154" s="3">
        <v>5.0051981763949751</v>
      </c>
      <c r="K154" s="10">
        <v>0.117909176394976</v>
      </c>
      <c r="L154" s="11">
        <v>2.4125681209966512E-2</v>
      </c>
      <c r="M154" s="44">
        <v>-72.906644192099819</v>
      </c>
      <c r="N154" s="44">
        <v>-72.537096495311147</v>
      </c>
      <c r="O154" s="13">
        <v>0.36954769678867372</v>
      </c>
      <c r="Q154" s="13"/>
      <c r="R154" s="13"/>
    </row>
    <row r="155" spans="1:18" ht="15" customHeight="1" x14ac:dyDescent="0.25">
      <c r="A155" s="1" t="s">
        <v>0</v>
      </c>
      <c r="B155" s="1" t="s">
        <v>12</v>
      </c>
      <c r="C155" s="1" t="s">
        <v>42</v>
      </c>
      <c r="D155" s="26" t="s">
        <v>7</v>
      </c>
      <c r="E155" s="38">
        <v>78.679078876561704</v>
      </c>
      <c r="F155" s="38">
        <v>78.485621470035852</v>
      </c>
      <c r="G155" s="39">
        <v>-0.19345740652585164</v>
      </c>
      <c r="H155" s="40">
        <v>-2.4588163624711945E-3</v>
      </c>
      <c r="I155" s="3">
        <v>3.0641379999999998</v>
      </c>
      <c r="J155" s="3">
        <v>3.1505072800283145</v>
      </c>
      <c r="K155" s="10">
        <v>8.6369280028314677E-2</v>
      </c>
      <c r="L155" s="11">
        <v>2.8187137794810378E-2</v>
      </c>
      <c r="M155" s="44">
        <v>-75.614940876561704</v>
      </c>
      <c r="N155" s="44">
        <v>-75.335114190007545</v>
      </c>
      <c r="O155" s="13">
        <v>0.27982668655416632</v>
      </c>
      <c r="Q155" s="13"/>
      <c r="R155" s="13"/>
    </row>
    <row r="156" spans="1:18" ht="15" customHeight="1" x14ac:dyDescent="0.25">
      <c r="A156" s="1" t="s">
        <v>0</v>
      </c>
      <c r="B156" s="1" t="s">
        <v>12</v>
      </c>
      <c r="C156" s="1" t="s">
        <v>42</v>
      </c>
      <c r="D156" s="26" t="s">
        <v>8</v>
      </c>
      <c r="E156" s="38">
        <v>78.108841926907985</v>
      </c>
      <c r="F156" s="38">
        <v>77.205312396692165</v>
      </c>
      <c r="G156" s="39">
        <v>-0.90352953021582039</v>
      </c>
      <c r="H156" s="40">
        <v>-1.156757043026342E-2</v>
      </c>
      <c r="I156" s="3">
        <v>2.840827</v>
      </c>
      <c r="J156" s="3">
        <v>2.9260517343683885</v>
      </c>
      <c r="K156" s="10">
        <v>8.5224734368388511E-2</v>
      </c>
      <c r="L156" s="11">
        <v>2.9999973376903456E-2</v>
      </c>
      <c r="M156" s="44">
        <v>-75.268014926907981</v>
      </c>
      <c r="N156" s="44">
        <v>-74.279260662323779</v>
      </c>
      <c r="O156" s="13">
        <v>0.9887542645842089</v>
      </c>
      <c r="Q156" s="13"/>
      <c r="R156" s="13"/>
    </row>
    <row r="157" spans="1:18" ht="15" customHeight="1" x14ac:dyDescent="0.25">
      <c r="A157" s="1" t="s">
        <v>0</v>
      </c>
      <c r="B157" s="1" t="s">
        <v>12</v>
      </c>
      <c r="C157" s="1" t="s">
        <v>42</v>
      </c>
      <c r="D157" s="26" t="s">
        <v>9</v>
      </c>
      <c r="E157" s="38">
        <v>77.369759963464816</v>
      </c>
      <c r="F157" s="38">
        <v>76.6572378236541</v>
      </c>
      <c r="G157" s="39">
        <v>-0.71252213981071577</v>
      </c>
      <c r="H157" s="40">
        <v>-9.2093104611825037E-3</v>
      </c>
      <c r="I157" s="3">
        <v>2.6219599999999996</v>
      </c>
      <c r="J157" s="3">
        <v>2.7006187393196175</v>
      </c>
      <c r="K157" s="10">
        <v>7.8658739319617865E-2</v>
      </c>
      <c r="L157" s="11">
        <v>2.9999976856861996E-2</v>
      </c>
      <c r="M157" s="44">
        <v>-74.747799963464814</v>
      </c>
      <c r="N157" s="44">
        <v>-73.956619084334477</v>
      </c>
      <c r="O157" s="13">
        <v>0.79118087913033364</v>
      </c>
      <c r="Q157" s="13"/>
      <c r="R157" s="13"/>
    </row>
    <row r="158" spans="1:18" ht="15" customHeight="1" x14ac:dyDescent="0.25">
      <c r="A158" s="1" t="s">
        <v>0</v>
      </c>
      <c r="B158" s="1" t="s">
        <v>12</v>
      </c>
      <c r="C158" s="1" t="s">
        <v>43</v>
      </c>
      <c r="D158" s="26" t="s">
        <v>2</v>
      </c>
      <c r="E158" s="38">
        <v>3.0139957699805064</v>
      </c>
      <c r="F158" s="38">
        <v>3.1552435677792317</v>
      </c>
      <c r="G158" s="39">
        <v>0.14124779779872521</v>
      </c>
      <c r="H158" s="40">
        <v>4.6863966832852835E-2</v>
      </c>
      <c r="I158" s="3">
        <v>4.6528679999999998</v>
      </c>
      <c r="J158" s="3">
        <v>4.5368447970955827</v>
      </c>
      <c r="K158" s="10">
        <v>-0.11602320290441703</v>
      </c>
      <c r="L158" s="11">
        <v>-2.4935846644352909E-2</v>
      </c>
      <c r="M158" s="44">
        <v>1.6388722300194933</v>
      </c>
      <c r="N158" s="44">
        <v>1.3816012293163511</v>
      </c>
      <c r="O158" s="13">
        <v>-0.25727100070314224</v>
      </c>
      <c r="Q158" s="13"/>
      <c r="R158" s="13"/>
    </row>
    <row r="159" spans="1:18" ht="15" customHeight="1" x14ac:dyDescent="0.25">
      <c r="A159" s="1" t="s">
        <v>0</v>
      </c>
      <c r="B159" s="1" t="s">
        <v>12</v>
      </c>
      <c r="C159" s="1" t="s">
        <v>43</v>
      </c>
      <c r="D159" s="26" t="s">
        <v>3</v>
      </c>
      <c r="E159" s="38">
        <v>3.0083274021781903</v>
      </c>
      <c r="F159" s="38">
        <v>3.149458514609452</v>
      </c>
      <c r="G159" s="39">
        <v>0.14113111243126175</v>
      </c>
      <c r="H159" s="40">
        <v>4.6913481667279718E-2</v>
      </c>
      <c r="I159" s="3">
        <v>4.2884599999999988</v>
      </c>
      <c r="J159" s="3">
        <v>4.2862404860224474</v>
      </c>
      <c r="K159" s="10">
        <v>-2.2195139775513795E-3</v>
      </c>
      <c r="L159" s="11">
        <v>-5.1755501451602212E-4</v>
      </c>
      <c r="M159" s="44">
        <v>1.2801325978218085</v>
      </c>
      <c r="N159" s="44">
        <v>1.1367819714129954</v>
      </c>
      <c r="O159" s="13">
        <v>-0.14335062640881313</v>
      </c>
      <c r="Q159" s="13"/>
      <c r="R159" s="13"/>
    </row>
    <row r="160" spans="1:18" ht="15" customHeight="1" x14ac:dyDescent="0.25">
      <c r="A160" s="1" t="s">
        <v>0</v>
      </c>
      <c r="B160" s="1" t="s">
        <v>12</v>
      </c>
      <c r="C160" s="1" t="s">
        <v>43</v>
      </c>
      <c r="D160" s="26" t="s">
        <v>4</v>
      </c>
      <c r="E160" s="38">
        <v>2.8480945975981951</v>
      </c>
      <c r="F160" s="38">
        <v>2.9153102946361207</v>
      </c>
      <c r="G160" s="39">
        <v>6.7215697037925626E-2</v>
      </c>
      <c r="H160" s="40">
        <v>2.3600233326030947E-2</v>
      </c>
      <c r="I160" s="3">
        <v>2.7341709999999999</v>
      </c>
      <c r="J160" s="3">
        <v>2.8320342405101555</v>
      </c>
      <c r="K160" s="10">
        <v>9.7863240510155602E-2</v>
      </c>
      <c r="L160" s="11">
        <v>3.5792655437482002E-2</v>
      </c>
      <c r="M160" s="44">
        <v>-0.11392359759819515</v>
      </c>
      <c r="N160" s="44">
        <v>-8.3276054125965171E-2</v>
      </c>
      <c r="O160" s="13">
        <v>3.0647543472229977E-2</v>
      </c>
      <c r="Q160" s="13"/>
      <c r="R160" s="13"/>
    </row>
    <row r="161" spans="1:18" ht="15" customHeight="1" x14ac:dyDescent="0.25">
      <c r="A161" s="1" t="s">
        <v>0</v>
      </c>
      <c r="B161" s="1" t="s">
        <v>12</v>
      </c>
      <c r="C161" s="1" t="s">
        <v>43</v>
      </c>
      <c r="D161" s="26" t="s">
        <v>5</v>
      </c>
      <c r="E161" s="38">
        <v>3.036907807703622</v>
      </c>
      <c r="F161" s="38">
        <v>3.0751838137455034</v>
      </c>
      <c r="G161" s="39">
        <v>3.8276006041881416E-2</v>
      </c>
      <c r="H161" s="40">
        <v>1.2603611457940197E-2</v>
      </c>
      <c r="I161" s="3">
        <v>2.189781</v>
      </c>
      <c r="J161" s="3">
        <v>2.2716198941027073</v>
      </c>
      <c r="K161" s="10">
        <v>8.1838894102707282E-2</v>
      </c>
      <c r="L161" s="11">
        <v>3.7373095347300614E-2</v>
      </c>
      <c r="M161" s="44">
        <v>-0.84712680770362203</v>
      </c>
      <c r="N161" s="44">
        <v>-0.80356391964279617</v>
      </c>
      <c r="O161" s="13">
        <v>4.3562888060825866E-2</v>
      </c>
      <c r="Q161" s="13"/>
      <c r="R161" s="13"/>
    </row>
    <row r="162" spans="1:18" ht="15" customHeight="1" x14ac:dyDescent="0.25">
      <c r="A162" s="1" t="s">
        <v>0</v>
      </c>
      <c r="B162" s="1" t="s">
        <v>12</v>
      </c>
      <c r="C162" s="1" t="s">
        <v>43</v>
      </c>
      <c r="D162" s="26" t="s">
        <v>6</v>
      </c>
      <c r="E162" s="38">
        <v>2.9530073292979062</v>
      </c>
      <c r="F162" s="38">
        <v>2.8586299455005406</v>
      </c>
      <c r="G162" s="39">
        <v>-9.4377383797365599E-2</v>
      </c>
      <c r="H162" s="40">
        <v>-3.1959752643013026E-2</v>
      </c>
      <c r="I162" s="3">
        <v>1.6876089999999999</v>
      </c>
      <c r="J162" s="3">
        <v>1.7615141395995715</v>
      </c>
      <c r="K162" s="10">
        <v>7.3905139599571568E-2</v>
      </c>
      <c r="L162" s="11">
        <v>4.3792809590119261E-2</v>
      </c>
      <c r="M162" s="44">
        <v>-1.2653983292979063</v>
      </c>
      <c r="N162" s="44">
        <v>-1.0971158059009691</v>
      </c>
      <c r="O162" s="13">
        <v>0.16828252339693717</v>
      </c>
      <c r="Q162" s="13"/>
      <c r="R162" s="13"/>
    </row>
    <row r="163" spans="1:18" ht="15" customHeight="1" x14ac:dyDescent="0.25">
      <c r="A163" s="1" t="s">
        <v>0</v>
      </c>
      <c r="B163" s="1" t="s">
        <v>12</v>
      </c>
      <c r="C163" s="1" t="s">
        <v>43</v>
      </c>
      <c r="D163" s="26" t="s">
        <v>7</v>
      </c>
      <c r="E163" s="38">
        <v>2.8155890700357493</v>
      </c>
      <c r="F163" s="38">
        <v>2.6813207312540319</v>
      </c>
      <c r="G163" s="39">
        <v>-0.1342683387817174</v>
      </c>
      <c r="H163" s="40">
        <v>-4.7687476915803134E-2</v>
      </c>
      <c r="I163" s="3">
        <v>1.5376239999999999</v>
      </c>
      <c r="J163" s="3">
        <v>1.6098577883821268</v>
      </c>
      <c r="K163" s="10">
        <v>7.2233788382126907E-2</v>
      </c>
      <c r="L163" s="11">
        <v>4.6977537019535928E-2</v>
      </c>
      <c r="M163" s="44">
        <v>-1.2779650700357494</v>
      </c>
      <c r="N163" s="44">
        <v>-1.0714629428719051</v>
      </c>
      <c r="O163" s="13">
        <v>0.20650212716384431</v>
      </c>
      <c r="Q163" s="13"/>
      <c r="R163" s="13"/>
    </row>
    <row r="164" spans="1:18" ht="15" customHeight="1" x14ac:dyDescent="0.25">
      <c r="A164" s="1" t="s">
        <v>0</v>
      </c>
      <c r="B164" s="1" t="s">
        <v>12</v>
      </c>
      <c r="C164" s="1" t="s">
        <v>43</v>
      </c>
      <c r="D164" s="26" t="s">
        <v>8</v>
      </c>
      <c r="E164" s="38">
        <v>3.0667764004517917</v>
      </c>
      <c r="F164" s="38">
        <v>2.8247175362828436</v>
      </c>
      <c r="G164" s="39">
        <v>-0.24205886416894806</v>
      </c>
      <c r="H164" s="40">
        <v>-7.8929414003997292E-2</v>
      </c>
      <c r="I164" s="3">
        <v>1.36653</v>
      </c>
      <c r="J164" s="3">
        <v>1.4342642464703137</v>
      </c>
      <c r="K164" s="10">
        <v>6.7734246470313675E-2</v>
      </c>
      <c r="L164" s="11">
        <v>4.9566600418807984E-2</v>
      </c>
      <c r="M164" s="44">
        <v>-1.7002464004517917</v>
      </c>
      <c r="N164" s="44">
        <v>-1.3904532898125299</v>
      </c>
      <c r="O164" s="13">
        <v>0.30979311063926174</v>
      </c>
      <c r="Q164" s="13"/>
      <c r="R164" s="13"/>
    </row>
    <row r="165" spans="1:18" ht="15" customHeight="1" x14ac:dyDescent="0.25">
      <c r="A165" s="1" t="s">
        <v>0</v>
      </c>
      <c r="B165" s="1" t="s">
        <v>12</v>
      </c>
      <c r="C165" s="1" t="s">
        <v>43</v>
      </c>
      <c r="D165" s="26" t="s">
        <v>9</v>
      </c>
      <c r="E165" s="38">
        <v>3.3341694173579848</v>
      </c>
      <c r="F165" s="38">
        <v>2.9509202710379379</v>
      </c>
      <c r="G165" s="39">
        <v>-0.38324914632004692</v>
      </c>
      <c r="H165" s="40">
        <v>-0.11494591256365604</v>
      </c>
      <c r="I165" s="3">
        <v>1.0565609999999999</v>
      </c>
      <c r="J165" s="3">
        <v>1.1093890022206734</v>
      </c>
      <c r="K165" s="10">
        <v>5.282800222067352E-2</v>
      </c>
      <c r="L165" s="11">
        <v>4.9999954778449637E-2</v>
      </c>
      <c r="M165" s="44">
        <v>-2.2776084173579849</v>
      </c>
      <c r="N165" s="44">
        <v>-1.8415312688172645</v>
      </c>
      <c r="O165" s="13">
        <v>0.43607714854072044</v>
      </c>
      <c r="Q165" s="13"/>
      <c r="R165" s="13"/>
    </row>
    <row r="166" spans="1:18" ht="15" customHeight="1" x14ac:dyDescent="0.25">
      <c r="A166" s="1" t="s">
        <v>0</v>
      </c>
      <c r="B166" s="1" t="s">
        <v>12</v>
      </c>
      <c r="C166" s="1" t="s">
        <v>44</v>
      </c>
      <c r="D166" s="26" t="s">
        <v>2</v>
      </c>
      <c r="E166" s="38">
        <v>33.094276596013643</v>
      </c>
      <c r="F166" s="38">
        <v>32.443368133015454</v>
      </c>
      <c r="G166" s="39">
        <v>-0.6509084629981885</v>
      </c>
      <c r="H166" s="40">
        <v>-1.9668309144324773E-2</v>
      </c>
      <c r="I166" s="3"/>
      <c r="J166" s="3"/>
      <c r="K166" s="10"/>
      <c r="L166" s="11"/>
      <c r="M166" s="44">
        <v>-33.094276596013643</v>
      </c>
      <c r="N166" s="44">
        <v>-32.443368133015454</v>
      </c>
      <c r="O166" s="13">
        <v>0.6509084629981885</v>
      </c>
      <c r="Q166" s="13"/>
      <c r="R166" s="13"/>
    </row>
    <row r="167" spans="1:18" ht="15" customHeight="1" x14ac:dyDescent="0.25">
      <c r="A167" s="1" t="s">
        <v>0</v>
      </c>
      <c r="B167" s="1" t="s">
        <v>12</v>
      </c>
      <c r="C167" s="1" t="s">
        <v>44</v>
      </c>
      <c r="D167" s="26" t="s">
        <v>3</v>
      </c>
      <c r="E167" s="38">
        <v>28.860003064680647</v>
      </c>
      <c r="F167" s="38">
        <v>29.74967914250265</v>
      </c>
      <c r="G167" s="39">
        <v>0.88967607782200275</v>
      </c>
      <c r="H167" s="40">
        <v>3.0827303650248158E-2</v>
      </c>
      <c r="I167" s="3"/>
      <c r="J167" s="3"/>
      <c r="K167" s="10"/>
      <c r="L167" s="11"/>
      <c r="M167" s="44">
        <v>-28.860003064680647</v>
      </c>
      <c r="N167" s="44">
        <v>-29.74967914250265</v>
      </c>
      <c r="O167" s="13">
        <v>-0.88967607782200275</v>
      </c>
      <c r="Q167" s="13"/>
      <c r="R167" s="13"/>
    </row>
    <row r="168" spans="1:18" ht="15" customHeight="1" x14ac:dyDescent="0.25">
      <c r="A168" s="1" t="s">
        <v>0</v>
      </c>
      <c r="B168" s="1" t="s">
        <v>12</v>
      </c>
      <c r="C168" s="1" t="s">
        <v>44</v>
      </c>
      <c r="D168" s="26" t="s">
        <v>4</v>
      </c>
      <c r="E168" s="38">
        <v>27.048210594529632</v>
      </c>
      <c r="F168" s="38">
        <v>27.79066837349821</v>
      </c>
      <c r="G168" s="39">
        <v>0.74245777896857845</v>
      </c>
      <c r="H168" s="40">
        <v>2.7449423183607456E-2</v>
      </c>
      <c r="I168" s="3"/>
      <c r="J168" s="3"/>
      <c r="K168" s="10"/>
      <c r="L168" s="11"/>
      <c r="M168" s="44">
        <v>-27.048210594529632</v>
      </c>
      <c r="N168" s="44">
        <v>-27.79066837349821</v>
      </c>
      <c r="O168" s="13">
        <v>-0.74245777896857845</v>
      </c>
      <c r="Q168" s="13"/>
      <c r="R168" s="13"/>
    </row>
    <row r="169" spans="1:18" ht="15" customHeight="1" x14ac:dyDescent="0.25">
      <c r="A169" s="1" t="s">
        <v>0</v>
      </c>
      <c r="B169" s="1" t="s">
        <v>12</v>
      </c>
      <c r="C169" s="1" t="s">
        <v>44</v>
      </c>
      <c r="D169" s="26" t="s">
        <v>5</v>
      </c>
      <c r="E169" s="38">
        <v>24.794440702167574</v>
      </c>
      <c r="F169" s="38">
        <v>25.357954799200257</v>
      </c>
      <c r="G169" s="39">
        <v>0.56351409703268374</v>
      </c>
      <c r="H169" s="40">
        <v>2.2727437323618288E-2</v>
      </c>
      <c r="I169" s="3"/>
      <c r="J169" s="3"/>
      <c r="K169" s="10"/>
      <c r="L169" s="11"/>
      <c r="M169" s="44">
        <v>-24.794440702167574</v>
      </c>
      <c r="N169" s="44">
        <v>-25.357954799200257</v>
      </c>
      <c r="O169" s="13">
        <v>-0.56351409703268374</v>
      </c>
      <c r="Q169" s="13"/>
      <c r="R169" s="13"/>
    </row>
    <row r="170" spans="1:18" ht="15" customHeight="1" x14ac:dyDescent="0.25">
      <c r="A170" s="1" t="s">
        <v>0</v>
      </c>
      <c r="B170" s="1" t="s">
        <v>12</v>
      </c>
      <c r="C170" s="1" t="s">
        <v>44</v>
      </c>
      <c r="D170" s="26" t="s">
        <v>6</v>
      </c>
      <c r="E170" s="38">
        <v>25.0698934104777</v>
      </c>
      <c r="F170" s="38">
        <v>25.357896624035579</v>
      </c>
      <c r="G170" s="39">
        <v>0.28800321355787872</v>
      </c>
      <c r="H170" s="40">
        <v>1.1488011091324017E-2</v>
      </c>
      <c r="I170" s="3"/>
      <c r="J170" s="3"/>
      <c r="K170" s="10"/>
      <c r="L170" s="11"/>
      <c r="M170" s="44">
        <v>-25.0698934104777</v>
      </c>
      <c r="N170" s="44">
        <v>-25.357896624035579</v>
      </c>
      <c r="O170" s="13">
        <v>-0.28800321355787872</v>
      </c>
      <c r="Q170" s="13"/>
      <c r="R170" s="13"/>
    </row>
    <row r="171" spans="1:18" ht="15" customHeight="1" x14ac:dyDescent="0.25">
      <c r="A171" s="1" t="s">
        <v>0</v>
      </c>
      <c r="B171" s="1" t="s">
        <v>12</v>
      </c>
      <c r="C171" s="1" t="s">
        <v>44</v>
      </c>
      <c r="D171" s="26" t="s">
        <v>7</v>
      </c>
      <c r="E171" s="38">
        <v>25.502154297810595</v>
      </c>
      <c r="F171" s="38">
        <v>25.68673364920819</v>
      </c>
      <c r="G171" s="39">
        <v>0.18457935139759485</v>
      </c>
      <c r="H171" s="40">
        <v>7.2377944718749233E-3</v>
      </c>
      <c r="I171" s="3"/>
      <c r="J171" s="3"/>
      <c r="K171" s="10"/>
      <c r="L171" s="11"/>
      <c r="M171" s="44">
        <v>-25.502154297810595</v>
      </c>
      <c r="N171" s="44">
        <v>-25.68673364920819</v>
      </c>
      <c r="O171" s="13">
        <v>-0.18457935139759485</v>
      </c>
      <c r="Q171" s="13"/>
      <c r="R171" s="13"/>
    </row>
    <row r="172" spans="1:18" ht="15" customHeight="1" x14ac:dyDescent="0.25">
      <c r="A172" s="1" t="s">
        <v>0</v>
      </c>
      <c r="B172" s="1" t="s">
        <v>12</v>
      </c>
      <c r="C172" s="1" t="s">
        <v>44</v>
      </c>
      <c r="D172" s="26" t="s">
        <v>8</v>
      </c>
      <c r="E172" s="38">
        <v>25.371939838887606</v>
      </c>
      <c r="F172" s="38">
        <v>25.189501735005557</v>
      </c>
      <c r="G172" s="39">
        <v>-0.18243810388204906</v>
      </c>
      <c r="H172" s="40">
        <v>-7.1905461324808101E-3</v>
      </c>
      <c r="I172" s="3"/>
      <c r="J172" s="3"/>
      <c r="K172" s="10"/>
      <c r="L172" s="11"/>
      <c r="M172" s="44">
        <v>-25.371939838887606</v>
      </c>
      <c r="N172" s="44">
        <v>-25.189501735005557</v>
      </c>
      <c r="O172" s="13">
        <v>0.18243810388204906</v>
      </c>
      <c r="Q172" s="13"/>
      <c r="R172" s="13"/>
    </row>
    <row r="173" spans="1:18" ht="15" customHeight="1" x14ac:dyDescent="0.25">
      <c r="A173" s="1" t="s">
        <v>0</v>
      </c>
      <c r="B173" s="1" t="s">
        <v>12</v>
      </c>
      <c r="C173" s="1" t="s">
        <v>44</v>
      </c>
      <c r="D173" s="26" t="s">
        <v>9</v>
      </c>
      <c r="E173" s="38">
        <v>25.286489372003064</v>
      </c>
      <c r="F173" s="38">
        <v>24.858394681578808</v>
      </c>
      <c r="G173" s="39">
        <v>-0.42809469042425619</v>
      </c>
      <c r="H173" s="40">
        <v>-1.692977954062054E-2</v>
      </c>
      <c r="I173" s="3"/>
      <c r="J173" s="3"/>
      <c r="K173" s="10"/>
      <c r="L173" s="11"/>
      <c r="M173" s="44">
        <v>-25.286489372003064</v>
      </c>
      <c r="N173" s="44">
        <v>-24.858394681578808</v>
      </c>
      <c r="O173" s="13">
        <v>0.42809469042425619</v>
      </c>
      <c r="Q173" s="13"/>
      <c r="R173" s="13"/>
    </row>
    <row r="174" spans="1:18" ht="15" customHeight="1" x14ac:dyDescent="0.25">
      <c r="A174" s="1" t="s">
        <v>0</v>
      </c>
      <c r="B174" s="1" t="s">
        <v>12</v>
      </c>
      <c r="C174" s="1" t="s">
        <v>45</v>
      </c>
      <c r="D174" s="26" t="s">
        <v>2</v>
      </c>
      <c r="E174" s="38">
        <v>0.46642345027290444</v>
      </c>
      <c r="F174" s="38">
        <v>0.49041378009033332</v>
      </c>
      <c r="G174" s="39">
        <v>2.3990329817428879E-2</v>
      </c>
      <c r="H174" s="40">
        <v>5.1434656219347751E-2</v>
      </c>
      <c r="I174" s="3"/>
      <c r="J174" s="3"/>
      <c r="K174" s="10"/>
      <c r="L174" s="11"/>
      <c r="M174" s="44">
        <v>-0.46642345027290444</v>
      </c>
      <c r="N174" s="44">
        <v>-0.49041378009033332</v>
      </c>
      <c r="O174" s="13">
        <v>-2.3990329817428879E-2</v>
      </c>
      <c r="Q174" s="13"/>
      <c r="R174" s="13"/>
    </row>
    <row r="175" spans="1:18" ht="15" customHeight="1" x14ac:dyDescent="0.25">
      <c r="A175" s="1" t="s">
        <v>0</v>
      </c>
      <c r="B175" s="1" t="s">
        <v>12</v>
      </c>
      <c r="C175" s="1" t="s">
        <v>45</v>
      </c>
      <c r="D175" s="26" t="s">
        <v>3</v>
      </c>
      <c r="E175" s="38">
        <v>0.97230746789477651</v>
      </c>
      <c r="F175" s="38">
        <v>1.0939925769627652</v>
      </c>
      <c r="G175" s="39">
        <v>0.12168510906798868</v>
      </c>
      <c r="H175" s="40">
        <v>0.12515085308504231</v>
      </c>
      <c r="I175" s="3"/>
      <c r="J175" s="3"/>
      <c r="K175" s="10"/>
      <c r="L175" s="11"/>
      <c r="M175" s="44">
        <v>-0.97230746789477651</v>
      </c>
      <c r="N175" s="44">
        <v>-1.0939925769627652</v>
      </c>
      <c r="O175" s="13">
        <v>-0.12168510906798868</v>
      </c>
      <c r="Q175" s="13"/>
      <c r="R175" s="13"/>
    </row>
    <row r="176" spans="1:18" ht="15" customHeight="1" x14ac:dyDescent="0.25">
      <c r="A176" s="1" t="s">
        <v>0</v>
      </c>
      <c r="B176" s="1" t="s">
        <v>12</v>
      </c>
      <c r="C176" s="1" t="s">
        <v>45</v>
      </c>
      <c r="D176" s="26" t="s">
        <v>4</v>
      </c>
      <c r="E176" s="38">
        <v>0.90985702208410679</v>
      </c>
      <c r="F176" s="38">
        <v>1.0291144333563291</v>
      </c>
      <c r="G176" s="39">
        <v>0.11925741127222234</v>
      </c>
      <c r="H176" s="40">
        <v>0.13107269425590939</v>
      </c>
      <c r="I176" s="3"/>
      <c r="J176" s="3"/>
      <c r="K176" s="10"/>
      <c r="L176" s="11"/>
      <c r="M176" s="44">
        <v>-0.90985702208410679</v>
      </c>
      <c r="N176" s="44">
        <v>-1.0291144333563291</v>
      </c>
      <c r="O176" s="13">
        <v>-0.11925741127222234</v>
      </c>
      <c r="Q176" s="13"/>
      <c r="R176" s="13"/>
    </row>
    <row r="177" spans="1:18" ht="15" customHeight="1" x14ac:dyDescent="0.25">
      <c r="A177" s="1" t="s">
        <v>0</v>
      </c>
      <c r="B177" s="1" t="s">
        <v>12</v>
      </c>
      <c r="C177" s="1" t="s">
        <v>45</v>
      </c>
      <c r="D177" s="26" t="s">
        <v>5</v>
      </c>
      <c r="E177" s="38">
        <v>0.84302316107077357</v>
      </c>
      <c r="F177" s="38">
        <v>0.94282965653181616</v>
      </c>
      <c r="G177" s="39">
        <v>9.9806495461042588E-2</v>
      </c>
      <c r="H177" s="40">
        <v>0.11839116654193992</v>
      </c>
      <c r="I177" s="3"/>
      <c r="J177" s="3"/>
      <c r="K177" s="10"/>
      <c r="L177" s="11"/>
      <c r="M177" s="44">
        <v>-0.84302316107077357</v>
      </c>
      <c r="N177" s="44">
        <v>-0.94282965653181616</v>
      </c>
      <c r="O177" s="13">
        <v>-9.9806495461042588E-2</v>
      </c>
      <c r="Q177" s="13"/>
      <c r="R177" s="13"/>
    </row>
    <row r="178" spans="1:18" ht="15" customHeight="1" x14ac:dyDescent="0.25">
      <c r="A178" s="1" t="s">
        <v>0</v>
      </c>
      <c r="B178" s="1" t="s">
        <v>12</v>
      </c>
      <c r="C178" s="1" t="s">
        <v>45</v>
      </c>
      <c r="D178" s="26" t="s">
        <v>6</v>
      </c>
      <c r="E178" s="38">
        <v>0.88989656779805959</v>
      </c>
      <c r="F178" s="38">
        <v>0.98810247395631234</v>
      </c>
      <c r="G178" s="39">
        <v>9.8205906158252754E-2</v>
      </c>
      <c r="H178" s="40">
        <v>0.11035653997548421</v>
      </c>
      <c r="I178" s="3"/>
      <c r="J178" s="3"/>
      <c r="K178" s="10"/>
      <c r="L178" s="11"/>
      <c r="M178" s="44">
        <v>-0.88989656779805959</v>
      </c>
      <c r="N178" s="44">
        <v>-0.98810247395631234</v>
      </c>
      <c r="O178" s="13">
        <v>-9.8205906158252754E-2</v>
      </c>
      <c r="Q178" s="13"/>
      <c r="R178" s="13"/>
    </row>
    <row r="179" spans="1:18" ht="15" customHeight="1" x14ac:dyDescent="0.25">
      <c r="A179" s="1" t="s">
        <v>0</v>
      </c>
      <c r="B179" s="1" t="s">
        <v>12</v>
      </c>
      <c r="C179" s="1" t="s">
        <v>45</v>
      </c>
      <c r="D179" s="26" t="s">
        <v>7</v>
      </c>
      <c r="E179" s="38">
        <v>0.93753674455014357</v>
      </c>
      <c r="F179" s="38">
        <v>1.037697534693653</v>
      </c>
      <c r="G179" s="39">
        <v>0.10016079014350943</v>
      </c>
      <c r="H179" s="40">
        <v>0.10683398888175778</v>
      </c>
      <c r="I179" s="3"/>
      <c r="J179" s="3"/>
      <c r="K179" s="10"/>
      <c r="L179" s="11"/>
      <c r="M179" s="44">
        <v>-0.93753674455014357</v>
      </c>
      <c r="N179" s="44">
        <v>-1.037697534693653</v>
      </c>
      <c r="O179" s="13">
        <v>-0.10016079014350943</v>
      </c>
      <c r="Q179" s="13"/>
      <c r="R179" s="13"/>
    </row>
    <row r="180" spans="1:18" ht="15" customHeight="1" x14ac:dyDescent="0.25">
      <c r="A180" s="1" t="s">
        <v>0</v>
      </c>
      <c r="B180" s="1" t="s">
        <v>12</v>
      </c>
      <c r="C180" s="1" t="s">
        <v>45</v>
      </c>
      <c r="D180" s="26" t="s">
        <v>8</v>
      </c>
      <c r="E180" s="38">
        <v>0.90512125306168545</v>
      </c>
      <c r="F180" s="38">
        <v>0.99623081635981825</v>
      </c>
      <c r="G180" s="39">
        <v>9.1109563298132801E-2</v>
      </c>
      <c r="H180" s="40">
        <v>0.10066006404108106</v>
      </c>
      <c r="I180" s="3"/>
      <c r="J180" s="3"/>
      <c r="K180" s="10"/>
      <c r="L180" s="11"/>
      <c r="M180" s="44">
        <v>-0.90512125306168545</v>
      </c>
      <c r="N180" s="44">
        <v>-0.99623081635981825</v>
      </c>
      <c r="O180" s="13">
        <v>-9.1109563298132801E-2</v>
      </c>
      <c r="Q180" s="13"/>
      <c r="R180" s="13"/>
    </row>
    <row r="181" spans="1:18" ht="15" customHeight="1" x14ac:dyDescent="0.25">
      <c r="A181" s="1" t="s">
        <v>0</v>
      </c>
      <c r="B181" s="1" t="s">
        <v>12</v>
      </c>
      <c r="C181" s="1" t="s">
        <v>45</v>
      </c>
      <c r="D181" s="26" t="s">
        <v>9</v>
      </c>
      <c r="E181" s="38">
        <v>0.87007937894138421</v>
      </c>
      <c r="F181" s="38">
        <v>0.95652178804802035</v>
      </c>
      <c r="G181" s="39">
        <v>8.6442409106636142E-2</v>
      </c>
      <c r="H181" s="40">
        <v>9.9350026214630724E-2</v>
      </c>
      <c r="I181" s="3"/>
      <c r="J181" s="3"/>
      <c r="K181" s="10"/>
      <c r="L181" s="11"/>
      <c r="M181" s="44">
        <v>-0.87007937894138421</v>
      </c>
      <c r="N181" s="44">
        <v>-0.95652178804802035</v>
      </c>
      <c r="O181" s="13">
        <v>-8.6442409106636142E-2</v>
      </c>
      <c r="Q181" s="13"/>
      <c r="R181" s="13"/>
    </row>
    <row r="182" spans="1:18" ht="15" customHeight="1" x14ac:dyDescent="0.25">
      <c r="A182" s="1" t="s">
        <v>0</v>
      </c>
      <c r="B182" s="1" t="s">
        <v>12</v>
      </c>
      <c r="C182" s="1" t="s">
        <v>46</v>
      </c>
      <c r="D182" s="26" t="s">
        <v>2</v>
      </c>
      <c r="E182" s="38">
        <v>3.1790037621832354</v>
      </c>
      <c r="F182" s="38">
        <v>2.9214246419565093</v>
      </c>
      <c r="G182" s="39">
        <v>-0.25757912022672613</v>
      </c>
      <c r="H182" s="40">
        <v>-8.1025107076258776E-2</v>
      </c>
      <c r="I182" s="3"/>
      <c r="J182" s="3"/>
      <c r="K182" s="10"/>
      <c r="L182" s="11"/>
      <c r="M182" s="44">
        <v>-3.1790037621832354</v>
      </c>
      <c r="N182" s="44">
        <v>-2.9214246419565093</v>
      </c>
      <c r="O182" s="13">
        <v>0.25757912022672613</v>
      </c>
      <c r="Q182" s="13"/>
      <c r="R182" s="13"/>
    </row>
    <row r="183" spans="1:18" ht="15" customHeight="1" x14ac:dyDescent="0.25">
      <c r="A183" s="1" t="s">
        <v>0</v>
      </c>
      <c r="B183" s="1" t="s">
        <v>12</v>
      </c>
      <c r="C183" s="1" t="s">
        <v>46</v>
      </c>
      <c r="D183" s="26" t="s">
        <v>3</v>
      </c>
      <c r="E183" s="38">
        <v>3.2108596133634935</v>
      </c>
      <c r="F183" s="38">
        <v>3.4407095853975176</v>
      </c>
      <c r="G183" s="39">
        <v>0.22984997203402413</v>
      </c>
      <c r="H183" s="40">
        <v>7.1585182696059332E-2</v>
      </c>
      <c r="I183" s="3"/>
      <c r="J183" s="3"/>
      <c r="K183" s="10"/>
      <c r="L183" s="11"/>
      <c r="M183" s="44">
        <v>-3.2108596133634935</v>
      </c>
      <c r="N183" s="44">
        <v>-3.4407095853975176</v>
      </c>
      <c r="O183" s="13">
        <v>-0.22984997203402413</v>
      </c>
      <c r="Q183" s="13"/>
      <c r="R183" s="13"/>
    </row>
    <row r="184" spans="1:18" ht="15" customHeight="1" x14ac:dyDescent="0.25">
      <c r="A184" s="1" t="s">
        <v>0</v>
      </c>
      <c r="B184" s="1" t="s">
        <v>12</v>
      </c>
      <c r="C184" s="1" t="s">
        <v>46</v>
      </c>
      <c r="D184" s="26" t="s">
        <v>4</v>
      </c>
      <c r="E184" s="38">
        <v>3.4887863261207079</v>
      </c>
      <c r="F184" s="38">
        <v>3.9517246396502097</v>
      </c>
      <c r="G184" s="39">
        <v>0.46293831352950177</v>
      </c>
      <c r="H184" s="40">
        <v>0.13269322631296182</v>
      </c>
      <c r="I184" s="3"/>
      <c r="J184" s="3"/>
      <c r="K184" s="10"/>
      <c r="L184" s="11"/>
      <c r="M184" s="44">
        <v>-3.4887863261207079</v>
      </c>
      <c r="N184" s="44">
        <v>-3.9517246396502097</v>
      </c>
      <c r="O184" s="13">
        <v>-0.46293831352950177</v>
      </c>
      <c r="Q184" s="13"/>
      <c r="R184" s="13"/>
    </row>
    <row r="185" spans="1:18" ht="15" customHeight="1" x14ac:dyDescent="0.25">
      <c r="A185" s="1" t="s">
        <v>0</v>
      </c>
      <c r="B185" s="1" t="s">
        <v>12</v>
      </c>
      <c r="C185" s="1" t="s">
        <v>46</v>
      </c>
      <c r="D185" s="26" t="s">
        <v>5</v>
      </c>
      <c r="E185" s="38">
        <v>3.4611885774436311</v>
      </c>
      <c r="F185" s="38">
        <v>3.8550433446677097</v>
      </c>
      <c r="G185" s="39">
        <v>0.39385476722407864</v>
      </c>
      <c r="H185" s="40">
        <v>0.1137917678888714</v>
      </c>
      <c r="I185" s="3"/>
      <c r="J185" s="3"/>
      <c r="K185" s="10"/>
      <c r="L185" s="11"/>
      <c r="M185" s="44">
        <v>-3.4611885774436311</v>
      </c>
      <c r="N185" s="44">
        <v>-3.8550433446677097</v>
      </c>
      <c r="O185" s="13">
        <v>-0.39385476722407864</v>
      </c>
      <c r="Q185" s="13"/>
      <c r="R185" s="13"/>
    </row>
    <row r="186" spans="1:18" ht="15" customHeight="1" x14ac:dyDescent="0.25">
      <c r="A186" s="1" t="s">
        <v>0</v>
      </c>
      <c r="B186" s="1" t="s">
        <v>12</v>
      </c>
      <c r="C186" s="1" t="s">
        <v>46</v>
      </c>
      <c r="D186" s="26" t="s">
        <v>6</v>
      </c>
      <c r="E186" s="38">
        <v>3.5418721514136053</v>
      </c>
      <c r="F186" s="38">
        <v>3.8994221092081678</v>
      </c>
      <c r="G186" s="39">
        <v>0.35754995779456245</v>
      </c>
      <c r="H186" s="40">
        <v>0.10094942519363942</v>
      </c>
      <c r="I186" s="3"/>
      <c r="J186" s="3"/>
      <c r="K186" s="10"/>
      <c r="L186" s="11"/>
      <c r="M186" s="44">
        <v>-3.5418721514136053</v>
      </c>
      <c r="N186" s="44">
        <v>-3.8994221092081678</v>
      </c>
      <c r="O186" s="13">
        <v>-0.35754995779456245</v>
      </c>
      <c r="Q186" s="13"/>
      <c r="R186" s="13"/>
    </row>
    <row r="187" spans="1:18" ht="15" customHeight="1" x14ac:dyDescent="0.25">
      <c r="A187" s="1" t="s">
        <v>0</v>
      </c>
      <c r="B187" s="1" t="s">
        <v>12</v>
      </c>
      <c r="C187" s="1" t="s">
        <v>46</v>
      </c>
      <c r="D187" s="26" t="s">
        <v>7</v>
      </c>
      <c r="E187" s="38">
        <v>3.6063524147279304</v>
      </c>
      <c r="F187" s="38">
        <v>3.9397459801199708</v>
      </c>
      <c r="G187" s="39">
        <v>0.33339356539204035</v>
      </c>
      <c r="H187" s="40">
        <v>9.2446196891490473E-2</v>
      </c>
      <c r="I187" s="3"/>
      <c r="J187" s="3"/>
      <c r="K187" s="10"/>
      <c r="L187" s="11"/>
      <c r="M187" s="44">
        <v>-3.6063524147279304</v>
      </c>
      <c r="N187" s="44">
        <v>-3.9397459801199708</v>
      </c>
      <c r="O187" s="13">
        <v>-0.33339356539204035</v>
      </c>
      <c r="Q187" s="13"/>
      <c r="R187" s="13"/>
    </row>
    <row r="188" spans="1:18" ht="15" customHeight="1" x14ac:dyDescent="0.25">
      <c r="A188" s="1" t="s">
        <v>0</v>
      </c>
      <c r="B188" s="1" t="s">
        <v>12</v>
      </c>
      <c r="C188" s="1" t="s">
        <v>46</v>
      </c>
      <c r="D188" s="26" t="s">
        <v>8</v>
      </c>
      <c r="E188" s="38">
        <v>3.427698808456217</v>
      </c>
      <c r="F188" s="38">
        <v>3.6507156942813266</v>
      </c>
      <c r="G188" s="39">
        <v>0.22301688582510959</v>
      </c>
      <c r="H188" s="40">
        <v>6.5063151194883706E-2</v>
      </c>
      <c r="I188" s="3"/>
      <c r="J188" s="3"/>
      <c r="K188" s="10"/>
      <c r="L188" s="11"/>
      <c r="M188" s="44">
        <v>-3.427698808456217</v>
      </c>
      <c r="N188" s="44">
        <v>-3.6507156942813266</v>
      </c>
      <c r="O188" s="13">
        <v>-0.22301688582510959</v>
      </c>
      <c r="Q188" s="13"/>
      <c r="R188" s="13"/>
    </row>
    <row r="189" spans="1:18" ht="15" customHeight="1" x14ac:dyDescent="0.25">
      <c r="A189" s="1" t="s">
        <v>0</v>
      </c>
      <c r="B189" s="1" t="s">
        <v>12</v>
      </c>
      <c r="C189" s="1" t="s">
        <v>46</v>
      </c>
      <c r="D189" s="26" t="s">
        <v>9</v>
      </c>
      <c r="E189" s="38">
        <v>3.2292129673897665</v>
      </c>
      <c r="F189" s="38">
        <v>3.3406572126859695</v>
      </c>
      <c r="G189" s="39">
        <v>0.111444245296203</v>
      </c>
      <c r="H189" s="40">
        <v>3.4511271452711115E-2</v>
      </c>
      <c r="I189" s="3"/>
      <c r="J189" s="3"/>
      <c r="K189" s="10"/>
      <c r="L189" s="11"/>
      <c r="M189" s="44">
        <v>-3.2292129673897665</v>
      </c>
      <c r="N189" s="44">
        <v>-3.3406572126859695</v>
      </c>
      <c r="O189" s="13">
        <v>-0.111444245296203</v>
      </c>
      <c r="Q189" s="13"/>
      <c r="R189" s="13"/>
    </row>
    <row r="190" spans="1:18" ht="15" customHeight="1" x14ac:dyDescent="0.25">
      <c r="A190" s="1" t="s">
        <v>0</v>
      </c>
      <c r="B190" s="1" t="s">
        <v>12</v>
      </c>
      <c r="C190" s="1" t="s">
        <v>47</v>
      </c>
      <c r="D190" s="26" t="s">
        <v>2</v>
      </c>
      <c r="E190" s="38">
        <v>47.958866510428841</v>
      </c>
      <c r="F190" s="38">
        <v>47.804582550902417</v>
      </c>
      <c r="G190" s="39">
        <v>-0.15428395952642404</v>
      </c>
      <c r="H190" s="40">
        <v>-3.2170059626591549E-3</v>
      </c>
      <c r="I190" s="3"/>
      <c r="J190" s="3"/>
      <c r="K190" s="10"/>
      <c r="L190" s="11"/>
      <c r="M190" s="44">
        <v>-47.958866510428841</v>
      </c>
      <c r="N190" s="44">
        <v>-47.804582550902417</v>
      </c>
      <c r="O190" s="13">
        <v>0.15428395952642404</v>
      </c>
      <c r="Q190" s="13"/>
      <c r="R190" s="13"/>
    </row>
    <row r="191" spans="1:18" ht="15" customHeight="1" x14ac:dyDescent="0.25">
      <c r="A191" s="1" t="s">
        <v>0</v>
      </c>
      <c r="B191" s="1" t="s">
        <v>12</v>
      </c>
      <c r="C191" s="1" t="s">
        <v>47</v>
      </c>
      <c r="D191" s="26" t="s">
        <v>3</v>
      </c>
      <c r="E191" s="38">
        <v>40.743071766526782</v>
      </c>
      <c r="F191" s="38">
        <v>40.942314446860095</v>
      </c>
      <c r="G191" s="39">
        <v>0.19924268033331316</v>
      </c>
      <c r="H191" s="40">
        <v>4.8902223542458727E-3</v>
      </c>
      <c r="I191" s="3"/>
      <c r="J191" s="3"/>
      <c r="K191" s="10"/>
      <c r="L191" s="11"/>
      <c r="M191" s="44">
        <v>-40.743071766526782</v>
      </c>
      <c r="N191" s="44">
        <v>-40.942314446860095</v>
      </c>
      <c r="O191" s="13">
        <v>-0.19924268033331316</v>
      </c>
      <c r="Q191" s="13"/>
      <c r="R191" s="13"/>
    </row>
    <row r="192" spans="1:18" ht="15" customHeight="1" x14ac:dyDescent="0.25">
      <c r="A192" s="1" t="s">
        <v>0</v>
      </c>
      <c r="B192" s="1" t="s">
        <v>12</v>
      </c>
      <c r="C192" s="1" t="s">
        <v>47</v>
      </c>
      <c r="D192" s="26" t="s">
        <v>4</v>
      </c>
      <c r="E192" s="38">
        <v>39.941225668111663</v>
      </c>
      <c r="F192" s="38">
        <v>39.993174671993685</v>
      </c>
      <c r="G192" s="39">
        <v>5.1949003882022282E-2</v>
      </c>
      <c r="H192" s="40">
        <v>1.3006361976392079E-3</v>
      </c>
      <c r="I192" s="3"/>
      <c r="J192" s="3"/>
      <c r="K192" s="10"/>
      <c r="L192" s="11"/>
      <c r="M192" s="44">
        <v>-39.941225668111663</v>
      </c>
      <c r="N192" s="44">
        <v>-39.993174671993685</v>
      </c>
      <c r="O192" s="13">
        <v>-5.1949003882022282E-2</v>
      </c>
      <c r="Q192" s="13"/>
      <c r="R192" s="13"/>
    </row>
    <row r="193" spans="1:18" ht="15" customHeight="1" x14ac:dyDescent="0.25">
      <c r="A193" s="1" t="s">
        <v>0</v>
      </c>
      <c r="B193" s="1" t="s">
        <v>12</v>
      </c>
      <c r="C193" s="1" t="s">
        <v>47</v>
      </c>
      <c r="D193" s="26" t="s">
        <v>5</v>
      </c>
      <c r="E193" s="38">
        <v>39.770868465378427</v>
      </c>
      <c r="F193" s="38">
        <v>39.58927141571742</v>
      </c>
      <c r="G193" s="39">
        <v>-0.18159704966100776</v>
      </c>
      <c r="H193" s="40">
        <v>-4.5660820763593008E-3</v>
      </c>
      <c r="I193" s="3"/>
      <c r="J193" s="3"/>
      <c r="K193" s="10"/>
      <c r="L193" s="11"/>
      <c r="M193" s="44">
        <v>-39.770868465378427</v>
      </c>
      <c r="N193" s="44">
        <v>-39.58927141571742</v>
      </c>
      <c r="O193" s="13">
        <v>0.18159704966100776</v>
      </c>
      <c r="Q193" s="13"/>
      <c r="R193" s="13"/>
    </row>
    <row r="194" spans="1:18" ht="15" customHeight="1" x14ac:dyDescent="0.25">
      <c r="A194" s="1" t="s">
        <v>0</v>
      </c>
      <c r="B194" s="1" t="s">
        <v>12</v>
      </c>
      <c r="C194" s="1" t="s">
        <v>47</v>
      </c>
      <c r="D194" s="26" t="s">
        <v>6</v>
      </c>
      <c r="E194" s="38">
        <v>39.39234849972209</v>
      </c>
      <c r="F194" s="38">
        <v>38.948920080842704</v>
      </c>
      <c r="G194" s="39">
        <v>-0.44342841887938533</v>
      </c>
      <c r="H194" s="40">
        <v>-1.1256714457695095E-2</v>
      </c>
      <c r="I194" s="3"/>
      <c r="J194" s="3"/>
      <c r="K194" s="10"/>
      <c r="L194" s="11"/>
      <c r="M194" s="44">
        <v>-39.39234849972209</v>
      </c>
      <c r="N194" s="44">
        <v>-38.948920080842704</v>
      </c>
      <c r="O194" s="13">
        <v>0.44342841887938533</v>
      </c>
      <c r="Q194" s="13"/>
      <c r="R194" s="13"/>
    </row>
    <row r="195" spans="1:18" ht="15" customHeight="1" x14ac:dyDescent="0.25">
      <c r="A195" s="1" t="s">
        <v>0</v>
      </c>
      <c r="B195" s="1" t="s">
        <v>12</v>
      </c>
      <c r="C195" s="1" t="s">
        <v>47</v>
      </c>
      <c r="D195" s="26" t="s">
        <v>7</v>
      </c>
      <c r="E195" s="38">
        <v>39.285351755170886</v>
      </c>
      <c r="F195" s="38">
        <v>38.93687793680995</v>
      </c>
      <c r="G195" s="39">
        <v>-0.3484738183609366</v>
      </c>
      <c r="H195" s="40">
        <v>-8.870324504987261E-3</v>
      </c>
      <c r="I195" s="3"/>
      <c r="J195" s="3"/>
      <c r="K195" s="10"/>
      <c r="L195" s="11"/>
      <c r="M195" s="44">
        <v>-39.285351755170886</v>
      </c>
      <c r="N195" s="44">
        <v>-38.93687793680995</v>
      </c>
      <c r="O195" s="13">
        <v>0.3484738183609366</v>
      </c>
      <c r="Q195" s="13"/>
      <c r="R195" s="13"/>
    </row>
    <row r="196" spans="1:18" ht="15" customHeight="1" x14ac:dyDescent="0.25">
      <c r="A196" s="1" t="s">
        <v>0</v>
      </c>
      <c r="B196" s="1" t="s">
        <v>12</v>
      </c>
      <c r="C196" s="1" t="s">
        <v>47</v>
      </c>
      <c r="D196" s="26" t="s">
        <v>8</v>
      </c>
      <c r="E196" s="38">
        <v>39.346113760965885</v>
      </c>
      <c r="F196" s="38">
        <v>38.745890901011748</v>
      </c>
      <c r="G196" s="39">
        <v>-0.60022285995413682</v>
      </c>
      <c r="H196" s="40">
        <v>-1.5254946488504289E-2</v>
      </c>
      <c r="I196" s="3"/>
      <c r="J196" s="3"/>
      <c r="K196" s="10"/>
      <c r="L196" s="11"/>
      <c r="M196" s="44">
        <v>-39.346113760965885</v>
      </c>
      <c r="N196" s="44">
        <v>-38.745890901011748</v>
      </c>
      <c r="O196" s="13">
        <v>0.60022285995413682</v>
      </c>
      <c r="Q196" s="13"/>
      <c r="R196" s="13"/>
    </row>
    <row r="197" spans="1:18" ht="15" customHeight="1" x14ac:dyDescent="0.25">
      <c r="A197" s="1" t="s">
        <v>0</v>
      </c>
      <c r="B197" s="1" t="s">
        <v>12</v>
      </c>
      <c r="C197" s="1" t="s">
        <v>47</v>
      </c>
      <c r="D197" s="26" t="s">
        <v>9</v>
      </c>
      <c r="E197" s="38">
        <v>39.677586187126288</v>
      </c>
      <c r="F197" s="38">
        <v>39.076559329618242</v>
      </c>
      <c r="G197" s="39">
        <v>-0.60102685750804596</v>
      </c>
      <c r="H197" s="40">
        <v>-1.5147767676024959E-2</v>
      </c>
      <c r="I197" s="3"/>
      <c r="J197" s="3"/>
      <c r="K197" s="10"/>
      <c r="L197" s="11"/>
      <c r="M197" s="44">
        <v>-39.677586187126288</v>
      </c>
      <c r="N197" s="44">
        <v>-39.076559329618242</v>
      </c>
      <c r="O197" s="13">
        <v>0.60102685750804596</v>
      </c>
      <c r="Q197" s="13"/>
      <c r="R197" s="13"/>
    </row>
    <row r="198" spans="1:18" ht="15" customHeight="1" x14ac:dyDescent="0.25">
      <c r="A198" s="1" t="s">
        <v>0</v>
      </c>
      <c r="B198" s="1" t="s">
        <v>12</v>
      </c>
      <c r="C198" s="1" t="s">
        <v>48</v>
      </c>
      <c r="D198" s="26" t="s">
        <v>2</v>
      </c>
      <c r="E198" s="38">
        <v>69.368285689226312</v>
      </c>
      <c r="F198" s="38">
        <v>70.037270122063532</v>
      </c>
      <c r="G198" s="39">
        <v>0.66898443283722031</v>
      </c>
      <c r="H198" s="40">
        <v>9.6439522209660327E-3</v>
      </c>
      <c r="I198" s="3">
        <v>38.048417000000001</v>
      </c>
      <c r="J198" s="3">
        <v>38.160469067736962</v>
      </c>
      <c r="K198" s="10">
        <v>0.11205206773696119</v>
      </c>
      <c r="L198" s="11">
        <v>2.9449863245811564E-3</v>
      </c>
      <c r="M198" s="44">
        <v>-31.319868689226311</v>
      </c>
      <c r="N198" s="44">
        <v>-31.87680105432657</v>
      </c>
      <c r="O198" s="13">
        <v>-0.55693236510025912</v>
      </c>
      <c r="Q198" s="13"/>
      <c r="R198" s="13"/>
    </row>
    <row r="199" spans="1:18" ht="15" customHeight="1" x14ac:dyDescent="0.25">
      <c r="A199" s="1" t="s">
        <v>0</v>
      </c>
      <c r="B199" s="1" t="s">
        <v>12</v>
      </c>
      <c r="C199" s="1" t="s">
        <v>48</v>
      </c>
      <c r="D199" s="26" t="s">
        <v>3</v>
      </c>
      <c r="E199" s="38">
        <v>73.211486117913338</v>
      </c>
      <c r="F199" s="38">
        <v>74.26206824660062</v>
      </c>
      <c r="G199" s="39">
        <v>1.0505821286872816</v>
      </c>
      <c r="H199" s="40">
        <v>1.434996316008706E-2</v>
      </c>
      <c r="I199" s="3">
        <v>29.795909000000002</v>
      </c>
      <c r="J199" s="3">
        <v>30.26596982124445</v>
      </c>
      <c r="K199" s="10">
        <v>0.47006082124444859</v>
      </c>
      <c r="L199" s="11">
        <v>1.5776018823404535E-2</v>
      </c>
      <c r="M199" s="44">
        <v>-43.415577117913337</v>
      </c>
      <c r="N199" s="44">
        <v>-43.996098425356166</v>
      </c>
      <c r="O199" s="13">
        <v>-0.58052130744283303</v>
      </c>
      <c r="Q199" s="13"/>
      <c r="R199" s="13"/>
    </row>
    <row r="200" spans="1:18" ht="15" customHeight="1" x14ac:dyDescent="0.25">
      <c r="A200" s="1" t="s">
        <v>0</v>
      </c>
      <c r="B200" s="1" t="s">
        <v>12</v>
      </c>
      <c r="C200" s="1" t="s">
        <v>48</v>
      </c>
      <c r="D200" s="26" t="s">
        <v>4</v>
      </c>
      <c r="E200" s="38">
        <v>72.462832052831175</v>
      </c>
      <c r="F200" s="38">
        <v>72.353571154576471</v>
      </c>
      <c r="G200" s="39">
        <v>-0.10926089825470342</v>
      </c>
      <c r="H200" s="40">
        <v>-1.5078198734358537E-3</v>
      </c>
      <c r="I200" s="3">
        <v>25.261917999999998</v>
      </c>
      <c r="J200" s="3">
        <v>25.727852339480268</v>
      </c>
      <c r="K200" s="10">
        <v>0.46593433948027041</v>
      </c>
      <c r="L200" s="11">
        <v>1.8444139494090291E-2</v>
      </c>
      <c r="M200" s="44">
        <v>-47.20091405283118</v>
      </c>
      <c r="N200" s="44">
        <v>-46.625718815096207</v>
      </c>
      <c r="O200" s="13">
        <v>0.57519523773497383</v>
      </c>
      <c r="Q200" s="13"/>
      <c r="R200" s="13"/>
    </row>
    <row r="201" spans="1:18" ht="15" customHeight="1" x14ac:dyDescent="0.25">
      <c r="A201" s="1" t="s">
        <v>0</v>
      </c>
      <c r="B201" s="1" t="s">
        <v>12</v>
      </c>
      <c r="C201" s="1" t="s">
        <v>48</v>
      </c>
      <c r="D201" s="26" t="s">
        <v>5</v>
      </c>
      <c r="E201" s="38">
        <v>65.620198054023291</v>
      </c>
      <c r="F201" s="38">
        <v>65.975549815088328</v>
      </c>
      <c r="G201" s="39">
        <v>0.35535176106503741</v>
      </c>
      <c r="H201" s="40">
        <v>5.4152802277811799E-3</v>
      </c>
      <c r="I201" s="3">
        <v>17.875990000000002</v>
      </c>
      <c r="J201" s="3">
        <v>18.231767889005948</v>
      </c>
      <c r="K201" s="10">
        <v>0.35577788900594598</v>
      </c>
      <c r="L201" s="11">
        <v>1.9902555830806905E-2</v>
      </c>
      <c r="M201" s="44">
        <v>-47.744208054023289</v>
      </c>
      <c r="N201" s="44">
        <v>-47.743781926082377</v>
      </c>
      <c r="O201" s="13">
        <v>4.2612794090857165E-4</v>
      </c>
      <c r="Q201" s="13"/>
      <c r="R201" s="13"/>
    </row>
    <row r="202" spans="1:18" ht="15" customHeight="1" x14ac:dyDescent="0.25">
      <c r="A202" s="1" t="s">
        <v>0</v>
      </c>
      <c r="B202" s="1" t="s">
        <v>12</v>
      </c>
      <c r="C202" s="1" t="s">
        <v>48</v>
      </c>
      <c r="D202" s="26" t="s">
        <v>6</v>
      </c>
      <c r="E202" s="38">
        <v>65.372548092472684</v>
      </c>
      <c r="F202" s="38">
        <v>64.799595853947878</v>
      </c>
      <c r="G202" s="39">
        <v>-0.57295223852480603</v>
      </c>
      <c r="H202" s="40">
        <v>-8.7644164904561606E-3</v>
      </c>
      <c r="I202" s="3">
        <v>13.746402999999999</v>
      </c>
      <c r="J202" s="3">
        <v>14.09318863794644</v>
      </c>
      <c r="K202" s="10">
        <v>0.34678563794644113</v>
      </c>
      <c r="L202" s="11">
        <v>2.5227373149648031E-2</v>
      </c>
      <c r="M202" s="44">
        <v>-51.626145092472683</v>
      </c>
      <c r="N202" s="44">
        <v>-50.706407216001438</v>
      </c>
      <c r="O202" s="13">
        <v>0.91973787647124716</v>
      </c>
      <c r="Q202" s="13"/>
      <c r="R202" s="13"/>
    </row>
    <row r="203" spans="1:18" ht="15" customHeight="1" x14ac:dyDescent="0.25">
      <c r="A203" s="1" t="s">
        <v>0</v>
      </c>
      <c r="B203" s="1" t="s">
        <v>12</v>
      </c>
      <c r="C203" s="1" t="s">
        <v>48</v>
      </c>
      <c r="D203" s="26" t="s">
        <v>7</v>
      </c>
      <c r="E203" s="38">
        <v>65.461272359886337</v>
      </c>
      <c r="F203" s="38">
        <v>64.91928345042497</v>
      </c>
      <c r="G203" s="39">
        <v>-0.54198890946136657</v>
      </c>
      <c r="H203" s="40">
        <v>-8.2795352110126268E-3</v>
      </c>
      <c r="I203" s="3">
        <v>9.5179369999999981</v>
      </c>
      <c r="J203" s="3">
        <v>9.7930915299502139</v>
      </c>
      <c r="K203" s="10">
        <v>0.27515452995021583</v>
      </c>
      <c r="L203" s="11">
        <v>2.8909051399501371E-2</v>
      </c>
      <c r="M203" s="44">
        <v>-55.943335359886341</v>
      </c>
      <c r="N203" s="44">
        <v>-55.126191920474753</v>
      </c>
      <c r="O203" s="13">
        <v>0.81714343941158241</v>
      </c>
      <c r="Q203" s="13"/>
      <c r="R203" s="13"/>
    </row>
    <row r="204" spans="1:18" ht="15" customHeight="1" x14ac:dyDescent="0.25">
      <c r="A204" s="1" t="s">
        <v>0</v>
      </c>
      <c r="B204" s="1" t="s">
        <v>12</v>
      </c>
      <c r="C204" s="1" t="s">
        <v>48</v>
      </c>
      <c r="D204" s="26" t="s">
        <v>8</v>
      </c>
      <c r="E204" s="38">
        <v>66.458913977482226</v>
      </c>
      <c r="F204" s="38">
        <v>65.516793480357222</v>
      </c>
      <c r="G204" s="39">
        <v>-0.94212049712500345</v>
      </c>
      <c r="H204" s="40">
        <v>-1.4175983938651406E-2</v>
      </c>
      <c r="I204" s="3">
        <v>6.7482139999999999</v>
      </c>
      <c r="J204" s="3">
        <v>6.9506603630037338</v>
      </c>
      <c r="K204" s="10">
        <v>0.20244636300373386</v>
      </c>
      <c r="L204" s="11">
        <v>2.999999155387394E-2</v>
      </c>
      <c r="M204" s="44">
        <v>-59.710699977482228</v>
      </c>
      <c r="N204" s="44">
        <v>-58.566133117353488</v>
      </c>
      <c r="O204" s="13">
        <v>1.1445668601287373</v>
      </c>
      <c r="Q204" s="13"/>
      <c r="R204" s="13"/>
    </row>
    <row r="205" spans="1:18" ht="15" customHeight="1" x14ac:dyDescent="0.25">
      <c r="A205" s="1" t="s">
        <v>0</v>
      </c>
      <c r="B205" s="1" t="s">
        <v>12</v>
      </c>
      <c r="C205" s="1" t="s">
        <v>48</v>
      </c>
      <c r="D205" s="26" t="s">
        <v>9</v>
      </c>
      <c r="E205" s="38">
        <v>67.552313770245192</v>
      </c>
      <c r="F205" s="38">
        <v>66.287086650585223</v>
      </c>
      <c r="G205" s="39">
        <v>-1.2652271196599685</v>
      </c>
      <c r="H205" s="40">
        <v>-1.8729589691970902E-2</v>
      </c>
      <c r="I205" s="3">
        <v>2.4142030000000001</v>
      </c>
      <c r="J205" s="3">
        <v>2.4866290469297425</v>
      </c>
      <c r="K205" s="10">
        <v>7.2426046929742416E-2</v>
      </c>
      <c r="L205" s="11">
        <v>2.9999982159637121E-2</v>
      </c>
      <c r="M205" s="44">
        <v>-65.138110770245191</v>
      </c>
      <c r="N205" s="44">
        <v>-63.800457603655481</v>
      </c>
      <c r="O205" s="13">
        <v>1.3376531665897109</v>
      </c>
      <c r="Q205" s="13"/>
      <c r="R205" s="13"/>
    </row>
    <row r="206" spans="1:18" ht="15" customHeight="1" x14ac:dyDescent="0.25">
      <c r="A206" s="1" t="s">
        <v>0</v>
      </c>
      <c r="B206" s="1" t="s">
        <v>12</v>
      </c>
      <c r="C206" s="1" t="s">
        <v>49</v>
      </c>
      <c r="D206" s="26" t="s">
        <v>2</v>
      </c>
      <c r="E206" s="38">
        <v>2.8893523781871333</v>
      </c>
      <c r="F206" s="38">
        <v>2.9612068985213273</v>
      </c>
      <c r="G206" s="39">
        <v>7.1854520334194039E-2</v>
      </c>
      <c r="H206" s="40">
        <v>2.4868728673128379E-2</v>
      </c>
      <c r="I206" s="3"/>
      <c r="J206" s="3"/>
      <c r="K206" s="10"/>
      <c r="L206" s="11"/>
      <c r="M206" s="44">
        <v>-2.8893523781871333</v>
      </c>
      <c r="N206" s="44">
        <v>-2.9612068985213273</v>
      </c>
      <c r="O206" s="13">
        <v>-7.1854520334194039E-2</v>
      </c>
      <c r="Q206" s="13"/>
      <c r="R206" s="13"/>
    </row>
    <row r="207" spans="1:18" ht="15" customHeight="1" x14ac:dyDescent="0.25">
      <c r="A207" s="1" t="s">
        <v>0</v>
      </c>
      <c r="B207" s="1" t="s">
        <v>12</v>
      </c>
      <c r="C207" s="1" t="s">
        <v>49</v>
      </c>
      <c r="D207" s="26" t="s">
        <v>3</v>
      </c>
      <c r="E207" s="38">
        <v>4.2826762069131084</v>
      </c>
      <c r="F207" s="38">
        <v>4.6627032213392958</v>
      </c>
      <c r="G207" s="39">
        <v>0.38002701442618747</v>
      </c>
      <c r="H207" s="40">
        <v>8.8735873567267767E-2</v>
      </c>
      <c r="I207" s="3"/>
      <c r="J207" s="3"/>
      <c r="K207" s="10"/>
      <c r="L207" s="11"/>
      <c r="M207" s="44">
        <v>-4.2826762069131084</v>
      </c>
      <c r="N207" s="44">
        <v>-4.6627032213392958</v>
      </c>
      <c r="O207" s="13">
        <v>-0.38002701442618747</v>
      </c>
      <c r="Q207" s="13"/>
      <c r="R207" s="13"/>
    </row>
    <row r="208" spans="1:18" ht="15" customHeight="1" x14ac:dyDescent="0.25">
      <c r="A208" s="1" t="s">
        <v>0</v>
      </c>
      <c r="B208" s="1" t="s">
        <v>12</v>
      </c>
      <c r="C208" s="1" t="s">
        <v>49</v>
      </c>
      <c r="D208" s="26" t="s">
        <v>4</v>
      </c>
      <c r="E208" s="38">
        <v>3.7922826786412567</v>
      </c>
      <c r="F208" s="38">
        <v>4.1318002922227297</v>
      </c>
      <c r="G208" s="39">
        <v>0.33951761358147303</v>
      </c>
      <c r="H208" s="40">
        <v>8.9528561648025501E-2</v>
      </c>
      <c r="I208" s="3"/>
      <c r="J208" s="3"/>
      <c r="K208" s="10"/>
      <c r="L208" s="11"/>
      <c r="M208" s="44">
        <v>-3.7922826786412567</v>
      </c>
      <c r="N208" s="44">
        <v>-4.1318002922227297</v>
      </c>
      <c r="O208" s="13">
        <v>-0.33951761358147303</v>
      </c>
      <c r="Q208" s="13"/>
      <c r="R208" s="13"/>
    </row>
    <row r="209" spans="1:18" ht="15" customHeight="1" x14ac:dyDescent="0.25">
      <c r="A209" s="1" t="s">
        <v>0</v>
      </c>
      <c r="B209" s="1" t="s">
        <v>12</v>
      </c>
      <c r="C209" s="1" t="s">
        <v>49</v>
      </c>
      <c r="D209" s="26" t="s">
        <v>5</v>
      </c>
      <c r="E209" s="38">
        <v>3.7169986598370466</v>
      </c>
      <c r="F209" s="38">
        <v>4.0573225498195722</v>
      </c>
      <c r="G209" s="39">
        <v>0.34032388998252561</v>
      </c>
      <c r="H209" s="40">
        <v>9.1558787378590398E-2</v>
      </c>
      <c r="I209" s="3"/>
      <c r="J209" s="3"/>
      <c r="K209" s="10"/>
      <c r="L209" s="11"/>
      <c r="M209" s="44">
        <v>-3.7169986598370466</v>
      </c>
      <c r="N209" s="44">
        <v>-4.0573225498195722</v>
      </c>
      <c r="O209" s="13">
        <v>-0.34032388998252561</v>
      </c>
      <c r="Q209" s="13"/>
      <c r="R209" s="13"/>
    </row>
    <row r="210" spans="1:18" ht="15" customHeight="1" x14ac:dyDescent="0.25">
      <c r="A210" s="1" t="s">
        <v>0</v>
      </c>
      <c r="B210" s="1" t="s">
        <v>12</v>
      </c>
      <c r="C210" s="1" t="s">
        <v>49</v>
      </c>
      <c r="D210" s="26" t="s">
        <v>6</v>
      </c>
      <c r="E210" s="38">
        <v>3.9173966194384384</v>
      </c>
      <c r="F210" s="38">
        <v>4.2428244714687757</v>
      </c>
      <c r="G210" s="39">
        <v>0.32542785203033731</v>
      </c>
      <c r="H210" s="40">
        <v>8.3072479925963588E-2</v>
      </c>
      <c r="I210" s="3"/>
      <c r="J210" s="3"/>
      <c r="K210" s="10"/>
      <c r="L210" s="11"/>
      <c r="M210" s="44">
        <v>-3.9173966194384384</v>
      </c>
      <c r="N210" s="44">
        <v>-4.2428244714687757</v>
      </c>
      <c r="O210" s="13">
        <v>-0.32542785203033731</v>
      </c>
      <c r="Q210" s="13"/>
      <c r="R210" s="13"/>
    </row>
    <row r="211" spans="1:18" ht="15" customHeight="1" x14ac:dyDescent="0.25">
      <c r="A211" s="1" t="s">
        <v>0</v>
      </c>
      <c r="B211" s="1" t="s">
        <v>12</v>
      </c>
      <c r="C211" s="1" t="s">
        <v>49</v>
      </c>
      <c r="D211" s="26" t="s">
        <v>7</v>
      </c>
      <c r="E211" s="38">
        <v>4.050214559536415</v>
      </c>
      <c r="F211" s="38">
        <v>4.3585136322060434</v>
      </c>
      <c r="G211" s="39">
        <v>0.30829907266962842</v>
      </c>
      <c r="H211" s="40">
        <v>7.6119195202566284E-2</v>
      </c>
      <c r="I211" s="3"/>
      <c r="J211" s="3"/>
      <c r="K211" s="10"/>
      <c r="L211" s="11"/>
      <c r="M211" s="44">
        <v>-4.050214559536415</v>
      </c>
      <c r="N211" s="44">
        <v>-4.3585136322060434</v>
      </c>
      <c r="O211" s="13">
        <v>-0.30829907266962842</v>
      </c>
      <c r="Q211" s="13"/>
      <c r="R211" s="13"/>
    </row>
    <row r="212" spans="1:18" ht="15" customHeight="1" x14ac:dyDescent="0.25">
      <c r="A212" s="1" t="s">
        <v>0</v>
      </c>
      <c r="B212" s="1" t="s">
        <v>12</v>
      </c>
      <c r="C212" s="1" t="s">
        <v>49</v>
      </c>
      <c r="D212" s="26" t="s">
        <v>8</v>
      </c>
      <c r="E212" s="38">
        <v>4.1190394217926807</v>
      </c>
      <c r="F212" s="38">
        <v>4.3443498330991916</v>
      </c>
      <c r="G212" s="39">
        <v>0.22531041130651097</v>
      </c>
      <c r="H212" s="40">
        <v>5.4699746284159571E-2</v>
      </c>
      <c r="I212" s="3"/>
      <c r="J212" s="3"/>
      <c r="K212" s="10"/>
      <c r="L212" s="11"/>
      <c r="M212" s="44">
        <v>-4.1190394217926807</v>
      </c>
      <c r="N212" s="44">
        <v>-4.3443498330991916</v>
      </c>
      <c r="O212" s="13">
        <v>-0.22531041130651097</v>
      </c>
      <c r="Q212" s="13"/>
      <c r="R212" s="13"/>
    </row>
    <row r="213" spans="1:18" ht="15" customHeight="1" x14ac:dyDescent="0.25">
      <c r="A213" s="1" t="s">
        <v>0</v>
      </c>
      <c r="B213" s="1" t="s">
        <v>12</v>
      </c>
      <c r="C213" s="1" t="s">
        <v>49</v>
      </c>
      <c r="D213" s="26" t="s">
        <v>9</v>
      </c>
      <c r="E213" s="38">
        <v>4.1146683574232368</v>
      </c>
      <c r="F213" s="38">
        <v>4.2647433389602032</v>
      </c>
      <c r="G213" s="39">
        <v>0.15007498153696641</v>
      </c>
      <c r="H213" s="40">
        <v>3.647316587890187E-2</v>
      </c>
      <c r="I213" s="3"/>
      <c r="J213" s="3"/>
      <c r="K213" s="10"/>
      <c r="L213" s="11"/>
      <c r="M213" s="44">
        <v>-4.1146683574232368</v>
      </c>
      <c r="N213" s="44">
        <v>-4.2647433389602032</v>
      </c>
      <c r="O213" s="13">
        <v>-0.15007498153696641</v>
      </c>
      <c r="Q213" s="13"/>
      <c r="R213" s="13"/>
    </row>
    <row r="214" spans="1:18" ht="15" customHeight="1" x14ac:dyDescent="0.25">
      <c r="A214" s="1" t="s">
        <v>0</v>
      </c>
      <c r="B214" s="1" t="s">
        <v>12</v>
      </c>
      <c r="C214" s="1" t="s">
        <v>50</v>
      </c>
      <c r="D214" s="26" t="s">
        <v>2</v>
      </c>
      <c r="E214" s="38">
        <v>2.0334945526315789</v>
      </c>
      <c r="F214" s="38">
        <v>2.164227196206244</v>
      </c>
      <c r="G214" s="39">
        <v>0.13073264357466519</v>
      </c>
      <c r="H214" s="40">
        <v>6.4289645332701734E-2</v>
      </c>
      <c r="I214" s="3">
        <v>1.5898409999999998</v>
      </c>
      <c r="J214" s="3">
        <v>1.4870332679145175</v>
      </c>
      <c r="K214" s="10">
        <v>-0.10280773208548233</v>
      </c>
      <c r="L214" s="11">
        <v>-6.4665417538912598E-2</v>
      </c>
      <c r="M214" s="44">
        <v>-0.44365355263157902</v>
      </c>
      <c r="N214" s="44">
        <v>-0.67719392829172653</v>
      </c>
      <c r="O214" s="13">
        <v>-0.23354037566014751</v>
      </c>
      <c r="Q214" s="13"/>
      <c r="R214" s="13"/>
    </row>
    <row r="215" spans="1:18" ht="15" customHeight="1" x14ac:dyDescent="0.25">
      <c r="A215" s="1" t="s">
        <v>0</v>
      </c>
      <c r="B215" s="1" t="s">
        <v>12</v>
      </c>
      <c r="C215" s="1" t="s">
        <v>50</v>
      </c>
      <c r="D215" s="26" t="s">
        <v>3</v>
      </c>
      <c r="E215" s="38">
        <v>2.7979746295647887</v>
      </c>
      <c r="F215" s="38">
        <v>2.9165768041468625</v>
      </c>
      <c r="G215" s="39">
        <v>0.11860217458207378</v>
      </c>
      <c r="H215" s="40">
        <v>4.2388581128958186E-2</v>
      </c>
      <c r="I215" s="3">
        <v>1.7053849999999997</v>
      </c>
      <c r="J215" s="3">
        <v>1.6799610929527531</v>
      </c>
      <c r="K215" s="10">
        <v>-2.5423907047246619E-2</v>
      </c>
      <c r="L215" s="11">
        <v>-1.4908016106185185E-2</v>
      </c>
      <c r="M215" s="44">
        <v>-1.092589629564789</v>
      </c>
      <c r="N215" s="44">
        <v>-1.2366157111941094</v>
      </c>
      <c r="O215" s="13">
        <v>-0.1440260816293204</v>
      </c>
      <c r="Q215" s="13"/>
      <c r="R215" s="13"/>
    </row>
    <row r="216" spans="1:18" ht="15" customHeight="1" x14ac:dyDescent="0.25">
      <c r="A216" s="1" t="s">
        <v>0</v>
      </c>
      <c r="B216" s="1" t="s">
        <v>12</v>
      </c>
      <c r="C216" s="1" t="s">
        <v>50</v>
      </c>
      <c r="D216" s="26" t="s">
        <v>4</v>
      </c>
      <c r="E216" s="38">
        <v>3.0050560751068045</v>
      </c>
      <c r="F216" s="38">
        <v>3.0968453022182549</v>
      </c>
      <c r="G216" s="39">
        <v>9.1789227111450433E-2</v>
      </c>
      <c r="H216" s="40">
        <v>3.0544929883941717E-2</v>
      </c>
      <c r="I216" s="3">
        <v>1.518737</v>
      </c>
      <c r="J216" s="3">
        <v>1.5422378618914352</v>
      </c>
      <c r="K216" s="10">
        <v>2.3500861891435187E-2</v>
      </c>
      <c r="L216" s="11">
        <v>1.5473950981266136E-2</v>
      </c>
      <c r="M216" s="44">
        <v>-1.4863190751068045</v>
      </c>
      <c r="N216" s="44">
        <v>-1.5546074403268197</v>
      </c>
      <c r="O216" s="13">
        <v>-6.8288365220015246E-2</v>
      </c>
      <c r="Q216" s="13"/>
      <c r="R216" s="13"/>
    </row>
    <row r="217" spans="1:18" ht="15" customHeight="1" x14ac:dyDescent="0.25">
      <c r="A217" s="1" t="s">
        <v>0</v>
      </c>
      <c r="B217" s="1" t="s">
        <v>12</v>
      </c>
      <c r="C217" s="1" t="s">
        <v>50</v>
      </c>
      <c r="D217" s="26" t="s">
        <v>5</v>
      </c>
      <c r="E217" s="38">
        <v>2.6733994173201574</v>
      </c>
      <c r="F217" s="38">
        <v>2.7921567625234611</v>
      </c>
      <c r="G217" s="39">
        <v>0.11875734520330372</v>
      </c>
      <c r="H217" s="40">
        <v>4.4421848988935322E-2</v>
      </c>
      <c r="I217" s="3">
        <v>1.287649</v>
      </c>
      <c r="J217" s="3">
        <v>1.3073382137614944</v>
      </c>
      <c r="K217" s="10">
        <v>1.9689213761494351E-2</v>
      </c>
      <c r="L217" s="11">
        <v>1.5290823633998358E-2</v>
      </c>
      <c r="M217" s="44">
        <v>-1.3857504173201574</v>
      </c>
      <c r="N217" s="44">
        <v>-1.4848185487619667</v>
      </c>
      <c r="O217" s="13">
        <v>-9.9068131441809371E-2</v>
      </c>
      <c r="Q217" s="13"/>
      <c r="R217" s="13"/>
    </row>
    <row r="218" spans="1:18" ht="15" customHeight="1" x14ac:dyDescent="0.25">
      <c r="A218" s="1" t="s">
        <v>0</v>
      </c>
      <c r="B218" s="1" t="s">
        <v>12</v>
      </c>
      <c r="C218" s="1" t="s">
        <v>50</v>
      </c>
      <c r="D218" s="26" t="s">
        <v>6</v>
      </c>
      <c r="E218" s="38">
        <v>2.7792853110881843</v>
      </c>
      <c r="F218" s="38">
        <v>2.8669834386281083</v>
      </c>
      <c r="G218" s="39">
        <v>8.7698127539924009E-2</v>
      </c>
      <c r="H218" s="40">
        <v>3.1554201071061404E-2</v>
      </c>
      <c r="I218" s="3">
        <v>1.2043239999999997</v>
      </c>
      <c r="J218" s="3">
        <v>1.2272570275581665</v>
      </c>
      <c r="K218" s="10">
        <v>2.293302755816673E-2</v>
      </c>
      <c r="L218" s="11">
        <v>1.904224075760903E-2</v>
      </c>
      <c r="M218" s="44">
        <v>-1.5749613110881846</v>
      </c>
      <c r="N218" s="44">
        <v>-1.6397264110699419</v>
      </c>
      <c r="O218" s="13">
        <v>-6.4765099981757279E-2</v>
      </c>
      <c r="Q218" s="13"/>
      <c r="R218" s="13"/>
    </row>
    <row r="219" spans="1:18" ht="15" customHeight="1" x14ac:dyDescent="0.25">
      <c r="A219" s="1" t="s">
        <v>0</v>
      </c>
      <c r="B219" s="1" t="s">
        <v>12</v>
      </c>
      <c r="C219" s="1" t="s">
        <v>50</v>
      </c>
      <c r="D219" s="26" t="s">
        <v>7</v>
      </c>
      <c r="E219" s="38">
        <v>2.9091060943892479</v>
      </c>
      <c r="F219" s="38">
        <v>2.9734432775103885</v>
      </c>
      <c r="G219" s="39">
        <v>6.4337183121140562E-2</v>
      </c>
      <c r="H219" s="40">
        <v>2.2115791254649249E-2</v>
      </c>
      <c r="I219" s="3">
        <v>1.1398859999999997</v>
      </c>
      <c r="J219" s="3">
        <v>1.1651233160665133</v>
      </c>
      <c r="K219" s="10">
        <v>2.5237316066513582E-2</v>
      </c>
      <c r="L219" s="11">
        <v>2.2140210570630387E-2</v>
      </c>
      <c r="M219" s="44">
        <v>-1.7692200943892482</v>
      </c>
      <c r="N219" s="44">
        <v>-1.8083199614438752</v>
      </c>
      <c r="O219" s="13">
        <v>-3.909986705462698E-2</v>
      </c>
      <c r="Q219" s="13"/>
      <c r="R219" s="13"/>
    </row>
    <row r="220" spans="1:18" ht="15" customHeight="1" x14ac:dyDescent="0.25">
      <c r="A220" s="1" t="s">
        <v>0</v>
      </c>
      <c r="B220" s="1" t="s">
        <v>12</v>
      </c>
      <c r="C220" s="1" t="s">
        <v>50</v>
      </c>
      <c r="D220" s="26" t="s">
        <v>8</v>
      </c>
      <c r="E220" s="38">
        <v>2.9463719867224611</v>
      </c>
      <c r="F220" s="38">
        <v>2.9479418040536149</v>
      </c>
      <c r="G220" s="39">
        <v>1.5698173311538E-3</v>
      </c>
      <c r="H220" s="40">
        <v>5.3279672024714772E-4</v>
      </c>
      <c r="I220" s="3">
        <v>1.0243419999999999</v>
      </c>
      <c r="J220" s="3">
        <v>1.0503087488988621</v>
      </c>
      <c r="K220" s="10">
        <v>2.5966748898862191E-2</v>
      </c>
      <c r="L220" s="11">
        <v>2.5349686822235342E-2</v>
      </c>
      <c r="M220" s="44">
        <v>-1.9220299867224613</v>
      </c>
      <c r="N220" s="44">
        <v>-1.8976330551547529</v>
      </c>
      <c r="O220" s="13">
        <v>2.4396931567708391E-2</v>
      </c>
      <c r="Q220" s="13"/>
      <c r="R220" s="13"/>
    </row>
    <row r="221" spans="1:18" ht="15" customHeight="1" x14ac:dyDescent="0.25">
      <c r="A221" s="1" t="s">
        <v>0</v>
      </c>
      <c r="B221" s="1" t="s">
        <v>12</v>
      </c>
      <c r="C221" s="1" t="s">
        <v>50</v>
      </c>
      <c r="D221" s="26" t="s">
        <v>9</v>
      </c>
      <c r="E221" s="38">
        <v>2.9894360898334447</v>
      </c>
      <c r="F221" s="38">
        <v>2.8913460507151738</v>
      </c>
      <c r="G221" s="39">
        <v>-9.8090039118270855E-2</v>
      </c>
      <c r="H221" s="40">
        <v>-3.2812221492828739E-2</v>
      </c>
      <c r="I221" s="3">
        <v>0.95101599999999997</v>
      </c>
      <c r="J221" s="3">
        <v>0.97737802245621486</v>
      </c>
      <c r="K221" s="10">
        <v>2.6362022456214884E-2</v>
      </c>
      <c r="L221" s="11">
        <v>2.7719851670439704E-2</v>
      </c>
      <c r="M221" s="44">
        <v>-2.0384200898334446</v>
      </c>
      <c r="N221" s="44">
        <v>-1.9139680282589588</v>
      </c>
      <c r="O221" s="13">
        <v>0.12445206157448574</v>
      </c>
      <c r="Q221" s="13"/>
      <c r="R221" s="13"/>
    </row>
    <row r="222" spans="1:18" ht="15" customHeight="1" x14ac:dyDescent="0.25">
      <c r="A222" s="1" t="s">
        <v>0</v>
      </c>
      <c r="B222" s="1" t="s">
        <v>12</v>
      </c>
      <c r="C222" s="1" t="s">
        <v>51</v>
      </c>
      <c r="D222" s="26" t="s">
        <v>2</v>
      </c>
      <c r="E222" s="38">
        <v>8.5430943079532149</v>
      </c>
      <c r="F222" s="38">
        <v>8.895410659347478</v>
      </c>
      <c r="G222" s="39">
        <v>0.35231635139426309</v>
      </c>
      <c r="H222" s="40">
        <v>4.1239899583722643E-2</v>
      </c>
      <c r="I222" s="3">
        <v>2.0631270000000002</v>
      </c>
      <c r="J222" s="3">
        <v>1.9614556585469063</v>
      </c>
      <c r="K222" s="10">
        <v>-0.10167134145309387</v>
      </c>
      <c r="L222" s="11">
        <v>-4.928021467078559E-2</v>
      </c>
      <c r="M222" s="44">
        <v>-6.4799673079532152</v>
      </c>
      <c r="N222" s="44">
        <v>-6.9339550008005713</v>
      </c>
      <c r="O222" s="13">
        <v>-0.45398769284735696</v>
      </c>
      <c r="Q222" s="13"/>
      <c r="R222" s="13"/>
    </row>
    <row r="223" spans="1:18" ht="15" customHeight="1" x14ac:dyDescent="0.25">
      <c r="A223" s="1" t="s">
        <v>0</v>
      </c>
      <c r="B223" s="1" t="s">
        <v>12</v>
      </c>
      <c r="C223" s="1" t="s">
        <v>51</v>
      </c>
      <c r="D223" s="26" t="s">
        <v>3</v>
      </c>
      <c r="E223" s="38">
        <v>9.7511114430806014</v>
      </c>
      <c r="F223" s="38">
        <v>9.7567244505233006</v>
      </c>
      <c r="G223" s="39">
        <v>5.6130074426992138E-3</v>
      </c>
      <c r="H223" s="40">
        <v>5.7562745287689332E-4</v>
      </c>
      <c r="I223" s="3">
        <v>1.3365329999999997</v>
      </c>
      <c r="J223" s="3">
        <v>1.3564799211167622</v>
      </c>
      <c r="K223" s="10">
        <v>1.9946921116762439E-2</v>
      </c>
      <c r="L223" s="11">
        <v>1.4924376066107192E-2</v>
      </c>
      <c r="M223" s="44">
        <v>-8.4145784430806021</v>
      </c>
      <c r="N223" s="44">
        <v>-8.4002445294065389</v>
      </c>
      <c r="O223" s="13">
        <v>1.4333913674063226E-2</v>
      </c>
      <c r="Q223" s="13"/>
      <c r="R223" s="13"/>
    </row>
    <row r="224" spans="1:18" ht="15" customHeight="1" x14ac:dyDescent="0.25">
      <c r="A224" s="1" t="s">
        <v>0</v>
      </c>
      <c r="B224" s="1" t="s">
        <v>12</v>
      </c>
      <c r="C224" s="1" t="s">
        <v>51</v>
      </c>
      <c r="D224" s="26" t="s">
        <v>4</v>
      </c>
      <c r="E224" s="38">
        <v>8.4276295305927604</v>
      </c>
      <c r="F224" s="38">
        <v>8.4803124244579955</v>
      </c>
      <c r="G224" s="39">
        <v>5.2682893865235059E-2</v>
      </c>
      <c r="H224" s="40">
        <v>6.2512114081419035E-3</v>
      </c>
      <c r="I224" s="3">
        <v>0.58438599999999996</v>
      </c>
      <c r="J224" s="3">
        <v>0.59393225359902735</v>
      </c>
      <c r="K224" s="10">
        <v>9.5462535990273878E-3</v>
      </c>
      <c r="L224" s="11">
        <v>1.633552754348562E-2</v>
      </c>
      <c r="M224" s="44">
        <v>-7.8432435305927601</v>
      </c>
      <c r="N224" s="44">
        <v>-7.8863801708589678</v>
      </c>
      <c r="O224" s="13">
        <v>-4.3136640266207671E-2</v>
      </c>
      <c r="Q224" s="13"/>
      <c r="R224" s="13"/>
    </row>
    <row r="225" spans="1:18" ht="15" customHeight="1" x14ac:dyDescent="0.25">
      <c r="A225" s="1" t="s">
        <v>0</v>
      </c>
      <c r="B225" s="1" t="s">
        <v>12</v>
      </c>
      <c r="C225" s="1" t="s">
        <v>51</v>
      </c>
      <c r="D225" s="26" t="s">
        <v>5</v>
      </c>
      <c r="E225" s="38">
        <v>8.0606502255511003</v>
      </c>
      <c r="F225" s="38">
        <v>8.2949472311285053</v>
      </c>
      <c r="G225" s="39">
        <v>0.23429700557740496</v>
      </c>
      <c r="H225" s="40">
        <v>2.9066762484584334E-2</v>
      </c>
      <c r="I225" s="3">
        <v>0.55327800000000005</v>
      </c>
      <c r="J225" s="3">
        <v>0.56186538953396181</v>
      </c>
      <c r="K225" s="10">
        <v>8.5873895339617645E-3</v>
      </c>
      <c r="L225" s="11">
        <v>1.5520930768911404E-2</v>
      </c>
      <c r="M225" s="44">
        <v>-7.5073722255511006</v>
      </c>
      <c r="N225" s="44">
        <v>-7.7330818415945437</v>
      </c>
      <c r="O225" s="13">
        <v>-0.2257096160434432</v>
      </c>
      <c r="Q225" s="13"/>
      <c r="R225" s="13"/>
    </row>
    <row r="226" spans="1:18" ht="15" customHeight="1" x14ac:dyDescent="0.25">
      <c r="A226" s="1" t="s">
        <v>0</v>
      </c>
      <c r="B226" s="1" t="s">
        <v>12</v>
      </c>
      <c r="C226" s="1" t="s">
        <v>51</v>
      </c>
      <c r="D226" s="26" t="s">
        <v>6</v>
      </c>
      <c r="E226" s="38">
        <v>8.4950616069813982</v>
      </c>
      <c r="F226" s="38">
        <v>8.6794765615750329</v>
      </c>
      <c r="G226" s="39">
        <v>0.18441495459363466</v>
      </c>
      <c r="H226" s="40">
        <v>2.1708489370115814E-2</v>
      </c>
      <c r="I226" s="3"/>
      <c r="J226" s="3"/>
      <c r="K226" s="10"/>
      <c r="L226" s="11"/>
      <c r="M226" s="44">
        <v>-8.4950616069813982</v>
      </c>
      <c r="N226" s="44">
        <v>-8.6794765615750329</v>
      </c>
      <c r="O226" s="13">
        <v>-0.18441495459363466</v>
      </c>
      <c r="Q226" s="13"/>
      <c r="R226" s="13"/>
    </row>
    <row r="227" spans="1:18" ht="15" customHeight="1" x14ac:dyDescent="0.25">
      <c r="A227" s="1" t="s">
        <v>0</v>
      </c>
      <c r="B227" s="1" t="s">
        <v>12</v>
      </c>
      <c r="C227" s="1" t="s">
        <v>51</v>
      </c>
      <c r="D227" s="26" t="s">
        <v>7</v>
      </c>
      <c r="E227" s="38">
        <v>9.0119711096732331</v>
      </c>
      <c r="F227" s="38">
        <v>9.1532334086211353</v>
      </c>
      <c r="G227" s="39">
        <v>0.14126229894790221</v>
      </c>
      <c r="H227" s="40">
        <v>1.5674961362922551E-2</v>
      </c>
      <c r="I227" s="3"/>
      <c r="J227" s="3"/>
      <c r="K227" s="10"/>
      <c r="L227" s="11"/>
      <c r="M227" s="44">
        <v>-9.0119711096732331</v>
      </c>
      <c r="N227" s="44">
        <v>-9.1532334086211353</v>
      </c>
      <c r="O227" s="13">
        <v>-0.14126229894790221</v>
      </c>
      <c r="Q227" s="13"/>
      <c r="R227" s="13"/>
    </row>
    <row r="228" spans="1:18" ht="15" customHeight="1" x14ac:dyDescent="0.25">
      <c r="A228" s="1" t="s">
        <v>0</v>
      </c>
      <c r="B228" s="1" t="s">
        <v>12</v>
      </c>
      <c r="C228" s="1" t="s">
        <v>51</v>
      </c>
      <c r="D228" s="26" t="s">
        <v>8</v>
      </c>
      <c r="E228" s="38">
        <v>8.7947163098607959</v>
      </c>
      <c r="F228" s="38">
        <v>8.7674893276203552</v>
      </c>
      <c r="G228" s="39">
        <v>-2.7226982240440734E-2</v>
      </c>
      <c r="H228" s="40">
        <v>-3.095834053215946E-3</v>
      </c>
      <c r="I228" s="3"/>
      <c r="J228" s="3"/>
      <c r="K228" s="10"/>
      <c r="L228" s="11"/>
      <c r="M228" s="44">
        <v>-8.7947163098607959</v>
      </c>
      <c r="N228" s="44">
        <v>-8.7674893276203552</v>
      </c>
      <c r="O228" s="13">
        <v>2.7226982240440734E-2</v>
      </c>
      <c r="Q228" s="13"/>
      <c r="R228" s="13"/>
    </row>
    <row r="229" spans="1:18" ht="15" customHeight="1" x14ac:dyDescent="0.25">
      <c r="A229" s="1" t="s">
        <v>0</v>
      </c>
      <c r="B229" s="1" t="s">
        <v>12</v>
      </c>
      <c r="C229" s="1" t="s">
        <v>51</v>
      </c>
      <c r="D229" s="26" t="s">
        <v>9</v>
      </c>
      <c r="E229" s="38">
        <v>8.6932910597522426</v>
      </c>
      <c r="F229" s="38">
        <v>8.3884391636705224</v>
      </c>
      <c r="G229" s="39">
        <v>-0.30485189608172014</v>
      </c>
      <c r="H229" s="40">
        <v>-3.5067489859290223E-2</v>
      </c>
      <c r="I229" s="3"/>
      <c r="J229" s="3"/>
      <c r="K229" s="10"/>
      <c r="L229" s="11"/>
      <c r="M229" s="44">
        <v>-8.6932910597522426</v>
      </c>
      <c r="N229" s="44">
        <v>-8.3884391636705224</v>
      </c>
      <c r="O229" s="13">
        <v>0.30485189608172014</v>
      </c>
      <c r="Q229" s="13"/>
      <c r="R229" s="13"/>
    </row>
    <row r="230" spans="1:18" ht="15" customHeight="1" x14ac:dyDescent="0.25">
      <c r="A230" s="1" t="s">
        <v>0</v>
      </c>
      <c r="B230" s="1" t="s">
        <v>12</v>
      </c>
      <c r="C230" s="1" t="s">
        <v>52</v>
      </c>
      <c r="D230" s="26" t="s">
        <v>2</v>
      </c>
      <c r="E230" s="38">
        <v>4.6451975633528262</v>
      </c>
      <c r="F230" s="38">
        <v>4.7662333768584482</v>
      </c>
      <c r="G230" s="39">
        <v>0.12103581350562198</v>
      </c>
      <c r="H230" s="40">
        <v>2.6056117496595848E-2</v>
      </c>
      <c r="I230" s="3">
        <v>0.25664100000000001</v>
      </c>
      <c r="J230" s="3">
        <v>0.25108005843534104</v>
      </c>
      <c r="K230" s="10">
        <v>-5.5609415646589722E-3</v>
      </c>
      <c r="L230" s="11">
        <v>-2.1668172913365254E-2</v>
      </c>
      <c r="M230" s="44">
        <v>-4.3885565633528261</v>
      </c>
      <c r="N230" s="44">
        <v>-4.5151533184231072</v>
      </c>
      <c r="O230" s="13">
        <v>-0.12659675507028095</v>
      </c>
      <c r="Q230" s="13"/>
      <c r="R230" s="13"/>
    </row>
    <row r="231" spans="1:18" ht="15" customHeight="1" x14ac:dyDescent="0.25">
      <c r="A231" s="1" t="s">
        <v>0</v>
      </c>
      <c r="B231" s="1" t="s">
        <v>12</v>
      </c>
      <c r="C231" s="1" t="s">
        <v>52</v>
      </c>
      <c r="D231" s="26" t="s">
        <v>3</v>
      </c>
      <c r="E231" s="38">
        <v>4.5072957624437855</v>
      </c>
      <c r="F231" s="38">
        <v>4.6385265549601051</v>
      </c>
      <c r="G231" s="39">
        <v>0.13123079251631964</v>
      </c>
      <c r="H231" s="40">
        <v>2.9115194438708931E-2</v>
      </c>
      <c r="I231" s="3">
        <v>0.25664100000000001</v>
      </c>
      <c r="J231" s="3">
        <v>0.25286515148158151</v>
      </c>
      <c r="K231" s="10">
        <v>-3.7758485184185009E-3</v>
      </c>
      <c r="L231" s="11">
        <v>-1.4712569380646509E-2</v>
      </c>
      <c r="M231" s="44">
        <v>-4.2506547624437854</v>
      </c>
      <c r="N231" s="44">
        <v>-4.3856614034785233</v>
      </c>
      <c r="O231" s="13">
        <v>-0.13500664103473814</v>
      </c>
      <c r="Q231" s="13"/>
      <c r="R231" s="13"/>
    </row>
    <row r="232" spans="1:18" ht="15" customHeight="1" x14ac:dyDescent="0.25">
      <c r="A232" s="1" t="s">
        <v>0</v>
      </c>
      <c r="B232" s="1" t="s">
        <v>12</v>
      </c>
      <c r="C232" s="1" t="s">
        <v>52</v>
      </c>
      <c r="D232" s="26" t="s">
        <v>4</v>
      </c>
      <c r="E232" s="38">
        <v>4.6597722388220983</v>
      </c>
      <c r="F232" s="38">
        <v>4.7172791352385435</v>
      </c>
      <c r="G232" s="39">
        <v>5.750689641644513E-2</v>
      </c>
      <c r="H232" s="40">
        <v>1.2341138894587213E-2</v>
      </c>
      <c r="I232" s="3">
        <v>0.25664100000000001</v>
      </c>
      <c r="J232" s="3">
        <v>0.2607722115550245</v>
      </c>
      <c r="K232" s="10">
        <v>4.1312115550244943E-3</v>
      </c>
      <c r="L232" s="11">
        <v>1.6097239159076276E-2</v>
      </c>
      <c r="M232" s="44">
        <v>-4.4031312388220982</v>
      </c>
      <c r="N232" s="44">
        <v>-4.4565069236835191</v>
      </c>
      <c r="O232" s="13">
        <v>-5.3375684861420636E-2</v>
      </c>
      <c r="Q232" s="13"/>
      <c r="R232" s="13"/>
    </row>
    <row r="233" spans="1:18" ht="15" customHeight="1" x14ac:dyDescent="0.25">
      <c r="A233" s="1" t="s">
        <v>0</v>
      </c>
      <c r="B233" s="1" t="s">
        <v>12</v>
      </c>
      <c r="C233" s="1" t="s">
        <v>52</v>
      </c>
      <c r="D233" s="26" t="s">
        <v>5</v>
      </c>
      <c r="E233" s="38">
        <v>4.5881189475743058</v>
      </c>
      <c r="F233" s="38">
        <v>4.6311418810586771</v>
      </c>
      <c r="G233" s="39">
        <v>4.3022933484371251E-2</v>
      </c>
      <c r="H233" s="40">
        <v>9.3770309741243868E-3</v>
      </c>
      <c r="I233" s="3">
        <v>0.25664100000000001</v>
      </c>
      <c r="J233" s="3">
        <v>0.26101112881507676</v>
      </c>
      <c r="K233" s="10">
        <v>4.370128815076757E-3</v>
      </c>
      <c r="L233" s="11">
        <v>1.7028178720768533E-2</v>
      </c>
      <c r="M233" s="44">
        <v>-4.3314779475743057</v>
      </c>
      <c r="N233" s="44">
        <v>-4.3701307522436004</v>
      </c>
      <c r="O233" s="13">
        <v>-3.8652804669294494E-2</v>
      </c>
      <c r="Q233" s="13"/>
      <c r="R233" s="13"/>
    </row>
    <row r="234" spans="1:18" ht="15" customHeight="1" x14ac:dyDescent="0.25">
      <c r="A234" s="1" t="s">
        <v>0</v>
      </c>
      <c r="B234" s="1" t="s">
        <v>12</v>
      </c>
      <c r="C234" s="1" t="s">
        <v>52</v>
      </c>
      <c r="D234" s="26" t="s">
        <v>6</v>
      </c>
      <c r="E234" s="38">
        <v>4.4401834510232003</v>
      </c>
      <c r="F234" s="38">
        <v>4.3675771642453629</v>
      </c>
      <c r="G234" s="39">
        <v>-7.2606286777837425E-2</v>
      </c>
      <c r="H234" s="40">
        <v>-1.635209165988535E-2</v>
      </c>
      <c r="I234" s="3">
        <v>0.25441900000000001</v>
      </c>
      <c r="J234" s="3">
        <v>0.25994391908339931</v>
      </c>
      <c r="K234" s="10">
        <v>5.5249190833993045E-3</v>
      </c>
      <c r="L234" s="11">
        <v>2.1715827369022379E-2</v>
      </c>
      <c r="M234" s="44">
        <v>-4.1857644510231999</v>
      </c>
      <c r="N234" s="44">
        <v>-4.1076332451619635</v>
      </c>
      <c r="O234" s="13">
        <v>7.813120586123673E-2</v>
      </c>
      <c r="Q234" s="13"/>
      <c r="R234" s="13"/>
    </row>
    <row r="235" spans="1:18" ht="15" customHeight="1" x14ac:dyDescent="0.25">
      <c r="A235" s="1" t="s">
        <v>0</v>
      </c>
      <c r="B235" s="1" t="s">
        <v>12</v>
      </c>
      <c r="C235" s="1" t="s">
        <v>52</v>
      </c>
      <c r="D235" s="26" t="s">
        <v>7</v>
      </c>
      <c r="E235" s="38">
        <v>4.2871619696648278</v>
      </c>
      <c r="F235" s="38">
        <v>4.1451758507020262</v>
      </c>
      <c r="G235" s="39">
        <v>-0.14198611896280156</v>
      </c>
      <c r="H235" s="40">
        <v>-3.3118907092260404E-2</v>
      </c>
      <c r="I235" s="3">
        <v>0.25441900000000001</v>
      </c>
      <c r="J235" s="3">
        <v>0.26091806683372099</v>
      </c>
      <c r="K235" s="10">
        <v>6.4990668337209789E-3</v>
      </c>
      <c r="L235" s="11">
        <v>2.5544738536512519E-2</v>
      </c>
      <c r="M235" s="44">
        <v>-4.0327429696648274</v>
      </c>
      <c r="N235" s="44">
        <v>-3.8842577838683052</v>
      </c>
      <c r="O235" s="13">
        <v>0.14848518579652253</v>
      </c>
      <c r="Q235" s="13"/>
      <c r="R235" s="13"/>
    </row>
    <row r="236" spans="1:18" ht="15" customHeight="1" x14ac:dyDescent="0.25">
      <c r="A236" s="1" t="s">
        <v>0</v>
      </c>
      <c r="B236" s="1" t="s">
        <v>12</v>
      </c>
      <c r="C236" s="1" t="s">
        <v>52</v>
      </c>
      <c r="D236" s="26" t="s">
        <v>8</v>
      </c>
      <c r="E236" s="38">
        <v>4.2423991716908329</v>
      </c>
      <c r="F236" s="38">
        <v>3.9789509293415151</v>
      </c>
      <c r="G236" s="39">
        <v>-0.26344824234931785</v>
      </c>
      <c r="H236" s="40">
        <v>-6.2098881243256285E-2</v>
      </c>
      <c r="I236" s="3">
        <v>0.26775100000000002</v>
      </c>
      <c r="J236" s="3">
        <v>0.27550625435201087</v>
      </c>
      <c r="K236" s="10">
        <v>7.7552543520108541E-3</v>
      </c>
      <c r="L236" s="11">
        <v>2.8964427217866053E-2</v>
      </c>
      <c r="M236" s="44">
        <v>-3.9746481716908328</v>
      </c>
      <c r="N236" s="44">
        <v>-3.703444674989504</v>
      </c>
      <c r="O236" s="13">
        <v>0.27120349670132871</v>
      </c>
      <c r="Q236" s="13"/>
      <c r="R236" s="13"/>
    </row>
    <row r="237" spans="1:18" ht="15" customHeight="1" x14ac:dyDescent="0.25">
      <c r="A237" s="1" t="s">
        <v>0</v>
      </c>
      <c r="B237" s="1" t="s">
        <v>12</v>
      </c>
      <c r="C237" s="1" t="s">
        <v>52</v>
      </c>
      <c r="D237" s="26" t="s">
        <v>9</v>
      </c>
      <c r="E237" s="38">
        <v>4.1817384151060466</v>
      </c>
      <c r="F237" s="38">
        <v>3.7750344659755863</v>
      </c>
      <c r="G237" s="39">
        <v>-0.40670394913046026</v>
      </c>
      <c r="H237" s="40">
        <v>-9.7257147329275609E-2</v>
      </c>
      <c r="I237" s="3">
        <v>0.26775100000000002</v>
      </c>
      <c r="J237" s="3">
        <v>0.27578340499351606</v>
      </c>
      <c r="K237" s="10">
        <v>8.0324049935160402E-3</v>
      </c>
      <c r="L237" s="11">
        <v>2.9999533124119199E-2</v>
      </c>
      <c r="M237" s="44">
        <v>-3.9139874151060465</v>
      </c>
      <c r="N237" s="44">
        <v>-3.4992510609820702</v>
      </c>
      <c r="O237" s="13">
        <v>0.4147363541239763</v>
      </c>
      <c r="Q237" s="13"/>
      <c r="R237" s="13"/>
    </row>
    <row r="238" spans="1:18" ht="15" customHeight="1" x14ac:dyDescent="0.25">
      <c r="A238" s="1" t="s">
        <v>0</v>
      </c>
      <c r="B238" s="1" t="s">
        <v>12</v>
      </c>
      <c r="C238" s="1" t="s">
        <v>53</v>
      </c>
      <c r="D238" s="26" t="s">
        <v>2</v>
      </c>
      <c r="E238" s="38">
        <v>64.476370104440846</v>
      </c>
      <c r="F238" s="38">
        <v>64.59168597224398</v>
      </c>
      <c r="G238" s="39">
        <v>0.11531586780313319</v>
      </c>
      <c r="H238" s="40">
        <v>1.7884981368575948E-3</v>
      </c>
      <c r="I238" s="3">
        <v>7.5103599999999995</v>
      </c>
      <c r="J238" s="3">
        <v>7.623161493148265</v>
      </c>
      <c r="K238" s="10">
        <v>0.11280149314826549</v>
      </c>
      <c r="L238" s="11">
        <v>1.5019452216440422E-2</v>
      </c>
      <c r="M238" s="44">
        <v>-56.966010104440848</v>
      </c>
      <c r="N238" s="44">
        <v>-56.968524479095713</v>
      </c>
      <c r="O238" s="13">
        <v>-2.5143746548677015E-3</v>
      </c>
      <c r="Q238" s="13"/>
      <c r="R238" s="13"/>
    </row>
    <row r="239" spans="1:18" ht="15" customHeight="1" x14ac:dyDescent="0.25">
      <c r="A239" s="1" t="s">
        <v>0</v>
      </c>
      <c r="B239" s="1" t="s">
        <v>12</v>
      </c>
      <c r="C239" s="1" t="s">
        <v>53</v>
      </c>
      <c r="D239" s="26" t="s">
        <v>3</v>
      </c>
      <c r="E239" s="38">
        <v>67.746463728122407</v>
      </c>
      <c r="F239" s="38">
        <v>68.452192207533429</v>
      </c>
      <c r="G239" s="39">
        <v>0.70572847941102168</v>
      </c>
      <c r="H239" s="40">
        <v>1.0417200257761423E-2</v>
      </c>
      <c r="I239" s="3">
        <v>6.397138</v>
      </c>
      <c r="J239" s="3">
        <v>6.4951403202599112</v>
      </c>
      <c r="K239" s="10">
        <v>9.800232025991118E-2</v>
      </c>
      <c r="L239" s="11">
        <v>1.5319713324913607E-2</v>
      </c>
      <c r="M239" s="44">
        <v>-61.349325728122409</v>
      </c>
      <c r="N239" s="44">
        <v>-61.957051887273515</v>
      </c>
      <c r="O239" s="13">
        <v>-0.6077261591511105</v>
      </c>
      <c r="Q239" s="13"/>
      <c r="R239" s="13"/>
    </row>
    <row r="240" spans="1:18" ht="15" customHeight="1" x14ac:dyDescent="0.25">
      <c r="A240" s="1" t="s">
        <v>0</v>
      </c>
      <c r="B240" s="1" t="s">
        <v>12</v>
      </c>
      <c r="C240" s="1" t="s">
        <v>53</v>
      </c>
      <c r="D240" s="26" t="s">
        <v>4</v>
      </c>
      <c r="E240" s="38">
        <v>67.296334919395179</v>
      </c>
      <c r="F240" s="38">
        <v>67.499087565513236</v>
      </c>
      <c r="G240" s="39">
        <v>0.2027526461180571</v>
      </c>
      <c r="H240" s="40">
        <v>3.0128334085490092E-3</v>
      </c>
      <c r="I240" s="3">
        <v>5.1105999999999998</v>
      </c>
      <c r="J240" s="3">
        <v>5.2006119041809438</v>
      </c>
      <c r="K240" s="10">
        <v>9.0011904180943958E-2</v>
      </c>
      <c r="L240" s="11">
        <v>1.7612786009655219E-2</v>
      </c>
      <c r="M240" s="44">
        <v>-62.18573491939518</v>
      </c>
      <c r="N240" s="44">
        <v>-62.29847566133229</v>
      </c>
      <c r="O240" s="13">
        <v>-0.11274074193711314</v>
      </c>
      <c r="Q240" s="13"/>
      <c r="R240" s="13"/>
    </row>
    <row r="241" spans="1:18" ht="15" customHeight="1" x14ac:dyDescent="0.25">
      <c r="A241" s="1" t="s">
        <v>0</v>
      </c>
      <c r="B241" s="1" t="s">
        <v>12</v>
      </c>
      <c r="C241" s="1" t="s">
        <v>53</v>
      </c>
      <c r="D241" s="26" t="s">
        <v>5</v>
      </c>
      <c r="E241" s="38">
        <v>66.391012665232054</v>
      </c>
      <c r="F241" s="38">
        <v>67.370369204649563</v>
      </c>
      <c r="G241" s="39">
        <v>0.979356539417509</v>
      </c>
      <c r="H241" s="40">
        <v>1.4751342088360446E-2</v>
      </c>
      <c r="I241" s="3">
        <v>4.465109</v>
      </c>
      <c r="J241" s="3">
        <v>4.5405646078975979</v>
      </c>
      <c r="K241" s="10">
        <v>7.5455607897597865E-2</v>
      </c>
      <c r="L241" s="11">
        <v>1.68989397341919E-2</v>
      </c>
      <c r="M241" s="44">
        <v>-61.925903665232056</v>
      </c>
      <c r="N241" s="44">
        <v>-62.829804596751963</v>
      </c>
      <c r="O241" s="13">
        <v>-0.90390093151991113</v>
      </c>
      <c r="Q241" s="13"/>
      <c r="R241" s="13"/>
    </row>
    <row r="242" spans="1:18" ht="15" customHeight="1" x14ac:dyDescent="0.25">
      <c r="A242" s="1" t="s">
        <v>0</v>
      </c>
      <c r="B242" s="1" t="s">
        <v>12</v>
      </c>
      <c r="C242" s="1" t="s">
        <v>53</v>
      </c>
      <c r="D242" s="26" t="s">
        <v>6</v>
      </c>
      <c r="E242" s="38">
        <v>65.514839723989084</v>
      </c>
      <c r="F242" s="38">
        <v>66.631245867095657</v>
      </c>
      <c r="G242" s="39">
        <v>1.1164061431065733</v>
      </c>
      <c r="H242" s="40">
        <v>1.7040507888135565E-2</v>
      </c>
      <c r="I242" s="3">
        <v>3.5063159999999995</v>
      </c>
      <c r="J242" s="3">
        <v>3.5808471183578292</v>
      </c>
      <c r="K242" s="10">
        <v>7.4531118357829662E-2</v>
      </c>
      <c r="L242" s="11">
        <v>2.1256246829387218E-2</v>
      </c>
      <c r="M242" s="44">
        <v>-62.008523723989086</v>
      </c>
      <c r="N242" s="44">
        <v>-63.050398748737827</v>
      </c>
      <c r="O242" s="13">
        <v>-1.0418750247487436</v>
      </c>
      <c r="Q242" s="13"/>
      <c r="R242" s="13"/>
    </row>
    <row r="243" spans="1:18" ht="15" customHeight="1" x14ac:dyDescent="0.25">
      <c r="A243" s="1" t="s">
        <v>0</v>
      </c>
      <c r="B243" s="1" t="s">
        <v>12</v>
      </c>
      <c r="C243" s="1" t="s">
        <v>53</v>
      </c>
      <c r="D243" s="26" t="s">
        <v>7</v>
      </c>
      <c r="E243" s="38">
        <v>64.526338487911985</v>
      </c>
      <c r="F243" s="38">
        <v>65.42235928386738</v>
      </c>
      <c r="G243" s="39">
        <v>0.89602079595539408</v>
      </c>
      <c r="H243" s="40">
        <v>1.3886124905773938E-2</v>
      </c>
      <c r="I243" s="3">
        <v>3.080803</v>
      </c>
      <c r="J243" s="3">
        <v>3.1576233251943226</v>
      </c>
      <c r="K243" s="10">
        <v>7.6820325194322692E-2</v>
      </c>
      <c r="L243" s="11">
        <v>2.4935163070901545E-2</v>
      </c>
      <c r="M243" s="44">
        <v>-61.445535487911982</v>
      </c>
      <c r="N243" s="44">
        <v>-62.264735958673057</v>
      </c>
      <c r="O243" s="13">
        <v>-0.81920047076107139</v>
      </c>
      <c r="Q243" s="13"/>
      <c r="R243" s="13"/>
    </row>
    <row r="244" spans="1:18" ht="15" customHeight="1" x14ac:dyDescent="0.25">
      <c r="A244" s="1" t="s">
        <v>0</v>
      </c>
      <c r="B244" s="1" t="s">
        <v>12</v>
      </c>
      <c r="C244" s="1" t="s">
        <v>53</v>
      </c>
      <c r="D244" s="26" t="s">
        <v>8</v>
      </c>
      <c r="E244" s="38">
        <v>67.421541394041725</v>
      </c>
      <c r="F244" s="38">
        <v>67.328270356955386</v>
      </c>
      <c r="G244" s="39">
        <v>-9.3271037086338993E-2</v>
      </c>
      <c r="H244" s="40">
        <v>-1.3834011379422672E-3</v>
      </c>
      <c r="I244" s="3">
        <v>1.703163</v>
      </c>
      <c r="J244" s="3">
        <v>1.7522760492584486</v>
      </c>
      <c r="K244" s="10">
        <v>4.9113049258448616E-2</v>
      </c>
      <c r="L244" s="11">
        <v>2.8836376352967166E-2</v>
      </c>
      <c r="M244" s="44">
        <v>-65.718378394041721</v>
      </c>
      <c r="N244" s="44">
        <v>-65.575994307696931</v>
      </c>
      <c r="O244" s="13">
        <v>0.14238408634478761</v>
      </c>
      <c r="Q244" s="13"/>
      <c r="R244" s="13"/>
    </row>
    <row r="245" spans="1:18" ht="15" customHeight="1" x14ac:dyDescent="0.25">
      <c r="A245" s="1" t="s">
        <v>0</v>
      </c>
      <c r="B245" s="1" t="s">
        <v>12</v>
      </c>
      <c r="C245" s="1" t="s">
        <v>53</v>
      </c>
      <c r="D245" s="26" t="s">
        <v>9</v>
      </c>
      <c r="E245" s="38">
        <v>70.439531003670737</v>
      </c>
      <c r="F245" s="38">
        <v>69.866126097436251</v>
      </c>
      <c r="G245" s="39">
        <v>-0.57340490623448659</v>
      </c>
      <c r="H245" s="40">
        <v>-8.1403850659455042E-3</v>
      </c>
      <c r="I245" s="3">
        <v>1.0210090000000001</v>
      </c>
      <c r="J245" s="3">
        <v>1.0516391594771914</v>
      </c>
      <c r="K245" s="10">
        <v>3.0630159477191388E-2</v>
      </c>
      <c r="L245" s="11">
        <v>2.9999891751386506E-2</v>
      </c>
      <c r="M245" s="44">
        <v>-69.418522003670731</v>
      </c>
      <c r="N245" s="44">
        <v>-68.81448693795906</v>
      </c>
      <c r="O245" s="13">
        <v>0.60403506571167798</v>
      </c>
      <c r="Q245" s="13"/>
      <c r="R245" s="13"/>
    </row>
    <row r="246" spans="1:18" ht="15" customHeight="1" x14ac:dyDescent="0.25">
      <c r="A246" s="1" t="s">
        <v>0</v>
      </c>
      <c r="B246" s="1" t="s">
        <v>12</v>
      </c>
      <c r="C246" s="1" t="s">
        <v>54</v>
      </c>
      <c r="D246" s="26" t="s">
        <v>2</v>
      </c>
      <c r="E246" s="38">
        <v>1.7316013840545803</v>
      </c>
      <c r="F246" s="38">
        <v>1.8758138094180148</v>
      </c>
      <c r="G246" s="39">
        <v>0.14421242536343448</v>
      </c>
      <c r="H246" s="40">
        <v>8.3282692362926E-2</v>
      </c>
      <c r="I246" s="3"/>
      <c r="J246" s="3"/>
      <c r="K246" s="10"/>
      <c r="L246" s="11"/>
      <c r="M246" s="44">
        <v>-1.7316013840545803</v>
      </c>
      <c r="N246" s="44">
        <v>-1.8758138094180148</v>
      </c>
      <c r="O246" s="13">
        <v>-0.14421242536343448</v>
      </c>
      <c r="Q246" s="13"/>
      <c r="R246" s="13"/>
    </row>
    <row r="247" spans="1:18" ht="15" customHeight="1" x14ac:dyDescent="0.25">
      <c r="A247" s="1" t="s">
        <v>0</v>
      </c>
      <c r="B247" s="1" t="s">
        <v>12</v>
      </c>
      <c r="C247" s="1" t="s">
        <v>54</v>
      </c>
      <c r="D247" s="26" t="s">
        <v>3</v>
      </c>
      <c r="E247" s="38">
        <v>2.3599953528098103</v>
      </c>
      <c r="F247" s="38">
        <v>2.6980506746580093</v>
      </c>
      <c r="G247" s="39">
        <v>0.33805532184819898</v>
      </c>
      <c r="H247" s="40">
        <v>0.14324406251296654</v>
      </c>
      <c r="I247" s="3"/>
      <c r="J247" s="3"/>
      <c r="K247" s="10"/>
      <c r="L247" s="11"/>
      <c r="M247" s="44">
        <v>-2.3599953528098103</v>
      </c>
      <c r="N247" s="44">
        <v>-2.6980506746580093</v>
      </c>
      <c r="O247" s="13">
        <v>-0.33805532184819898</v>
      </c>
      <c r="Q247" s="13"/>
      <c r="R247" s="13"/>
    </row>
    <row r="248" spans="1:18" ht="15" customHeight="1" x14ac:dyDescent="0.25">
      <c r="A248" s="1" t="s">
        <v>0</v>
      </c>
      <c r="B248" s="1" t="s">
        <v>12</v>
      </c>
      <c r="C248" s="1" t="s">
        <v>54</v>
      </c>
      <c r="D248" s="26" t="s">
        <v>4</v>
      </c>
      <c r="E248" s="38">
        <v>2.8076811443114704</v>
      </c>
      <c r="F248" s="38">
        <v>3.1991343135303061</v>
      </c>
      <c r="G248" s="39">
        <v>0.39145316921883566</v>
      </c>
      <c r="H248" s="40">
        <v>0.13942223105068149</v>
      </c>
      <c r="I248" s="3"/>
      <c r="J248" s="3"/>
      <c r="K248" s="10"/>
      <c r="L248" s="11"/>
      <c r="M248" s="44">
        <v>-2.8076811443114704</v>
      </c>
      <c r="N248" s="44">
        <v>-3.1991343135303061</v>
      </c>
      <c r="O248" s="13">
        <v>-0.39145316921883566</v>
      </c>
      <c r="Q248" s="13"/>
      <c r="R248" s="13"/>
    </row>
    <row r="249" spans="1:18" ht="15" customHeight="1" x14ac:dyDescent="0.25">
      <c r="A249" s="1" t="s">
        <v>0</v>
      </c>
      <c r="B249" s="1" t="s">
        <v>12</v>
      </c>
      <c r="C249" s="1" t="s">
        <v>54</v>
      </c>
      <c r="D249" s="26" t="s">
        <v>5</v>
      </c>
      <c r="E249" s="38">
        <v>2.091625483172463</v>
      </c>
      <c r="F249" s="38">
        <v>2.331718004425579</v>
      </c>
      <c r="G249" s="39">
        <v>0.24009252125311598</v>
      </c>
      <c r="H249" s="40">
        <v>0.11478752921338325</v>
      </c>
      <c r="I249" s="3"/>
      <c r="J249" s="3"/>
      <c r="K249" s="10"/>
      <c r="L249" s="11"/>
      <c r="M249" s="44">
        <v>-2.091625483172463</v>
      </c>
      <c r="N249" s="44">
        <v>-2.331718004425579</v>
      </c>
      <c r="O249" s="13">
        <v>-0.24009252125311598</v>
      </c>
      <c r="Q249" s="13"/>
      <c r="R249" s="13"/>
    </row>
    <row r="250" spans="1:18" ht="15" customHeight="1" x14ac:dyDescent="0.25">
      <c r="A250" s="1" t="s">
        <v>0</v>
      </c>
      <c r="B250" s="1" t="s">
        <v>12</v>
      </c>
      <c r="C250" s="1" t="s">
        <v>54</v>
      </c>
      <c r="D250" s="26" t="s">
        <v>6</v>
      </c>
      <c r="E250" s="38">
        <v>2.0692079955208471</v>
      </c>
      <c r="F250" s="38">
        <v>2.2808953464355985</v>
      </c>
      <c r="G250" s="39">
        <v>0.21168735091475144</v>
      </c>
      <c r="H250" s="40">
        <v>0.10230356318600389</v>
      </c>
      <c r="I250" s="3"/>
      <c r="J250" s="3"/>
      <c r="K250" s="10"/>
      <c r="L250" s="11"/>
      <c r="M250" s="44">
        <v>-2.0692079955208471</v>
      </c>
      <c r="N250" s="44">
        <v>-2.2808953464355985</v>
      </c>
      <c r="O250" s="13">
        <v>-0.21168735091475144</v>
      </c>
      <c r="Q250" s="13"/>
      <c r="R250" s="13"/>
    </row>
    <row r="251" spans="1:18" ht="15" customHeight="1" x14ac:dyDescent="0.25">
      <c r="A251" s="1" t="s">
        <v>0</v>
      </c>
      <c r="B251" s="1" t="s">
        <v>12</v>
      </c>
      <c r="C251" s="1" t="s">
        <v>54</v>
      </c>
      <c r="D251" s="26" t="s">
        <v>7</v>
      </c>
      <c r="E251" s="38">
        <v>2.0131643083505262</v>
      </c>
      <c r="F251" s="38">
        <v>2.1948190428502028</v>
      </c>
      <c r="G251" s="39">
        <v>0.18165473449967662</v>
      </c>
      <c r="H251" s="40">
        <v>9.0233436856683752E-2</v>
      </c>
      <c r="I251" s="3"/>
      <c r="J251" s="3"/>
      <c r="K251" s="10"/>
      <c r="L251" s="11"/>
      <c r="M251" s="44">
        <v>-2.0131643083505262</v>
      </c>
      <c r="N251" s="44">
        <v>-2.1948190428502028</v>
      </c>
      <c r="O251" s="13">
        <v>-0.18165473449967662</v>
      </c>
      <c r="Q251" s="13"/>
      <c r="R251" s="13"/>
    </row>
    <row r="252" spans="1:18" ht="15" customHeight="1" x14ac:dyDescent="0.25">
      <c r="A252" s="1" t="s">
        <v>0</v>
      </c>
      <c r="B252" s="1" t="s">
        <v>12</v>
      </c>
      <c r="C252" s="1" t="s">
        <v>54</v>
      </c>
      <c r="D252" s="26" t="s">
        <v>8</v>
      </c>
      <c r="E252" s="38">
        <v>2.0004673653040568</v>
      </c>
      <c r="F252" s="38">
        <v>2.1427954531400895</v>
      </c>
      <c r="G252" s="39">
        <v>0.14232808783603268</v>
      </c>
      <c r="H252" s="40">
        <v>7.1147418000692964E-2</v>
      </c>
      <c r="I252" s="3"/>
      <c r="J252" s="3"/>
      <c r="K252" s="10"/>
      <c r="L252" s="11"/>
      <c r="M252" s="44">
        <v>-2.0004673653040568</v>
      </c>
      <c r="N252" s="44">
        <v>-2.1427954531400895</v>
      </c>
      <c r="O252" s="13">
        <v>-0.14232808783603268</v>
      </c>
      <c r="Q252" s="13"/>
      <c r="R252" s="13"/>
    </row>
    <row r="253" spans="1:18" ht="15" customHeight="1" x14ac:dyDescent="0.25">
      <c r="A253" s="1" t="s">
        <v>0</v>
      </c>
      <c r="B253" s="1" t="s">
        <v>12</v>
      </c>
      <c r="C253" s="1" t="s">
        <v>54</v>
      </c>
      <c r="D253" s="26" t="s">
        <v>9</v>
      </c>
      <c r="E253" s="38">
        <v>2.0059252038021032</v>
      </c>
      <c r="F253" s="38">
        <v>2.1252934749398142</v>
      </c>
      <c r="G253" s="39">
        <v>0.11936827113771109</v>
      </c>
      <c r="H253" s="40">
        <v>5.9507837536243204E-2</v>
      </c>
      <c r="I253" s="3"/>
      <c r="J253" s="3"/>
      <c r="K253" s="10"/>
      <c r="L253" s="11"/>
      <c r="M253" s="44">
        <v>-2.0059252038021032</v>
      </c>
      <c r="N253" s="44">
        <v>-2.1252934749398142</v>
      </c>
      <c r="O253" s="13">
        <v>-0.11936827113771109</v>
      </c>
      <c r="Q253" s="13"/>
      <c r="R253" s="13"/>
    </row>
    <row r="254" spans="1:18" ht="15" customHeight="1" x14ac:dyDescent="0.25">
      <c r="A254" s="1" t="s">
        <v>0</v>
      </c>
      <c r="B254" s="1" t="s">
        <v>12</v>
      </c>
      <c r="C254" s="1" t="s">
        <v>55</v>
      </c>
      <c r="D254" s="26" t="s">
        <v>2</v>
      </c>
      <c r="E254" s="38">
        <v>1.2488737621832358</v>
      </c>
      <c r="F254" s="38">
        <v>1.3767052053499997</v>
      </c>
      <c r="G254" s="39">
        <v>0.12783144316676398</v>
      </c>
      <c r="H254" s="40">
        <v>0.10235737753293311</v>
      </c>
      <c r="I254" s="3"/>
      <c r="J254" s="3"/>
      <c r="K254" s="10"/>
      <c r="L254" s="11"/>
      <c r="M254" s="44">
        <v>-1.2488737621832358</v>
      </c>
      <c r="N254" s="44">
        <v>-1.3767052053499997</v>
      </c>
      <c r="O254" s="13">
        <v>-0.12783144316676398</v>
      </c>
      <c r="Q254" s="13"/>
      <c r="R254" s="13"/>
    </row>
    <row r="255" spans="1:18" ht="15" customHeight="1" x14ac:dyDescent="0.25">
      <c r="A255" s="1" t="s">
        <v>0</v>
      </c>
      <c r="B255" s="1" t="s">
        <v>12</v>
      </c>
      <c r="C255" s="1" t="s">
        <v>55</v>
      </c>
      <c r="D255" s="26" t="s">
        <v>3</v>
      </c>
      <c r="E255" s="38">
        <v>1.0414404915414897</v>
      </c>
      <c r="F255" s="38">
        <v>1.1928944346286223</v>
      </c>
      <c r="G255" s="39">
        <v>0.15145394308713267</v>
      </c>
      <c r="H255" s="40">
        <v>0.1454273617333218</v>
      </c>
      <c r="I255" s="3"/>
      <c r="J255" s="3"/>
      <c r="K255" s="10"/>
      <c r="L255" s="11"/>
      <c r="M255" s="44">
        <v>-1.0414404915414897</v>
      </c>
      <c r="N255" s="44">
        <v>-1.1928944346286223</v>
      </c>
      <c r="O255" s="13">
        <v>-0.15145394308713267</v>
      </c>
      <c r="Q255" s="13"/>
      <c r="R255" s="13"/>
    </row>
    <row r="256" spans="1:18" ht="15" customHeight="1" x14ac:dyDescent="0.25">
      <c r="A256" s="1" t="s">
        <v>0</v>
      </c>
      <c r="B256" s="1" t="s">
        <v>12</v>
      </c>
      <c r="C256" s="1" t="s">
        <v>55</v>
      </c>
      <c r="D256" s="26" t="s">
        <v>4</v>
      </c>
      <c r="E256" s="38">
        <v>1.3281917378148069</v>
      </c>
      <c r="F256" s="38">
        <v>1.5264912352093853</v>
      </c>
      <c r="G256" s="39">
        <v>0.19829949739457842</v>
      </c>
      <c r="H256" s="40">
        <v>0.14930035457141791</v>
      </c>
      <c r="I256" s="3"/>
      <c r="J256" s="3"/>
      <c r="K256" s="10"/>
      <c r="L256" s="11"/>
      <c r="M256" s="44">
        <v>-1.3281917378148069</v>
      </c>
      <c r="N256" s="44">
        <v>-1.5264912352093853</v>
      </c>
      <c r="O256" s="13">
        <v>-0.19829949739457842</v>
      </c>
      <c r="Q256" s="13"/>
      <c r="R256" s="13"/>
    </row>
    <row r="257" spans="1:18" ht="15" customHeight="1" x14ac:dyDescent="0.25">
      <c r="A257" s="1" t="s">
        <v>0</v>
      </c>
      <c r="B257" s="1" t="s">
        <v>12</v>
      </c>
      <c r="C257" s="1" t="s">
        <v>55</v>
      </c>
      <c r="D257" s="26" t="s">
        <v>5</v>
      </c>
      <c r="E257" s="38">
        <v>1.1617752677001127</v>
      </c>
      <c r="F257" s="38">
        <v>1.3150755273702663</v>
      </c>
      <c r="G257" s="39">
        <v>0.15330025967015359</v>
      </c>
      <c r="H257" s="40">
        <v>0.13195345428004476</v>
      </c>
      <c r="I257" s="3"/>
      <c r="J257" s="3"/>
      <c r="K257" s="10"/>
      <c r="L257" s="11"/>
      <c r="M257" s="44">
        <v>-1.1617752677001127</v>
      </c>
      <c r="N257" s="44">
        <v>-1.3150755273702663</v>
      </c>
      <c r="O257" s="13">
        <v>-0.15330025967015359</v>
      </c>
      <c r="Q257" s="13"/>
      <c r="R257" s="13"/>
    </row>
    <row r="258" spans="1:18" ht="15" customHeight="1" x14ac:dyDescent="0.25">
      <c r="A258" s="1" t="s">
        <v>0</v>
      </c>
      <c r="B258" s="1" t="s">
        <v>12</v>
      </c>
      <c r="C258" s="1" t="s">
        <v>55</v>
      </c>
      <c r="D258" s="26" t="s">
        <v>6</v>
      </c>
      <c r="E258" s="38">
        <v>1.1587313903863177</v>
      </c>
      <c r="F258" s="38">
        <v>1.2926255016936619</v>
      </c>
      <c r="G258" s="39">
        <v>0.13389411130734419</v>
      </c>
      <c r="H258" s="40">
        <v>0.1155523293993997</v>
      </c>
      <c r="I258" s="3"/>
      <c r="J258" s="3"/>
      <c r="K258" s="10"/>
      <c r="L258" s="11"/>
      <c r="M258" s="44">
        <v>-1.1587313903863177</v>
      </c>
      <c r="N258" s="44">
        <v>-1.2926255016936619</v>
      </c>
      <c r="O258" s="13">
        <v>-0.13389411130734419</v>
      </c>
      <c r="Q258" s="13"/>
      <c r="R258" s="13"/>
    </row>
    <row r="259" spans="1:18" ht="15" customHeight="1" x14ac:dyDescent="0.25">
      <c r="A259" s="1" t="s">
        <v>0</v>
      </c>
      <c r="B259" s="1" t="s">
        <v>12</v>
      </c>
      <c r="C259" s="1" t="s">
        <v>55</v>
      </c>
      <c r="D259" s="26" t="s">
        <v>7</v>
      </c>
      <c r="E259" s="38">
        <v>1.1597862888856594</v>
      </c>
      <c r="F259" s="38">
        <v>1.276348867403537</v>
      </c>
      <c r="G259" s="39">
        <v>0.11656257851787766</v>
      </c>
      <c r="H259" s="40">
        <v>0.10050349761409301</v>
      </c>
      <c r="I259" s="3"/>
      <c r="J259" s="3"/>
      <c r="K259" s="10"/>
      <c r="L259" s="11"/>
      <c r="M259" s="44">
        <v>-1.1597862888856594</v>
      </c>
      <c r="N259" s="44">
        <v>-1.276348867403537</v>
      </c>
      <c r="O259" s="13">
        <v>-0.11656257851787766</v>
      </c>
      <c r="Q259" s="13"/>
      <c r="R259" s="13"/>
    </row>
    <row r="260" spans="1:18" ht="15" customHeight="1" x14ac:dyDescent="0.25">
      <c r="A260" s="1" t="s">
        <v>0</v>
      </c>
      <c r="B260" s="1" t="s">
        <v>12</v>
      </c>
      <c r="C260" s="1" t="s">
        <v>55</v>
      </c>
      <c r="D260" s="26" t="s">
        <v>8</v>
      </c>
      <c r="E260" s="38">
        <v>1.1284878961103875</v>
      </c>
      <c r="F260" s="38">
        <v>1.217343772896847</v>
      </c>
      <c r="G260" s="39">
        <v>8.8855876786459564E-2</v>
      </c>
      <c r="H260" s="40">
        <v>7.8738883325840989E-2</v>
      </c>
      <c r="I260" s="3"/>
      <c r="J260" s="3"/>
      <c r="K260" s="10"/>
      <c r="L260" s="11"/>
      <c r="M260" s="44">
        <v>-1.1284878961103875</v>
      </c>
      <c r="N260" s="44">
        <v>-1.217343772896847</v>
      </c>
      <c r="O260" s="13">
        <v>-8.8855876786459564E-2</v>
      </c>
      <c r="Q260" s="13"/>
      <c r="R260" s="13"/>
    </row>
    <row r="261" spans="1:18" ht="15" customHeight="1" x14ac:dyDescent="0.25">
      <c r="A261" s="1" t="s">
        <v>0</v>
      </c>
      <c r="B261" s="1" t="s">
        <v>12</v>
      </c>
      <c r="C261" s="1" t="s">
        <v>55</v>
      </c>
      <c r="D261" s="26" t="s">
        <v>9</v>
      </c>
      <c r="E261" s="38">
        <v>1.0936401515326721</v>
      </c>
      <c r="F261" s="38">
        <v>1.1646721619825962</v>
      </c>
      <c r="G261" s="39">
        <v>7.1032010449924021E-2</v>
      </c>
      <c r="H261" s="40">
        <v>6.4950075534787974E-2</v>
      </c>
      <c r="I261" s="3"/>
      <c r="J261" s="3"/>
      <c r="K261" s="10"/>
      <c r="L261" s="11"/>
      <c r="M261" s="44">
        <v>-1.0936401515326721</v>
      </c>
      <c r="N261" s="44">
        <v>-1.1646721619825962</v>
      </c>
      <c r="O261" s="13">
        <v>-7.1032010449924021E-2</v>
      </c>
      <c r="Q261" s="13"/>
      <c r="R261" s="13"/>
    </row>
    <row r="262" spans="1:18" ht="15" customHeight="1" x14ac:dyDescent="0.25">
      <c r="A262" s="1" t="s">
        <v>0</v>
      </c>
      <c r="B262" s="1" t="s">
        <v>12</v>
      </c>
      <c r="C262" s="1" t="s">
        <v>56</v>
      </c>
      <c r="D262" s="26" t="s">
        <v>2</v>
      </c>
      <c r="E262" s="38">
        <v>32.990701225524361</v>
      </c>
      <c r="F262" s="38">
        <v>33.066360908130669</v>
      </c>
      <c r="G262" s="39">
        <v>7.5659682606307399E-2</v>
      </c>
      <c r="H262" s="40">
        <v>2.2933638812069491E-3</v>
      </c>
      <c r="I262" s="3">
        <v>49.023985999999994</v>
      </c>
      <c r="J262" s="3">
        <v>49.771252798241647</v>
      </c>
      <c r="K262" s="10">
        <v>0.74726679824165387</v>
      </c>
      <c r="L262" s="11">
        <v>1.5242881275334363E-2</v>
      </c>
      <c r="M262" s="44">
        <v>16.033284774475632</v>
      </c>
      <c r="N262" s="44">
        <v>16.704891890110979</v>
      </c>
      <c r="O262" s="13">
        <v>0.67160711563534647</v>
      </c>
      <c r="Q262" s="13"/>
      <c r="R262" s="13"/>
    </row>
    <row r="263" spans="1:18" ht="15" customHeight="1" x14ac:dyDescent="0.25">
      <c r="A263" s="1" t="s">
        <v>0</v>
      </c>
      <c r="B263" s="1" t="s">
        <v>12</v>
      </c>
      <c r="C263" s="1" t="s">
        <v>56</v>
      </c>
      <c r="D263" s="26" t="s">
        <v>3</v>
      </c>
      <c r="E263" s="38">
        <v>35.010687367743074</v>
      </c>
      <c r="F263" s="38">
        <v>35.143502472808819</v>
      </c>
      <c r="G263" s="39">
        <v>0.13281510506574534</v>
      </c>
      <c r="H263" s="40">
        <v>3.7935589116171965E-3</v>
      </c>
      <c r="I263" s="3">
        <v>25</v>
      </c>
      <c r="J263" s="3">
        <v>25.479104309795748</v>
      </c>
      <c r="K263" s="10">
        <v>0.4791043097957477</v>
      </c>
      <c r="L263" s="11">
        <v>1.9164172391829909E-2</v>
      </c>
      <c r="M263" s="44">
        <v>-10.010687367743074</v>
      </c>
      <c r="N263" s="44">
        <v>-9.6643981630130718</v>
      </c>
      <c r="O263" s="13">
        <v>0.34628920473000235</v>
      </c>
      <c r="Q263" s="13"/>
      <c r="R263" s="13"/>
    </row>
    <row r="264" spans="1:18" ht="15" customHeight="1" x14ac:dyDescent="0.25">
      <c r="A264" s="1" t="s">
        <v>0</v>
      </c>
      <c r="B264" s="1" t="s">
        <v>12</v>
      </c>
      <c r="C264" s="1" t="s">
        <v>56</v>
      </c>
      <c r="D264" s="26" t="s">
        <v>4</v>
      </c>
      <c r="E264" s="38">
        <v>34.680412853587143</v>
      </c>
      <c r="F264" s="38">
        <v>34.301972923118448</v>
      </c>
      <c r="G264" s="39">
        <v>-0.37843993046869429</v>
      </c>
      <c r="H264" s="40">
        <v>-1.0912209496074399E-2</v>
      </c>
      <c r="I264" s="3">
        <v>17</v>
      </c>
      <c r="J264" s="3">
        <v>17.444591285165995</v>
      </c>
      <c r="K264" s="10">
        <v>0.44459128516599478</v>
      </c>
      <c r="L264" s="11">
        <v>2.6152428539176164E-2</v>
      </c>
      <c r="M264" s="44">
        <v>-17.680412853587143</v>
      </c>
      <c r="N264" s="44">
        <v>-16.857381637952454</v>
      </c>
      <c r="O264" s="13">
        <v>0.82303121563468906</v>
      </c>
      <c r="Q264" s="13"/>
      <c r="R264" s="13"/>
    </row>
    <row r="265" spans="1:18" ht="15" customHeight="1" x14ac:dyDescent="0.25">
      <c r="A265" s="1" t="s">
        <v>0</v>
      </c>
      <c r="B265" s="1" t="s">
        <v>12</v>
      </c>
      <c r="C265" s="1" t="s">
        <v>56</v>
      </c>
      <c r="D265" s="26" t="s">
        <v>5</v>
      </c>
      <c r="E265" s="38">
        <v>33.010908233631966</v>
      </c>
      <c r="F265" s="38">
        <v>33.073213756791361</v>
      </c>
      <c r="G265" s="39">
        <v>6.2305523159395193E-2</v>
      </c>
      <c r="H265" s="40">
        <v>1.8874222641326018E-3</v>
      </c>
      <c r="I265" s="3">
        <v>8.5</v>
      </c>
      <c r="J265" s="3">
        <v>8.72996666256339</v>
      </c>
      <c r="K265" s="10">
        <v>0.22996666256339005</v>
      </c>
      <c r="L265" s="11">
        <v>2.7054901478045887E-2</v>
      </c>
      <c r="M265" s="44">
        <v>-24.510908233631966</v>
      </c>
      <c r="N265" s="44">
        <v>-24.343247094227969</v>
      </c>
      <c r="O265" s="13">
        <v>0.16766113940399485</v>
      </c>
      <c r="Q265" s="13"/>
      <c r="R265" s="13"/>
    </row>
    <row r="266" spans="1:18" ht="15" customHeight="1" x14ac:dyDescent="0.25">
      <c r="A266" s="1" t="s">
        <v>0</v>
      </c>
      <c r="B266" s="1" t="s">
        <v>12</v>
      </c>
      <c r="C266" s="1" t="s">
        <v>56</v>
      </c>
      <c r="D266" s="26" t="s">
        <v>6</v>
      </c>
      <c r="E266" s="38">
        <v>32.559019003026165</v>
      </c>
      <c r="F266" s="38">
        <v>32.255515814908598</v>
      </c>
      <c r="G266" s="39">
        <v>-0.30350318811756694</v>
      </c>
      <c r="H266" s="40">
        <v>-9.3216318369223027E-3</v>
      </c>
      <c r="I266" s="3">
        <v>6.3749999999999991</v>
      </c>
      <c r="J266" s="3">
        <v>6.5785670133016954</v>
      </c>
      <c r="K266" s="10">
        <v>0.20356701330169624</v>
      </c>
      <c r="L266" s="11">
        <v>3.1932080517913138E-2</v>
      </c>
      <c r="M266" s="44">
        <v>-26.184019003026165</v>
      </c>
      <c r="N266" s="44">
        <v>-25.676948801606905</v>
      </c>
      <c r="O266" s="13">
        <v>0.50707020141926318</v>
      </c>
      <c r="Q266" s="13"/>
      <c r="R266" s="13"/>
    </row>
    <row r="267" spans="1:18" ht="15" customHeight="1" x14ac:dyDescent="0.25">
      <c r="A267" s="1" t="s">
        <v>0</v>
      </c>
      <c r="B267" s="1" t="s">
        <v>12</v>
      </c>
      <c r="C267" s="1" t="s">
        <v>56</v>
      </c>
      <c r="D267" s="26" t="s">
        <v>7</v>
      </c>
      <c r="E267" s="38">
        <v>32.19488959241648</v>
      </c>
      <c r="F267" s="38">
        <v>31.994919436027715</v>
      </c>
      <c r="G267" s="39">
        <v>-0.19997015638876547</v>
      </c>
      <c r="H267" s="40">
        <v>-6.2112390792564958E-3</v>
      </c>
      <c r="I267" s="3">
        <v>4.25</v>
      </c>
      <c r="J267" s="3">
        <v>4.4021617668579882</v>
      </c>
      <c r="K267" s="10">
        <v>0.15216176685798821</v>
      </c>
      <c r="L267" s="11">
        <v>3.5802768672467816E-2</v>
      </c>
      <c r="M267" s="44">
        <v>-27.94488959241648</v>
      </c>
      <c r="N267" s="44">
        <v>-27.592757669169728</v>
      </c>
      <c r="O267" s="13">
        <v>0.35213192324675369</v>
      </c>
      <c r="Q267" s="13"/>
      <c r="R267" s="13"/>
    </row>
    <row r="268" spans="1:18" ht="15" customHeight="1" x14ac:dyDescent="0.25">
      <c r="A268" s="1" t="s">
        <v>0</v>
      </c>
      <c r="B268" s="1" t="s">
        <v>12</v>
      </c>
      <c r="C268" s="1" t="s">
        <v>56</v>
      </c>
      <c r="D268" s="26" t="s">
        <v>8</v>
      </c>
      <c r="E268" s="38">
        <v>32.146599667229957</v>
      </c>
      <c r="F268" s="38">
        <v>31.63242775902674</v>
      </c>
      <c r="G268" s="39">
        <v>-0.51417190820321679</v>
      </c>
      <c r="H268" s="40">
        <v>-1.5994597049944305E-2</v>
      </c>
      <c r="I268" s="3">
        <v>4.25</v>
      </c>
      <c r="J268" s="3">
        <v>4.419723508178814</v>
      </c>
      <c r="K268" s="10">
        <v>0.16972350817881399</v>
      </c>
      <c r="L268" s="11">
        <v>3.9934943100897409E-2</v>
      </c>
      <c r="M268" s="44">
        <v>-27.896599667229957</v>
      </c>
      <c r="N268" s="44">
        <v>-27.212704250847928</v>
      </c>
      <c r="O268" s="13">
        <v>0.68389541638203077</v>
      </c>
      <c r="Q268" s="13"/>
      <c r="R268" s="13"/>
    </row>
    <row r="269" spans="1:18" ht="15" customHeight="1" x14ac:dyDescent="0.25">
      <c r="A269" s="1" t="s">
        <v>0</v>
      </c>
      <c r="B269" s="1" t="s">
        <v>12</v>
      </c>
      <c r="C269" s="1" t="s">
        <v>56</v>
      </c>
      <c r="D269" s="26" t="s">
        <v>9</v>
      </c>
      <c r="E269" s="38">
        <v>32.305875940359904</v>
      </c>
      <c r="F269" s="38">
        <v>31.8445999012554</v>
      </c>
      <c r="G269" s="39">
        <v>-0.46127603910450432</v>
      </c>
      <c r="H269" s="40">
        <v>-1.427839443066237E-2</v>
      </c>
      <c r="I269" s="3">
        <v>4.25</v>
      </c>
      <c r="J269" s="3">
        <v>4.4199999234212815</v>
      </c>
      <c r="K269" s="10">
        <v>0.16999992342128145</v>
      </c>
      <c r="L269" s="11">
        <v>3.9999981981477986E-2</v>
      </c>
      <c r="M269" s="44">
        <v>-28.055875940359904</v>
      </c>
      <c r="N269" s="44">
        <v>-27.42459997783412</v>
      </c>
      <c r="O269" s="13">
        <v>0.63127596252578577</v>
      </c>
      <c r="Q269" s="13"/>
      <c r="R269" s="13"/>
    </row>
    <row r="270" spans="1:18" ht="15" customHeight="1" x14ac:dyDescent="0.25">
      <c r="A270" s="1" t="s">
        <v>0</v>
      </c>
      <c r="B270" s="1" t="s">
        <v>12</v>
      </c>
      <c r="C270" s="1" t="s">
        <v>57</v>
      </c>
      <c r="D270" s="26" t="s">
        <v>2</v>
      </c>
      <c r="E270" s="38">
        <v>15.563687556003897</v>
      </c>
      <c r="F270" s="38">
        <v>15.772452053529399</v>
      </c>
      <c r="G270" s="39">
        <v>0.20876449752550208</v>
      </c>
      <c r="H270" s="40">
        <v>1.3413562613248968E-2</v>
      </c>
      <c r="I270" s="3">
        <v>4.3851170000000002</v>
      </c>
      <c r="J270" s="3">
        <v>4.3983269015767634</v>
      </c>
      <c r="K270" s="10">
        <v>1.3209901576763272E-2</v>
      </c>
      <c r="L270" s="11">
        <v>3.0124399364402981E-3</v>
      </c>
      <c r="M270" s="44">
        <v>-11.178570556003898</v>
      </c>
      <c r="N270" s="44">
        <v>-11.374125151952637</v>
      </c>
      <c r="O270" s="13">
        <v>-0.19555459594873881</v>
      </c>
      <c r="Q270" s="13"/>
      <c r="R270" s="13"/>
    </row>
    <row r="271" spans="1:18" ht="15" customHeight="1" x14ac:dyDescent="0.25">
      <c r="A271" s="1" t="s">
        <v>0</v>
      </c>
      <c r="B271" s="1" t="s">
        <v>12</v>
      </c>
      <c r="C271" s="1" t="s">
        <v>57</v>
      </c>
      <c r="D271" s="26" t="s">
        <v>3</v>
      </c>
      <c r="E271" s="38">
        <v>18.37152517068079</v>
      </c>
      <c r="F271" s="38">
        <v>18.54576258922533</v>
      </c>
      <c r="G271" s="39">
        <v>0.17423741854453922</v>
      </c>
      <c r="H271" s="40">
        <v>9.4841019962025579E-3</v>
      </c>
      <c r="I271" s="3">
        <v>5.1006009999999993</v>
      </c>
      <c r="J271" s="3">
        <v>5.1871910283578853</v>
      </c>
      <c r="K271" s="10">
        <v>8.6590028357885984E-2</v>
      </c>
      <c r="L271" s="11">
        <v>1.6976436376396821E-2</v>
      </c>
      <c r="M271" s="44">
        <v>-13.270924170680791</v>
      </c>
      <c r="N271" s="44">
        <v>-13.358571560867444</v>
      </c>
      <c r="O271" s="13">
        <v>-8.764739018665324E-2</v>
      </c>
      <c r="Q271" s="13"/>
      <c r="R271" s="13"/>
    </row>
    <row r="272" spans="1:18" ht="15" customHeight="1" x14ac:dyDescent="0.25">
      <c r="A272" s="1" t="s">
        <v>0</v>
      </c>
      <c r="B272" s="1" t="s">
        <v>12</v>
      </c>
      <c r="C272" s="1" t="s">
        <v>57</v>
      </c>
      <c r="D272" s="26" t="s">
        <v>4</v>
      </c>
      <c r="E272" s="38">
        <v>20.691254836254178</v>
      </c>
      <c r="F272" s="38">
        <v>20.626544542887242</v>
      </c>
      <c r="G272" s="39">
        <v>-6.47102933669359E-2</v>
      </c>
      <c r="H272" s="40">
        <v>-3.1274223762182743E-3</v>
      </c>
      <c r="I272" s="3">
        <v>5.6261039999999989</v>
      </c>
      <c r="J272" s="3">
        <v>5.736036025074271</v>
      </c>
      <c r="K272" s="10">
        <v>0.10993202507427213</v>
      </c>
      <c r="L272" s="11">
        <v>1.953963614506098E-2</v>
      </c>
      <c r="M272" s="44">
        <v>-15.06515083625418</v>
      </c>
      <c r="N272" s="44">
        <v>-14.890508517812972</v>
      </c>
      <c r="O272" s="13">
        <v>0.17464231844120803</v>
      </c>
      <c r="Q272" s="13"/>
      <c r="R272" s="13"/>
    </row>
    <row r="273" spans="1:18" ht="15" customHeight="1" x14ac:dyDescent="0.25">
      <c r="A273" s="1" t="s">
        <v>0</v>
      </c>
      <c r="B273" s="1" t="s">
        <v>12</v>
      </c>
      <c r="C273" s="1" t="s">
        <v>57</v>
      </c>
      <c r="D273" s="26" t="s">
        <v>5</v>
      </c>
      <c r="E273" s="38">
        <v>23.249944744703427</v>
      </c>
      <c r="F273" s="38">
        <v>23.741684043669689</v>
      </c>
      <c r="G273" s="39">
        <v>0.49173929896626234</v>
      </c>
      <c r="H273" s="40">
        <v>2.115012763969194E-2</v>
      </c>
      <c r="I273" s="3">
        <v>8.7846769999999985</v>
      </c>
      <c r="J273" s="3">
        <v>8.9501936596513101</v>
      </c>
      <c r="K273" s="10">
        <v>0.16551665965131157</v>
      </c>
      <c r="L273" s="11">
        <v>1.8841519119178952E-2</v>
      </c>
      <c r="M273" s="44">
        <v>-14.465267744703429</v>
      </c>
      <c r="N273" s="44">
        <v>-14.791490384018379</v>
      </c>
      <c r="O273" s="13">
        <v>-0.32622263931495077</v>
      </c>
      <c r="Q273" s="13"/>
      <c r="R273" s="13"/>
    </row>
    <row r="274" spans="1:18" ht="15" customHeight="1" x14ac:dyDescent="0.25">
      <c r="A274" s="1" t="s">
        <v>0</v>
      </c>
      <c r="B274" s="1" t="s">
        <v>12</v>
      </c>
      <c r="C274" s="1" t="s">
        <v>57</v>
      </c>
      <c r="D274" s="26" t="s">
        <v>6</v>
      </c>
      <c r="E274" s="38">
        <v>24.098972988984688</v>
      </c>
      <c r="F274" s="38">
        <v>24.155850724133419</v>
      </c>
      <c r="G274" s="39">
        <v>5.687773514873129E-2</v>
      </c>
      <c r="H274" s="40">
        <v>2.3601725756001854E-3</v>
      </c>
      <c r="I274" s="3">
        <v>11.080002999999998</v>
      </c>
      <c r="J274" s="3">
        <v>11.340194368253592</v>
      </c>
      <c r="K274" s="10">
        <v>0.26019136825359368</v>
      </c>
      <c r="L274" s="11">
        <v>2.3482969115946425E-2</v>
      </c>
      <c r="M274" s="44">
        <v>-13.01896998898469</v>
      </c>
      <c r="N274" s="44">
        <v>-12.815656355879828</v>
      </c>
      <c r="O274" s="13">
        <v>0.20331363310486239</v>
      </c>
      <c r="Q274" s="13"/>
      <c r="R274" s="13"/>
    </row>
    <row r="275" spans="1:18" ht="15" customHeight="1" x14ac:dyDescent="0.25">
      <c r="A275" s="1" t="s">
        <v>0</v>
      </c>
      <c r="B275" s="1" t="s">
        <v>12</v>
      </c>
      <c r="C275" s="1" t="s">
        <v>57</v>
      </c>
      <c r="D275" s="26" t="s">
        <v>7</v>
      </c>
      <c r="E275" s="38">
        <v>25.114061983845911</v>
      </c>
      <c r="F275" s="38">
        <v>25.162213429131754</v>
      </c>
      <c r="G275" s="39">
        <v>4.8151445285842698E-2</v>
      </c>
      <c r="H275" s="40">
        <v>1.9173101235799726E-3</v>
      </c>
      <c r="I275" s="3">
        <v>12.903153999999999</v>
      </c>
      <c r="J275" s="3">
        <v>13.256159170216502</v>
      </c>
      <c r="K275" s="10">
        <v>0.35300517021650357</v>
      </c>
      <c r="L275" s="11">
        <v>2.7358052939343635E-2</v>
      </c>
      <c r="M275" s="44">
        <v>-12.210907983845912</v>
      </c>
      <c r="N275" s="44">
        <v>-11.906054258915251</v>
      </c>
      <c r="O275" s="13">
        <v>0.30485372493066087</v>
      </c>
      <c r="Q275" s="13"/>
      <c r="R275" s="13"/>
    </row>
    <row r="276" spans="1:18" ht="15" customHeight="1" x14ac:dyDescent="0.25">
      <c r="A276" s="1" t="s">
        <v>0</v>
      </c>
      <c r="B276" s="1" t="s">
        <v>12</v>
      </c>
      <c r="C276" s="1" t="s">
        <v>57</v>
      </c>
      <c r="D276" s="26" t="s">
        <v>8</v>
      </c>
      <c r="E276" s="38">
        <v>26.637939911573781</v>
      </c>
      <c r="F276" s="38">
        <v>26.687318293109833</v>
      </c>
      <c r="G276" s="39">
        <v>4.9378381536051563E-2</v>
      </c>
      <c r="H276" s="40">
        <v>1.8536861972046647E-3</v>
      </c>
      <c r="I276" s="3">
        <v>14.507437999999999</v>
      </c>
      <c r="J276" s="3">
        <v>14.941946585786317</v>
      </c>
      <c r="K276" s="10">
        <v>0.43450858578631824</v>
      </c>
      <c r="L276" s="11">
        <v>2.9950745664831947E-2</v>
      </c>
      <c r="M276" s="44">
        <v>-12.130501911573782</v>
      </c>
      <c r="N276" s="44">
        <v>-11.745371707323516</v>
      </c>
      <c r="O276" s="13">
        <v>0.38513020425026667</v>
      </c>
      <c r="Q276" s="13"/>
      <c r="R276" s="13"/>
    </row>
    <row r="277" spans="1:18" ht="15" customHeight="1" x14ac:dyDescent="0.25">
      <c r="A277" s="1" t="s">
        <v>0</v>
      </c>
      <c r="B277" s="1" t="s">
        <v>12</v>
      </c>
      <c r="C277" s="1" t="s">
        <v>57</v>
      </c>
      <c r="D277" s="26" t="s">
        <v>9</v>
      </c>
      <c r="E277" s="38">
        <v>28.152284004830111</v>
      </c>
      <c r="F277" s="38">
        <v>27.893583943283861</v>
      </c>
      <c r="G277" s="39">
        <v>-0.25870006154625003</v>
      </c>
      <c r="H277" s="40">
        <v>-9.189309879861423E-3</v>
      </c>
      <c r="I277" s="3">
        <v>15.900632</v>
      </c>
      <c r="J277" s="3">
        <v>16.377650868310809</v>
      </c>
      <c r="K277" s="10">
        <v>0.4770188683108092</v>
      </c>
      <c r="L277" s="11">
        <v>2.9999994233613433E-2</v>
      </c>
      <c r="M277" s="44">
        <v>-12.251652004830111</v>
      </c>
      <c r="N277" s="44">
        <v>-11.515933074973052</v>
      </c>
      <c r="O277" s="13">
        <v>0.73571892985705922</v>
      </c>
      <c r="Q277" s="13"/>
      <c r="R277" s="13"/>
    </row>
    <row r="278" spans="1:18" ht="15" customHeight="1" x14ac:dyDescent="0.25">
      <c r="A278" s="1" t="s">
        <v>0</v>
      </c>
      <c r="B278" s="1" t="s">
        <v>12</v>
      </c>
      <c r="C278" s="1" t="s">
        <v>58</v>
      </c>
      <c r="D278" s="26" t="s">
        <v>2</v>
      </c>
      <c r="E278" s="38">
        <v>5.6651680896491214</v>
      </c>
      <c r="F278" s="38">
        <v>5.5946804932430094</v>
      </c>
      <c r="G278" s="39">
        <v>-7.0487596406112019E-2</v>
      </c>
      <c r="H278" s="40">
        <v>-1.2442278020823518E-2</v>
      </c>
      <c r="I278" s="3"/>
      <c r="J278" s="3"/>
      <c r="K278" s="10"/>
      <c r="L278" s="11"/>
      <c r="M278" s="44">
        <v>-5.6651680896491214</v>
      </c>
      <c r="N278" s="44">
        <v>-5.5946804932430094</v>
      </c>
      <c r="O278" s="13">
        <v>7.0487596406112019E-2</v>
      </c>
      <c r="Q278" s="13"/>
      <c r="R278" s="13"/>
    </row>
    <row r="279" spans="1:18" ht="15" customHeight="1" x14ac:dyDescent="0.25">
      <c r="A279" s="1" t="s">
        <v>0</v>
      </c>
      <c r="B279" s="1" t="s">
        <v>12</v>
      </c>
      <c r="C279" s="1" t="s">
        <v>58</v>
      </c>
      <c r="D279" s="26" t="s">
        <v>3</v>
      </c>
      <c r="E279" s="38">
        <v>3.8826545799421828</v>
      </c>
      <c r="F279" s="38">
        <v>4.049071879630227</v>
      </c>
      <c r="G279" s="39">
        <v>0.1664172996880442</v>
      </c>
      <c r="H279" s="40">
        <v>4.2861731905731962E-2</v>
      </c>
      <c r="I279" s="3"/>
      <c r="J279" s="3"/>
      <c r="K279" s="10"/>
      <c r="L279" s="11"/>
      <c r="M279" s="44">
        <v>-3.8826545799421828</v>
      </c>
      <c r="N279" s="44">
        <v>-4.049071879630227</v>
      </c>
      <c r="O279" s="13">
        <v>-0.1664172996880442</v>
      </c>
      <c r="Q279" s="13"/>
      <c r="R279" s="13"/>
    </row>
    <row r="280" spans="1:18" ht="15" customHeight="1" x14ac:dyDescent="0.25">
      <c r="A280" s="1" t="s">
        <v>0</v>
      </c>
      <c r="B280" s="1" t="s">
        <v>12</v>
      </c>
      <c r="C280" s="1" t="s">
        <v>58</v>
      </c>
      <c r="D280" s="26" t="s">
        <v>4</v>
      </c>
      <c r="E280" s="38">
        <v>4.2627282899726087</v>
      </c>
      <c r="F280" s="38">
        <v>4.453416008125437</v>
      </c>
      <c r="G280" s="39">
        <v>0.19068771815282837</v>
      </c>
      <c r="H280" s="40">
        <v>4.4733725722418419E-2</v>
      </c>
      <c r="I280" s="3"/>
      <c r="J280" s="3"/>
      <c r="K280" s="10"/>
      <c r="L280" s="11"/>
      <c r="M280" s="44">
        <v>-4.2627282899726087</v>
      </c>
      <c r="N280" s="44">
        <v>-4.453416008125437</v>
      </c>
      <c r="O280" s="13">
        <v>-0.19068771815282837</v>
      </c>
      <c r="Q280" s="13"/>
      <c r="R280" s="13"/>
    </row>
    <row r="281" spans="1:18" ht="15" customHeight="1" x14ac:dyDescent="0.25">
      <c r="A281" s="1" t="s">
        <v>0</v>
      </c>
      <c r="B281" s="1" t="s">
        <v>12</v>
      </c>
      <c r="C281" s="1" t="s">
        <v>58</v>
      </c>
      <c r="D281" s="26" t="s">
        <v>5</v>
      </c>
      <c r="E281" s="38">
        <v>4.2879461883575667</v>
      </c>
      <c r="F281" s="38">
        <v>4.4552462926820748</v>
      </c>
      <c r="G281" s="39">
        <v>0.16730010432450815</v>
      </c>
      <c r="H281" s="40">
        <v>3.9016372168744484E-2</v>
      </c>
      <c r="I281" s="3"/>
      <c r="J281" s="3"/>
      <c r="K281" s="10"/>
      <c r="L281" s="11"/>
      <c r="M281" s="44">
        <v>-4.2879461883575667</v>
      </c>
      <c r="N281" s="44">
        <v>-4.4552462926820748</v>
      </c>
      <c r="O281" s="13">
        <v>-0.16730010432450815</v>
      </c>
      <c r="Q281" s="13"/>
      <c r="R281" s="13"/>
    </row>
    <row r="282" spans="1:18" ht="15" customHeight="1" x14ac:dyDescent="0.25">
      <c r="A282" s="1" t="s">
        <v>0</v>
      </c>
      <c r="B282" s="1" t="s">
        <v>12</v>
      </c>
      <c r="C282" s="1" t="s">
        <v>58</v>
      </c>
      <c r="D282" s="26" t="s">
        <v>6</v>
      </c>
      <c r="E282" s="38">
        <v>4.2791275162580789</v>
      </c>
      <c r="F282" s="38">
        <v>4.359451549672114</v>
      </c>
      <c r="G282" s="39">
        <v>8.0324033414035156E-2</v>
      </c>
      <c r="H282" s="40">
        <v>1.8771124045463179E-2</v>
      </c>
      <c r="I282" s="3"/>
      <c r="J282" s="3"/>
      <c r="K282" s="10"/>
      <c r="L282" s="11"/>
      <c r="M282" s="44">
        <v>-4.2791275162580789</v>
      </c>
      <c r="N282" s="44">
        <v>-4.359451549672114</v>
      </c>
      <c r="O282" s="13">
        <v>-8.0324033414035156E-2</v>
      </c>
      <c r="Q282" s="13"/>
      <c r="R282" s="13"/>
    </row>
    <row r="283" spans="1:18" ht="15" customHeight="1" x14ac:dyDescent="0.25">
      <c r="A283" s="1" t="s">
        <v>0</v>
      </c>
      <c r="B283" s="1" t="s">
        <v>12</v>
      </c>
      <c r="C283" s="1" t="s">
        <v>58</v>
      </c>
      <c r="D283" s="26" t="s">
        <v>7</v>
      </c>
      <c r="E283" s="38">
        <v>4.2288129018307341</v>
      </c>
      <c r="F283" s="38">
        <v>4.2498539413983778</v>
      </c>
      <c r="G283" s="39">
        <v>2.1041039567643693E-2</v>
      </c>
      <c r="H283" s="40">
        <v>4.9756373847929343E-3</v>
      </c>
      <c r="I283" s="3"/>
      <c r="J283" s="3"/>
      <c r="K283" s="10"/>
      <c r="L283" s="11"/>
      <c r="M283" s="44">
        <v>-4.2288129018307341</v>
      </c>
      <c r="N283" s="44">
        <v>-4.2498539413983778</v>
      </c>
      <c r="O283" s="13">
        <v>-2.1041039567643693E-2</v>
      </c>
      <c r="Q283" s="13"/>
      <c r="R283" s="13"/>
    </row>
    <row r="284" spans="1:18" ht="15" customHeight="1" x14ac:dyDescent="0.25">
      <c r="A284" s="1" t="s">
        <v>0</v>
      </c>
      <c r="B284" s="1" t="s">
        <v>12</v>
      </c>
      <c r="C284" s="1" t="s">
        <v>58</v>
      </c>
      <c r="D284" s="26" t="s">
        <v>8</v>
      </c>
      <c r="E284" s="38">
        <v>4.1785231951868411</v>
      </c>
      <c r="F284" s="38">
        <v>4.04970879649645</v>
      </c>
      <c r="G284" s="39">
        <v>-0.12881439869039113</v>
      </c>
      <c r="H284" s="40">
        <v>-3.0827733309885634E-2</v>
      </c>
      <c r="I284" s="3"/>
      <c r="J284" s="3"/>
      <c r="K284" s="10"/>
      <c r="L284" s="11"/>
      <c r="M284" s="44">
        <v>-4.1785231951868411</v>
      </c>
      <c r="N284" s="44">
        <v>-4.04970879649645</v>
      </c>
      <c r="O284" s="13">
        <v>0.12881439869039113</v>
      </c>
      <c r="Q284" s="13"/>
      <c r="R284" s="13"/>
    </row>
    <row r="285" spans="1:18" ht="15" customHeight="1" x14ac:dyDescent="0.25">
      <c r="A285" s="1" t="s">
        <v>0</v>
      </c>
      <c r="B285" s="1" t="s">
        <v>12</v>
      </c>
      <c r="C285" s="1" t="s">
        <v>58</v>
      </c>
      <c r="D285" s="26" t="s">
        <v>9</v>
      </c>
      <c r="E285" s="38">
        <v>4.1211153996636112</v>
      </c>
      <c r="F285" s="38">
        <v>3.8306837909437039</v>
      </c>
      <c r="G285" s="39">
        <v>-0.29043160871990725</v>
      </c>
      <c r="H285" s="40">
        <v>-7.047402961431605E-2</v>
      </c>
      <c r="I285" s="3"/>
      <c r="J285" s="3"/>
      <c r="K285" s="10"/>
      <c r="L285" s="11"/>
      <c r="M285" s="44">
        <v>-4.1211153996636112</v>
      </c>
      <c r="N285" s="44">
        <v>-3.8306837909437039</v>
      </c>
      <c r="O285" s="13">
        <v>0.29043160871990725</v>
      </c>
      <c r="Q285" s="13"/>
      <c r="R285" s="13"/>
    </row>
    <row r="286" spans="1:18" ht="15" customHeight="1" x14ac:dyDescent="0.25">
      <c r="A286" s="1" t="s">
        <v>0</v>
      </c>
      <c r="B286" s="1" t="s">
        <v>12</v>
      </c>
      <c r="C286" s="1" t="s">
        <v>59</v>
      </c>
      <c r="D286" s="26" t="s">
        <v>2</v>
      </c>
      <c r="E286" s="38">
        <v>10.269467602309939</v>
      </c>
      <c r="F286" s="38">
        <v>10.538881378568464</v>
      </c>
      <c r="G286" s="39">
        <v>0.26941377625852425</v>
      </c>
      <c r="H286" s="40">
        <v>2.6234444344312872E-2</v>
      </c>
      <c r="I286" s="3">
        <v>9.8301280000000002</v>
      </c>
      <c r="J286" s="3">
        <v>9.7475958507588771</v>
      </c>
      <c r="K286" s="10">
        <v>-8.2532149241123065E-2</v>
      </c>
      <c r="L286" s="11">
        <v>-8.3958366809794398E-3</v>
      </c>
      <c r="M286" s="44">
        <v>-0.43933960230993918</v>
      </c>
      <c r="N286" s="44">
        <v>-0.7912855278095865</v>
      </c>
      <c r="O286" s="13">
        <v>-0.35194592549964732</v>
      </c>
      <c r="Q286" s="13"/>
      <c r="R286" s="13"/>
    </row>
    <row r="287" spans="1:18" ht="15" customHeight="1" x14ac:dyDescent="0.25">
      <c r="A287" s="1" t="s">
        <v>0</v>
      </c>
      <c r="B287" s="1" t="s">
        <v>12</v>
      </c>
      <c r="C287" s="1" t="s">
        <v>59</v>
      </c>
      <c r="D287" s="26" t="s">
        <v>3</v>
      </c>
      <c r="E287" s="38">
        <v>12.374952589124405</v>
      </c>
      <c r="F287" s="38">
        <v>12.70985979263059</v>
      </c>
      <c r="G287" s="39">
        <v>0.33490720350618552</v>
      </c>
      <c r="H287" s="40">
        <v>2.7063312048606566E-2</v>
      </c>
      <c r="I287" s="3">
        <v>11.228876999999999</v>
      </c>
      <c r="J287" s="3">
        <v>11.401330980099926</v>
      </c>
      <c r="K287" s="10">
        <v>0.17245398009992741</v>
      </c>
      <c r="L287" s="11">
        <v>1.5358079004688307E-2</v>
      </c>
      <c r="M287" s="44">
        <v>-1.1460755891244059</v>
      </c>
      <c r="N287" s="44">
        <v>-1.308528812530664</v>
      </c>
      <c r="O287" s="13">
        <v>-0.16245322340625812</v>
      </c>
      <c r="Q287" s="13"/>
      <c r="R287" s="13"/>
    </row>
    <row r="288" spans="1:18" ht="15" customHeight="1" x14ac:dyDescent="0.25">
      <c r="A288" s="1" t="s">
        <v>0</v>
      </c>
      <c r="B288" s="1" t="s">
        <v>12</v>
      </c>
      <c r="C288" s="1" t="s">
        <v>59</v>
      </c>
      <c r="D288" s="26" t="s">
        <v>4</v>
      </c>
      <c r="E288" s="38">
        <v>11.210647759924605</v>
      </c>
      <c r="F288" s="38">
        <v>11.539125091346117</v>
      </c>
      <c r="G288" s="39">
        <v>0.32847733142151192</v>
      </c>
      <c r="H288" s="40">
        <v>2.9300477408249335E-2</v>
      </c>
      <c r="I288" s="3">
        <v>11.164438999999998</v>
      </c>
      <c r="J288" s="3">
        <v>11.559625149204853</v>
      </c>
      <c r="K288" s="10">
        <v>0.3951861492048554</v>
      </c>
      <c r="L288" s="11">
        <v>3.539686581697974E-2</v>
      </c>
      <c r="M288" s="44">
        <v>-4.6208759924606824E-2</v>
      </c>
      <c r="N288" s="44">
        <v>2.0500057858736653E-2</v>
      </c>
      <c r="O288" s="13">
        <v>6.6708817783343477E-2</v>
      </c>
      <c r="Q288" s="13"/>
      <c r="R288" s="13"/>
    </row>
    <row r="289" spans="1:18" ht="15" customHeight="1" x14ac:dyDescent="0.25">
      <c r="A289" s="1" t="s">
        <v>0</v>
      </c>
      <c r="B289" s="1" t="s">
        <v>12</v>
      </c>
      <c r="C289" s="1" t="s">
        <v>59</v>
      </c>
      <c r="D289" s="26" t="s">
        <v>5</v>
      </c>
      <c r="E289" s="38">
        <v>11.38262085569896</v>
      </c>
      <c r="F289" s="38">
        <v>11.753283912048895</v>
      </c>
      <c r="G289" s="39">
        <v>0.37066305634993491</v>
      </c>
      <c r="H289" s="40">
        <v>3.2563946480247935E-2</v>
      </c>
      <c r="I289" s="3">
        <v>11.374418</v>
      </c>
      <c r="J289" s="3">
        <v>11.774702899730615</v>
      </c>
      <c r="K289" s="10">
        <v>0.40028489973061454</v>
      </c>
      <c r="L289" s="11">
        <v>3.519168187160121E-2</v>
      </c>
      <c r="M289" s="44">
        <v>-8.2028556989595103E-3</v>
      </c>
      <c r="N289" s="44">
        <v>2.1418987681720125E-2</v>
      </c>
      <c r="O289" s="13">
        <v>2.9621843380679636E-2</v>
      </c>
      <c r="Q289" s="13"/>
      <c r="R289" s="13"/>
    </row>
    <row r="290" spans="1:18" ht="15" customHeight="1" x14ac:dyDescent="0.25">
      <c r="A290" s="1" t="s">
        <v>0</v>
      </c>
      <c r="B290" s="1" t="s">
        <v>12</v>
      </c>
      <c r="C290" s="1" t="s">
        <v>59</v>
      </c>
      <c r="D290" s="26" t="s">
        <v>6</v>
      </c>
      <c r="E290" s="38">
        <v>11.421227435668133</v>
      </c>
      <c r="F290" s="38">
        <v>11.681585708455362</v>
      </c>
      <c r="G290" s="39">
        <v>0.26035827278722934</v>
      </c>
      <c r="H290" s="40">
        <v>2.2795997562760958E-2</v>
      </c>
      <c r="I290" s="3">
        <v>11.667721999999998</v>
      </c>
      <c r="J290" s="3">
        <v>12.086117659782127</v>
      </c>
      <c r="K290" s="10">
        <v>0.41839565978212967</v>
      </c>
      <c r="L290" s="11">
        <v>3.5859241399660513E-2</v>
      </c>
      <c r="M290" s="44">
        <v>0.24649456433186501</v>
      </c>
      <c r="N290" s="44">
        <v>0.40453195132676534</v>
      </c>
      <c r="O290" s="13">
        <v>0.15803738699490033</v>
      </c>
      <c r="Q290" s="13"/>
      <c r="R290" s="13"/>
    </row>
    <row r="291" spans="1:18" ht="15" customHeight="1" x14ac:dyDescent="0.25">
      <c r="A291" s="1" t="s">
        <v>0</v>
      </c>
      <c r="B291" s="1" t="s">
        <v>12</v>
      </c>
      <c r="C291" s="1" t="s">
        <v>59</v>
      </c>
      <c r="D291" s="26" t="s">
        <v>7</v>
      </c>
      <c r="E291" s="38">
        <v>11.588475022047481</v>
      </c>
      <c r="F291" s="38">
        <v>11.821077918485447</v>
      </c>
      <c r="G291" s="39">
        <v>0.23260289643796561</v>
      </c>
      <c r="H291" s="40">
        <v>2.0071915933324309E-2</v>
      </c>
      <c r="I291" s="3">
        <v>11.705495999999998</v>
      </c>
      <c r="J291" s="3">
        <v>12.127232880830661</v>
      </c>
      <c r="K291" s="10">
        <v>0.42173688083066274</v>
      </c>
      <c r="L291" s="11">
        <v>3.6028962876127828E-2</v>
      </c>
      <c r="M291" s="44">
        <v>0.11702097795251731</v>
      </c>
      <c r="N291" s="44">
        <v>0.30615496234521444</v>
      </c>
      <c r="O291" s="13">
        <v>0.18913398439269713</v>
      </c>
      <c r="Q291" s="13"/>
      <c r="R291" s="13"/>
    </row>
    <row r="292" spans="1:18" ht="15" customHeight="1" x14ac:dyDescent="0.25">
      <c r="A292" s="1" t="s">
        <v>0</v>
      </c>
      <c r="B292" s="1" t="s">
        <v>12</v>
      </c>
      <c r="C292" s="1" t="s">
        <v>59</v>
      </c>
      <c r="D292" s="26" t="s">
        <v>8</v>
      </c>
      <c r="E292" s="38">
        <v>11.507404610458586</v>
      </c>
      <c r="F292" s="38">
        <v>11.561769236179508</v>
      </c>
      <c r="G292" s="39">
        <v>5.4364625720921822E-2</v>
      </c>
      <c r="H292" s="40">
        <v>4.7243168691150517E-3</v>
      </c>
      <c r="I292" s="3">
        <v>11.734381999999998</v>
      </c>
      <c r="J292" s="3">
        <v>12.168135225380462</v>
      </c>
      <c r="K292" s="10">
        <v>0.4337532253804639</v>
      </c>
      <c r="L292" s="11">
        <v>3.6964300751455334E-2</v>
      </c>
      <c r="M292" s="44">
        <v>0.22697738954141222</v>
      </c>
      <c r="N292" s="44">
        <v>0.6063659892009543</v>
      </c>
      <c r="O292" s="13">
        <v>0.37938859965954208</v>
      </c>
      <c r="Q292" s="13"/>
      <c r="R292" s="13"/>
    </row>
    <row r="293" spans="1:18" ht="15" customHeight="1" x14ac:dyDescent="0.25">
      <c r="A293" s="1" t="s">
        <v>0</v>
      </c>
      <c r="B293" s="1" t="s">
        <v>12</v>
      </c>
      <c r="C293" s="1" t="s">
        <v>59</v>
      </c>
      <c r="D293" s="26" t="s">
        <v>9</v>
      </c>
      <c r="E293" s="38">
        <v>11.450427610866342</v>
      </c>
      <c r="F293" s="38">
        <v>11.140312488797617</v>
      </c>
      <c r="G293" s="39">
        <v>-0.3101151220687246</v>
      </c>
      <c r="H293" s="40">
        <v>-2.708327868685257E-2</v>
      </c>
      <c r="I293" s="3">
        <v>11.878811999999998</v>
      </c>
      <c r="J293" s="3">
        <v>12.341517412444405</v>
      </c>
      <c r="K293" s="10">
        <v>0.46270541244440722</v>
      </c>
      <c r="L293" s="11">
        <v>3.8952162257000725E-2</v>
      </c>
      <c r="M293" s="44">
        <v>0.42838438913365628</v>
      </c>
      <c r="N293" s="44">
        <v>1.2012049236467881</v>
      </c>
      <c r="O293" s="13">
        <v>0.77282053451313182</v>
      </c>
      <c r="Q293" s="13"/>
      <c r="R293" s="13"/>
    </row>
    <row r="294" spans="1:18" ht="15" customHeight="1" x14ac:dyDescent="0.25">
      <c r="A294" s="1" t="s">
        <v>0</v>
      </c>
      <c r="B294" s="1" t="s">
        <v>12</v>
      </c>
      <c r="C294" s="1" t="s">
        <v>60</v>
      </c>
      <c r="D294" s="26" t="s">
        <v>2</v>
      </c>
      <c r="E294" s="38">
        <v>4.6032153801267048</v>
      </c>
      <c r="F294" s="38">
        <v>4.8717333221785006</v>
      </c>
      <c r="G294" s="39">
        <v>0.2685179420517958</v>
      </c>
      <c r="H294" s="40">
        <v>5.8332691364183953E-2</v>
      </c>
      <c r="I294" s="3">
        <v>0.13331999999999997</v>
      </c>
      <c r="J294" s="3">
        <v>0.12538251183537241</v>
      </c>
      <c r="K294" s="10">
        <v>-7.9374881646275541E-3</v>
      </c>
      <c r="L294" s="11">
        <v>-5.9537114946201293E-2</v>
      </c>
      <c r="M294" s="44">
        <v>-4.4698953801267045</v>
      </c>
      <c r="N294" s="44">
        <v>-4.7463508103431282</v>
      </c>
      <c r="O294" s="13">
        <v>-0.27645543021642338</v>
      </c>
      <c r="Q294" s="13"/>
      <c r="R294" s="13"/>
    </row>
    <row r="295" spans="1:18" ht="15" customHeight="1" x14ac:dyDescent="0.25">
      <c r="A295" s="1" t="s">
        <v>0</v>
      </c>
      <c r="B295" s="1" t="s">
        <v>12</v>
      </c>
      <c r="C295" s="1" t="s">
        <v>60</v>
      </c>
      <c r="D295" s="26" t="s">
        <v>3</v>
      </c>
      <c r="E295" s="38">
        <v>5.5231654156018655</v>
      </c>
      <c r="F295" s="38">
        <v>5.6866004225915603</v>
      </c>
      <c r="G295" s="39">
        <v>0.16343500698969482</v>
      </c>
      <c r="H295" s="40">
        <v>2.9590822416439455E-2</v>
      </c>
      <c r="I295" s="3">
        <v>0.11776599999999998</v>
      </c>
      <c r="J295" s="3">
        <v>0.11787523911990155</v>
      </c>
      <c r="K295" s="10">
        <v>1.0923911990157187E-4</v>
      </c>
      <c r="L295" s="11">
        <v>9.2759472090053058E-4</v>
      </c>
      <c r="M295" s="44">
        <v>-5.4053994156018659</v>
      </c>
      <c r="N295" s="44">
        <v>-5.5687251834716589</v>
      </c>
      <c r="O295" s="13">
        <v>-0.16332576786979325</v>
      </c>
      <c r="Q295" s="13"/>
      <c r="R295" s="13"/>
    </row>
    <row r="296" spans="1:18" ht="15" customHeight="1" x14ac:dyDescent="0.25">
      <c r="A296" s="1" t="s">
        <v>0</v>
      </c>
      <c r="B296" s="1" t="s">
        <v>12</v>
      </c>
      <c r="C296" s="1" t="s">
        <v>60</v>
      </c>
      <c r="D296" s="26" t="s">
        <v>4</v>
      </c>
      <c r="E296" s="38">
        <v>6.1242046980495752</v>
      </c>
      <c r="F296" s="38">
        <v>6.3510869791471078</v>
      </c>
      <c r="G296" s="39">
        <v>0.22688228109753261</v>
      </c>
      <c r="H296" s="40">
        <v>3.7046815428914324E-2</v>
      </c>
      <c r="I296" s="3">
        <v>8.6657999999999985E-2</v>
      </c>
      <c r="J296" s="3">
        <v>8.7970656651895893E-2</v>
      </c>
      <c r="K296" s="10">
        <v>1.3126566518959076E-3</v>
      </c>
      <c r="L296" s="11">
        <v>1.514755304641127E-2</v>
      </c>
      <c r="M296" s="44">
        <v>-6.0375466980495753</v>
      </c>
      <c r="N296" s="44">
        <v>-6.263116322495212</v>
      </c>
      <c r="O296" s="13">
        <v>-0.22556962444563672</v>
      </c>
      <c r="Q296" s="13"/>
      <c r="R296" s="13"/>
    </row>
    <row r="297" spans="1:18" ht="15" customHeight="1" x14ac:dyDescent="0.25">
      <c r="A297" s="1" t="s">
        <v>0</v>
      </c>
      <c r="B297" s="1" t="s">
        <v>12</v>
      </c>
      <c r="C297" s="1" t="s">
        <v>60</v>
      </c>
      <c r="D297" s="26" t="s">
        <v>5</v>
      </c>
      <c r="E297" s="38">
        <v>5.3892828858037829</v>
      </c>
      <c r="F297" s="38">
        <v>5.6806823579836809</v>
      </c>
      <c r="G297" s="39">
        <v>0.29139947217989803</v>
      </c>
      <c r="H297" s="40">
        <v>5.4070175634589525E-2</v>
      </c>
      <c r="I297" s="3">
        <v>8.8879999999999987E-2</v>
      </c>
      <c r="J297" s="3">
        <v>8.9644211847373506E-2</v>
      </c>
      <c r="K297" s="10">
        <v>7.6421184737351933E-4</v>
      </c>
      <c r="L297" s="11">
        <v>8.5982431072628204E-3</v>
      </c>
      <c r="M297" s="44">
        <v>-5.3004028858037833</v>
      </c>
      <c r="N297" s="44">
        <v>-5.5910381461363077</v>
      </c>
      <c r="O297" s="13">
        <v>-0.29063526033252451</v>
      </c>
      <c r="Q297" s="13"/>
      <c r="R297" s="13"/>
    </row>
    <row r="298" spans="1:18" ht="15" customHeight="1" x14ac:dyDescent="0.25">
      <c r="A298" s="1" t="s">
        <v>0</v>
      </c>
      <c r="B298" s="1" t="s">
        <v>12</v>
      </c>
      <c r="C298" s="1" t="s">
        <v>60</v>
      </c>
      <c r="D298" s="26" t="s">
        <v>6</v>
      </c>
      <c r="E298" s="38">
        <v>5.3633344962124756</v>
      </c>
      <c r="F298" s="38">
        <v>5.5911118428163062</v>
      </c>
      <c r="G298" s="39">
        <v>0.22777734660383064</v>
      </c>
      <c r="H298" s="40">
        <v>4.2469353116924624E-2</v>
      </c>
      <c r="I298" s="3">
        <v>8.8879999999999987E-2</v>
      </c>
      <c r="J298" s="3">
        <v>9.0485677766470402E-2</v>
      </c>
      <c r="K298" s="10">
        <v>1.6056777664704147E-3</v>
      </c>
      <c r="L298" s="11">
        <v>1.8065681440936263E-2</v>
      </c>
      <c r="M298" s="44">
        <v>-5.274454496212476</v>
      </c>
      <c r="N298" s="44">
        <v>-5.5006261650498356</v>
      </c>
      <c r="O298" s="13">
        <v>-0.22617166883736023</v>
      </c>
      <c r="Q298" s="13"/>
      <c r="R298" s="13"/>
    </row>
    <row r="299" spans="1:18" ht="15" customHeight="1" x14ac:dyDescent="0.25">
      <c r="A299" s="1" t="s">
        <v>0</v>
      </c>
      <c r="B299" s="1" t="s">
        <v>12</v>
      </c>
      <c r="C299" s="1" t="s">
        <v>60</v>
      </c>
      <c r="D299" s="26" t="s">
        <v>7</v>
      </c>
      <c r="E299" s="38">
        <v>5.2976577121909072</v>
      </c>
      <c r="F299" s="38">
        <v>5.4713233561135626</v>
      </c>
      <c r="G299" s="39">
        <v>0.17366564392265538</v>
      </c>
      <c r="H299" s="40">
        <v>3.2781590158801326E-2</v>
      </c>
      <c r="I299" s="3">
        <v>8.5546999999999984E-2</v>
      </c>
      <c r="J299" s="3">
        <v>8.7372851592702944E-2</v>
      </c>
      <c r="K299" s="10">
        <v>1.8258515927029595E-3</v>
      </c>
      <c r="L299" s="11">
        <v>2.1343256837796296E-2</v>
      </c>
      <c r="M299" s="44">
        <v>-5.2121107121909072</v>
      </c>
      <c r="N299" s="44">
        <v>-5.3839505045208593</v>
      </c>
      <c r="O299" s="13">
        <v>-0.17183979232995242</v>
      </c>
      <c r="Q299" s="13"/>
      <c r="R299" s="13"/>
    </row>
    <row r="300" spans="1:18" ht="15" customHeight="1" x14ac:dyDescent="0.25">
      <c r="A300" s="1" t="s">
        <v>0</v>
      </c>
      <c r="B300" s="1" t="s">
        <v>12</v>
      </c>
      <c r="C300" s="1" t="s">
        <v>60</v>
      </c>
      <c r="D300" s="26" t="s">
        <v>8</v>
      </c>
      <c r="E300" s="38">
        <v>5.1761962418632139</v>
      </c>
      <c r="F300" s="38">
        <v>5.2237684499217645</v>
      </c>
      <c r="G300" s="39">
        <v>4.7572208058550558E-2</v>
      </c>
      <c r="H300" s="40">
        <v>9.1905727363664549E-3</v>
      </c>
      <c r="I300" s="3">
        <v>9.8878999999999981E-2</v>
      </c>
      <c r="J300" s="3">
        <v>0.10135690083716138</v>
      </c>
      <c r="K300" s="10">
        <v>2.4779008371614009E-3</v>
      </c>
      <c r="L300" s="11">
        <v>2.5059930189033075E-2</v>
      </c>
      <c r="M300" s="44">
        <v>-5.0773172418632138</v>
      </c>
      <c r="N300" s="44">
        <v>-5.1224115490846032</v>
      </c>
      <c r="O300" s="13">
        <v>-4.5094307221389157E-2</v>
      </c>
      <c r="Q300" s="13"/>
      <c r="R300" s="13"/>
    </row>
    <row r="301" spans="1:18" ht="15" customHeight="1" x14ac:dyDescent="0.25">
      <c r="A301" s="1" t="s">
        <v>0</v>
      </c>
      <c r="B301" s="1" t="s">
        <v>12</v>
      </c>
      <c r="C301" s="1" t="s">
        <v>60</v>
      </c>
      <c r="D301" s="26" t="s">
        <v>9</v>
      </c>
      <c r="E301" s="38">
        <v>5.04698423461641</v>
      </c>
      <c r="F301" s="38">
        <v>4.9483643069468553</v>
      </c>
      <c r="G301" s="39">
        <v>-9.8619927669554741E-2</v>
      </c>
      <c r="H301" s="40">
        <v>-1.9540367689904272E-2</v>
      </c>
      <c r="I301" s="3">
        <v>9.8878999999999981E-2</v>
      </c>
      <c r="J301" s="3">
        <v>0.10160956052231046</v>
      </c>
      <c r="K301" s="10">
        <v>2.7305605223104795E-3</v>
      </c>
      <c r="L301" s="11">
        <v>2.7615171293302723E-2</v>
      </c>
      <c r="M301" s="44">
        <v>-4.9481052346164098</v>
      </c>
      <c r="N301" s="44">
        <v>-4.8467547464245451</v>
      </c>
      <c r="O301" s="13">
        <v>0.10135048819186522</v>
      </c>
      <c r="Q301" s="13"/>
      <c r="R301" s="13"/>
    </row>
    <row r="302" spans="1:18" ht="15" customHeight="1" x14ac:dyDescent="0.25">
      <c r="A302" s="1" t="s">
        <v>0</v>
      </c>
      <c r="B302" s="1" t="s">
        <v>12</v>
      </c>
      <c r="C302" s="1" t="s">
        <v>61</v>
      </c>
      <c r="D302" s="26" t="s">
        <v>2</v>
      </c>
      <c r="E302" s="38">
        <v>1.0596236647173487</v>
      </c>
      <c r="F302" s="38">
        <v>1.0911885257238174</v>
      </c>
      <c r="G302" s="39">
        <v>3.1564861006468714E-2</v>
      </c>
      <c r="H302" s="40">
        <v>2.9788746757452366E-2</v>
      </c>
      <c r="I302" s="3"/>
      <c r="J302" s="3"/>
      <c r="K302" s="10"/>
      <c r="L302" s="11"/>
      <c r="M302" s="44">
        <v>-1.0596236647173487</v>
      </c>
      <c r="N302" s="44">
        <v>-1.0911885257238174</v>
      </c>
      <c r="O302" s="13">
        <v>-3.1564861006468714E-2</v>
      </c>
      <c r="Q302" s="13"/>
      <c r="R302" s="13"/>
    </row>
    <row r="303" spans="1:18" ht="15" customHeight="1" x14ac:dyDescent="0.25">
      <c r="A303" s="1" t="s">
        <v>0</v>
      </c>
      <c r="B303" s="1" t="s">
        <v>12</v>
      </c>
      <c r="C303" s="1" t="s">
        <v>61</v>
      </c>
      <c r="D303" s="26" t="s">
        <v>3</v>
      </c>
      <c r="E303" s="38">
        <v>0.92851263852920041</v>
      </c>
      <c r="F303" s="38">
        <v>0.93710629703834392</v>
      </c>
      <c r="G303" s="39">
        <v>8.5936585091435091E-3</v>
      </c>
      <c r="H303" s="40">
        <v>9.2552951382074821E-3</v>
      </c>
      <c r="I303" s="3"/>
      <c r="J303" s="3"/>
      <c r="K303" s="10"/>
      <c r="L303" s="11"/>
      <c r="M303" s="44">
        <v>-0.92851263852920041</v>
      </c>
      <c r="N303" s="44">
        <v>-0.93710629703834392</v>
      </c>
      <c r="O303" s="13">
        <v>-8.5936585091435091E-3</v>
      </c>
      <c r="Q303" s="13"/>
      <c r="R303" s="13"/>
    </row>
    <row r="304" spans="1:18" ht="15" customHeight="1" x14ac:dyDescent="0.25">
      <c r="A304" s="1" t="s">
        <v>0</v>
      </c>
      <c r="B304" s="1" t="s">
        <v>12</v>
      </c>
      <c r="C304" s="1" t="s">
        <v>61</v>
      </c>
      <c r="D304" s="26" t="s">
        <v>4</v>
      </c>
      <c r="E304" s="38">
        <v>0.87721363956693454</v>
      </c>
      <c r="F304" s="38">
        <v>0.8906840955337072</v>
      </c>
      <c r="G304" s="39">
        <v>1.3470455966772654E-2</v>
      </c>
      <c r="H304" s="40">
        <v>1.5355958183029152E-2</v>
      </c>
      <c r="I304" s="3"/>
      <c r="J304" s="3"/>
      <c r="K304" s="10"/>
      <c r="L304" s="11"/>
      <c r="M304" s="44">
        <v>-0.87721363956693454</v>
      </c>
      <c r="N304" s="44">
        <v>-0.8906840955337072</v>
      </c>
      <c r="O304" s="13">
        <v>-1.3470455966772654E-2</v>
      </c>
      <c r="Q304" s="13"/>
      <c r="R304" s="13"/>
    </row>
    <row r="305" spans="1:18" ht="15" customHeight="1" x14ac:dyDescent="0.25">
      <c r="A305" s="1" t="s">
        <v>0</v>
      </c>
      <c r="B305" s="1" t="s">
        <v>12</v>
      </c>
      <c r="C305" s="1" t="s">
        <v>61</v>
      </c>
      <c r="D305" s="26" t="s">
        <v>5</v>
      </c>
      <c r="E305" s="38">
        <v>0.98918826074747868</v>
      </c>
      <c r="F305" s="38">
        <v>1.0190179565261213</v>
      </c>
      <c r="G305" s="39">
        <v>2.9829695778642584E-2</v>
      </c>
      <c r="H305" s="40">
        <v>3.0155731686607175E-2</v>
      </c>
      <c r="I305" s="3"/>
      <c r="J305" s="3"/>
      <c r="K305" s="10"/>
      <c r="L305" s="11"/>
      <c r="M305" s="44">
        <v>-0.98918826074747868</v>
      </c>
      <c r="N305" s="44">
        <v>-1.0190179565261213</v>
      </c>
      <c r="O305" s="13">
        <v>-2.9829695778642584E-2</v>
      </c>
      <c r="Q305" s="13"/>
      <c r="R305" s="13"/>
    </row>
    <row r="306" spans="1:18" ht="15" customHeight="1" x14ac:dyDescent="0.25">
      <c r="A306" s="1" t="s">
        <v>0</v>
      </c>
      <c r="B306" s="1" t="s">
        <v>12</v>
      </c>
      <c r="C306" s="1" t="s">
        <v>61</v>
      </c>
      <c r="D306" s="26" t="s">
        <v>6</v>
      </c>
      <c r="E306" s="38">
        <v>1.058390926494279</v>
      </c>
      <c r="F306" s="38">
        <v>1.084790343701683</v>
      </c>
      <c r="G306" s="39">
        <v>2.6399417207404019E-2</v>
      </c>
      <c r="H306" s="40">
        <v>2.4942973854516239E-2</v>
      </c>
      <c r="I306" s="3"/>
      <c r="J306" s="3"/>
      <c r="K306" s="10"/>
      <c r="L306" s="11"/>
      <c r="M306" s="44">
        <v>-1.058390926494279</v>
      </c>
      <c r="N306" s="44">
        <v>-1.084790343701683</v>
      </c>
      <c r="O306" s="13">
        <v>-2.6399417207404019E-2</v>
      </c>
      <c r="Q306" s="13"/>
      <c r="R306" s="13"/>
    </row>
    <row r="307" spans="1:18" ht="15" customHeight="1" x14ac:dyDescent="0.25">
      <c r="A307" s="1" t="s">
        <v>0</v>
      </c>
      <c r="B307" s="1" t="s">
        <v>12</v>
      </c>
      <c r="C307" s="1" t="s">
        <v>61</v>
      </c>
      <c r="D307" s="26" t="s">
        <v>7</v>
      </c>
      <c r="E307" s="38">
        <v>1.1195761303942044</v>
      </c>
      <c r="F307" s="38">
        <v>1.1427953566793141</v>
      </c>
      <c r="G307" s="39">
        <v>2.321922628510964E-2</v>
      </c>
      <c r="H307" s="40">
        <v>2.0739300932518197E-2</v>
      </c>
      <c r="I307" s="3"/>
      <c r="J307" s="3"/>
      <c r="K307" s="10"/>
      <c r="L307" s="11"/>
      <c r="M307" s="44">
        <v>-1.1195761303942044</v>
      </c>
      <c r="N307" s="44">
        <v>-1.1427953566793141</v>
      </c>
      <c r="O307" s="13">
        <v>-2.321922628510964E-2</v>
      </c>
      <c r="Q307" s="13"/>
      <c r="R307" s="13"/>
    </row>
    <row r="308" spans="1:18" ht="15" customHeight="1" x14ac:dyDescent="0.25">
      <c r="A308" s="1" t="s">
        <v>0</v>
      </c>
      <c r="B308" s="1" t="s">
        <v>12</v>
      </c>
      <c r="C308" s="1" t="s">
        <v>61</v>
      </c>
      <c r="D308" s="26" t="s">
        <v>8</v>
      </c>
      <c r="E308" s="38">
        <v>1.2301343372271847</v>
      </c>
      <c r="F308" s="38">
        <v>1.2312403509356018</v>
      </c>
      <c r="G308" s="39">
        <v>1.1060137084171195E-3</v>
      </c>
      <c r="H308" s="40">
        <v>8.9909993969451956E-4</v>
      </c>
      <c r="I308" s="3"/>
      <c r="J308" s="3"/>
      <c r="K308" s="10"/>
      <c r="L308" s="11"/>
      <c r="M308" s="44">
        <v>-1.2301343372271847</v>
      </c>
      <c r="N308" s="44">
        <v>-1.2312403509356018</v>
      </c>
      <c r="O308" s="13">
        <v>-1.1060137084171195E-3</v>
      </c>
      <c r="Q308" s="13"/>
      <c r="R308" s="13"/>
    </row>
    <row r="309" spans="1:18" ht="15" customHeight="1" x14ac:dyDescent="0.25">
      <c r="A309" s="1" t="s">
        <v>0</v>
      </c>
      <c r="B309" s="1" t="s">
        <v>12</v>
      </c>
      <c r="C309" s="1" t="s">
        <v>61</v>
      </c>
      <c r="D309" s="26" t="s">
        <v>9</v>
      </c>
      <c r="E309" s="38">
        <v>1.3516642080775885</v>
      </c>
      <c r="F309" s="38">
        <v>1.308875714636758</v>
      </c>
      <c r="G309" s="39">
        <v>-4.2788493440830466E-2</v>
      </c>
      <c r="H309" s="40">
        <v>-3.1656156303559023E-2</v>
      </c>
      <c r="I309" s="3"/>
      <c r="J309" s="3"/>
      <c r="K309" s="10"/>
      <c r="L309" s="11"/>
      <c r="M309" s="44">
        <v>-1.3516642080775885</v>
      </c>
      <c r="N309" s="44">
        <v>-1.308875714636758</v>
      </c>
      <c r="O309" s="13">
        <v>4.2788493440830466E-2</v>
      </c>
      <c r="Q309" s="13"/>
      <c r="R309" s="13"/>
    </row>
    <row r="310" spans="1:18" ht="15" customHeight="1" x14ac:dyDescent="0.25">
      <c r="A310" s="1" t="s">
        <v>0</v>
      </c>
      <c r="B310" s="1" t="s">
        <v>12</v>
      </c>
      <c r="C310" s="1" t="s">
        <v>62</v>
      </c>
      <c r="D310" s="26" t="s">
        <v>2</v>
      </c>
      <c r="E310" s="38">
        <v>1.3060697229288498</v>
      </c>
      <c r="F310" s="38">
        <v>1.397150860914826</v>
      </c>
      <c r="G310" s="39">
        <v>9.1081137985976168E-2</v>
      </c>
      <c r="H310" s="40">
        <v>6.9736811432798182E-2</v>
      </c>
      <c r="I310" s="3"/>
      <c r="J310" s="3"/>
      <c r="K310" s="10"/>
      <c r="L310" s="11"/>
      <c r="M310" s="44">
        <v>-1.3060697229288498</v>
      </c>
      <c r="N310" s="44">
        <v>-1.397150860914826</v>
      </c>
      <c r="O310" s="13">
        <v>-9.1081137985976168E-2</v>
      </c>
      <c r="Q310" s="13"/>
      <c r="R310" s="13"/>
    </row>
    <row r="311" spans="1:18" ht="15" customHeight="1" x14ac:dyDescent="0.25">
      <c r="A311" s="1" t="s">
        <v>0</v>
      </c>
      <c r="B311" s="1" t="s">
        <v>12</v>
      </c>
      <c r="C311" s="1" t="s">
        <v>62</v>
      </c>
      <c r="D311" s="26" t="s">
        <v>3</v>
      </c>
      <c r="E311" s="38">
        <v>2.2164599707581361</v>
      </c>
      <c r="F311" s="38">
        <v>2.3195656724306639</v>
      </c>
      <c r="G311" s="39">
        <v>0.10310570167252786</v>
      </c>
      <c r="H311" s="40">
        <v>4.6518188026315112E-2</v>
      </c>
      <c r="I311" s="3"/>
      <c r="J311" s="3"/>
      <c r="K311" s="10"/>
      <c r="L311" s="11"/>
      <c r="M311" s="44">
        <v>-2.2164599707581361</v>
      </c>
      <c r="N311" s="44">
        <v>-2.3195656724306639</v>
      </c>
      <c r="O311" s="13">
        <v>-0.10310570167252786</v>
      </c>
      <c r="Q311" s="13"/>
      <c r="R311" s="13"/>
    </row>
    <row r="312" spans="1:18" ht="15" customHeight="1" x14ac:dyDescent="0.25">
      <c r="A312" s="1" t="s">
        <v>0</v>
      </c>
      <c r="B312" s="1" t="s">
        <v>12</v>
      </c>
      <c r="C312" s="1" t="s">
        <v>62</v>
      </c>
      <c r="D312" s="26" t="s">
        <v>4</v>
      </c>
      <c r="E312" s="38">
        <v>2.7555885606407942</v>
      </c>
      <c r="F312" s="38">
        <v>2.8273254796799447</v>
      </c>
      <c r="G312" s="39">
        <v>7.1736919039150582E-2</v>
      </c>
      <c r="H312" s="40">
        <v>2.6033247511547453E-2</v>
      </c>
      <c r="I312" s="3"/>
      <c r="J312" s="3"/>
      <c r="K312" s="10"/>
      <c r="L312" s="11"/>
      <c r="M312" s="44">
        <v>-2.7555885606407942</v>
      </c>
      <c r="N312" s="44">
        <v>-2.8273254796799447</v>
      </c>
      <c r="O312" s="13">
        <v>-7.1736919039150582E-2</v>
      </c>
      <c r="Q312" s="13"/>
      <c r="R312" s="13"/>
    </row>
    <row r="313" spans="1:18" ht="15" customHeight="1" x14ac:dyDescent="0.25">
      <c r="A313" s="1" t="s">
        <v>0</v>
      </c>
      <c r="B313" s="1" t="s">
        <v>12</v>
      </c>
      <c r="C313" s="1" t="s">
        <v>62</v>
      </c>
      <c r="D313" s="26" t="s">
        <v>5</v>
      </c>
      <c r="E313" s="38">
        <v>3.2354272214321806</v>
      </c>
      <c r="F313" s="38">
        <v>3.2885073674773135</v>
      </c>
      <c r="G313" s="39">
        <v>5.3080146045132892E-2</v>
      </c>
      <c r="H313" s="40">
        <v>1.6405915637204987E-2</v>
      </c>
      <c r="I313" s="3"/>
      <c r="J313" s="3"/>
      <c r="K313" s="10"/>
      <c r="L313" s="11"/>
      <c r="M313" s="44">
        <v>-3.2354272214321806</v>
      </c>
      <c r="N313" s="44">
        <v>-3.2885073674773135</v>
      </c>
      <c r="O313" s="13">
        <v>-5.3080146045132892E-2</v>
      </c>
      <c r="Q313" s="13"/>
      <c r="R313" s="13"/>
    </row>
    <row r="314" spans="1:18" ht="15" customHeight="1" x14ac:dyDescent="0.25">
      <c r="A314" s="1" t="s">
        <v>0</v>
      </c>
      <c r="B314" s="1" t="s">
        <v>12</v>
      </c>
      <c r="C314" s="1" t="s">
        <v>62</v>
      </c>
      <c r="D314" s="26" t="s">
        <v>6</v>
      </c>
      <c r="E314" s="38">
        <v>3.5816082369274347</v>
      </c>
      <c r="F314" s="38">
        <v>3.5150429522353455</v>
      </c>
      <c r="G314" s="39">
        <v>-6.6565284692089222E-2</v>
      </c>
      <c r="H314" s="40">
        <v>-1.8585305898557399E-2</v>
      </c>
      <c r="I314" s="3"/>
      <c r="J314" s="3"/>
      <c r="K314" s="10"/>
      <c r="L314" s="11"/>
      <c r="M314" s="44">
        <v>-3.5816082369274347</v>
      </c>
      <c r="N314" s="44">
        <v>-3.5150429522353455</v>
      </c>
      <c r="O314" s="13">
        <v>6.6565284692089222E-2</v>
      </c>
      <c r="Q314" s="13"/>
      <c r="R314" s="13"/>
    </row>
    <row r="315" spans="1:18" ht="15" customHeight="1" x14ac:dyDescent="0.25">
      <c r="A315" s="1" t="s">
        <v>0</v>
      </c>
      <c r="B315" s="1" t="s">
        <v>12</v>
      </c>
      <c r="C315" s="1" t="s">
        <v>62</v>
      </c>
      <c r="D315" s="26" t="s">
        <v>7</v>
      </c>
      <c r="E315" s="38">
        <v>3.8870106347990041</v>
      </c>
      <c r="F315" s="38">
        <v>3.7631111229824787</v>
      </c>
      <c r="G315" s="39">
        <v>-0.12389951181652537</v>
      </c>
      <c r="H315" s="40">
        <v>-3.1875269572791423E-2</v>
      </c>
      <c r="I315" s="3"/>
      <c r="J315" s="3"/>
      <c r="K315" s="10"/>
      <c r="L315" s="11"/>
      <c r="M315" s="44">
        <v>-3.8870106347990041</v>
      </c>
      <c r="N315" s="44">
        <v>-3.7631111229824787</v>
      </c>
      <c r="O315" s="13">
        <v>0.12389951181652537</v>
      </c>
      <c r="Q315" s="13"/>
      <c r="R315" s="13"/>
    </row>
    <row r="316" spans="1:18" ht="15" customHeight="1" x14ac:dyDescent="0.25">
      <c r="A316" s="1" t="s">
        <v>0</v>
      </c>
      <c r="B316" s="1" t="s">
        <v>12</v>
      </c>
      <c r="C316" s="1" t="s">
        <v>62</v>
      </c>
      <c r="D316" s="26" t="s">
        <v>8</v>
      </c>
      <c r="E316" s="38">
        <v>4.171305844693741</v>
      </c>
      <c r="F316" s="38">
        <v>3.9498856965107714</v>
      </c>
      <c r="G316" s="39">
        <v>-0.22142014818296962</v>
      </c>
      <c r="H316" s="40">
        <v>-5.3081734216309039E-2</v>
      </c>
      <c r="I316" s="3"/>
      <c r="J316" s="3"/>
      <c r="K316" s="10"/>
      <c r="L316" s="11"/>
      <c r="M316" s="44">
        <v>-4.171305844693741</v>
      </c>
      <c r="N316" s="44">
        <v>-3.9498856965107714</v>
      </c>
      <c r="O316" s="13">
        <v>0.22142014818296962</v>
      </c>
      <c r="Q316" s="13"/>
      <c r="R316" s="13"/>
    </row>
    <row r="317" spans="1:18" ht="15" customHeight="1" x14ac:dyDescent="0.25">
      <c r="A317" s="1" t="s">
        <v>0</v>
      </c>
      <c r="B317" s="1" t="s">
        <v>12</v>
      </c>
      <c r="C317" s="1" t="s">
        <v>62</v>
      </c>
      <c r="D317" s="26" t="s">
        <v>9</v>
      </c>
      <c r="E317" s="38">
        <v>4.4041481105183031</v>
      </c>
      <c r="F317" s="38">
        <v>4.0269251429366237</v>
      </c>
      <c r="G317" s="39">
        <v>-0.37722296758167939</v>
      </c>
      <c r="H317" s="40">
        <v>-8.5651744245559852E-2</v>
      </c>
      <c r="I317" s="3"/>
      <c r="J317" s="3"/>
      <c r="K317" s="10"/>
      <c r="L317" s="11"/>
      <c r="M317" s="44">
        <v>-4.4041481105183031</v>
      </c>
      <c r="N317" s="44">
        <v>-4.0269251429366237</v>
      </c>
      <c r="O317" s="13">
        <v>0.37722296758167939</v>
      </c>
      <c r="Q317" s="13"/>
      <c r="R317" s="13"/>
    </row>
    <row r="318" spans="1:18" ht="15" customHeight="1" x14ac:dyDescent="0.25">
      <c r="A318" s="1" t="s">
        <v>0</v>
      </c>
      <c r="B318" s="1" t="s">
        <v>13</v>
      </c>
      <c r="C318" s="1" t="s">
        <v>63</v>
      </c>
      <c r="D318" s="26" t="s">
        <v>2</v>
      </c>
      <c r="E318" s="38">
        <v>19.181000000000001</v>
      </c>
      <c r="F318" s="38">
        <v>18.91700552369856</v>
      </c>
      <c r="G318" s="39">
        <v>-0.26399447630144124</v>
      </c>
      <c r="H318" s="40">
        <v>-1.3763332271593829E-2</v>
      </c>
      <c r="I318" s="3">
        <v>0.22500000000000001</v>
      </c>
      <c r="J318" s="3">
        <v>0.2317499946111555</v>
      </c>
      <c r="K318" s="10">
        <v>6.7499946111554965E-3</v>
      </c>
      <c r="L318" s="11">
        <v>2.9999976049579984E-2</v>
      </c>
      <c r="M318" s="44">
        <v>-18.956</v>
      </c>
      <c r="N318" s="44">
        <v>-18.685255529087403</v>
      </c>
      <c r="O318" s="13">
        <v>0.27074447091259674</v>
      </c>
      <c r="Q318" s="13"/>
      <c r="R318" s="13"/>
    </row>
    <row r="319" spans="1:18" ht="15" customHeight="1" x14ac:dyDescent="0.25">
      <c r="A319" s="1" t="s">
        <v>0</v>
      </c>
      <c r="B319" s="1" t="s">
        <v>13</v>
      </c>
      <c r="C319" s="1" t="s">
        <v>63</v>
      </c>
      <c r="D319" s="26" t="s">
        <v>3</v>
      </c>
      <c r="E319" s="38">
        <v>22.623253741514425</v>
      </c>
      <c r="F319" s="38">
        <v>22.228425394365143</v>
      </c>
      <c r="G319" s="39">
        <v>-0.39482834714928217</v>
      </c>
      <c r="H319" s="40">
        <v>-1.7452323686966344E-2</v>
      </c>
      <c r="I319" s="3">
        <v>0.43035801863658629</v>
      </c>
      <c r="J319" s="3">
        <v>0.44326874970424635</v>
      </c>
      <c r="K319" s="10">
        <v>1.2910731067660053E-2</v>
      </c>
      <c r="L319" s="11">
        <v>2.9999977945252266E-2</v>
      </c>
      <c r="M319" s="44">
        <v>-22.192895722877839</v>
      </c>
      <c r="N319" s="44">
        <v>-21.785156644660898</v>
      </c>
      <c r="O319" s="13">
        <v>0.40773907821694222</v>
      </c>
      <c r="Q319" s="13"/>
      <c r="R319" s="13"/>
    </row>
    <row r="320" spans="1:18" ht="15" customHeight="1" x14ac:dyDescent="0.25">
      <c r="A320" s="1" t="s">
        <v>0</v>
      </c>
      <c r="B320" s="1" t="s">
        <v>13</v>
      </c>
      <c r="C320" s="1" t="s">
        <v>63</v>
      </c>
      <c r="D320" s="26" t="s">
        <v>4</v>
      </c>
      <c r="E320" s="38">
        <v>23.963891000270841</v>
      </c>
      <c r="F320" s="38">
        <v>22.951786872769279</v>
      </c>
      <c r="G320" s="39">
        <v>-1.0121041275015621</v>
      </c>
      <c r="H320" s="40">
        <v>-4.2234548950757754E-2</v>
      </c>
      <c r="I320" s="3">
        <v>0.52967140755272157</v>
      </c>
      <c r="J320" s="3">
        <v>0.54556153837656585</v>
      </c>
      <c r="K320" s="10">
        <v>1.5890130823844273E-2</v>
      </c>
      <c r="L320" s="11">
        <v>2.999997847205416E-2</v>
      </c>
      <c r="M320" s="44">
        <v>-23.434219592718119</v>
      </c>
      <c r="N320" s="44">
        <v>-22.406225334392712</v>
      </c>
      <c r="O320" s="13">
        <v>1.0279942583254065</v>
      </c>
      <c r="Q320" s="13"/>
      <c r="R320" s="13"/>
    </row>
    <row r="321" spans="1:18" ht="15" customHeight="1" x14ac:dyDescent="0.25">
      <c r="A321" s="1" t="s">
        <v>0</v>
      </c>
      <c r="B321" s="1" t="s">
        <v>13</v>
      </c>
      <c r="C321" s="1" t="s">
        <v>63</v>
      </c>
      <c r="D321" s="26" t="s">
        <v>5</v>
      </c>
      <c r="E321" s="38">
        <v>25.304528259027251</v>
      </c>
      <c r="F321" s="38">
        <v>26.193231567359739</v>
      </c>
      <c r="G321" s="39">
        <v>0.88870330833248801</v>
      </c>
      <c r="H321" s="40">
        <v>3.5120327051165162E-2</v>
      </c>
      <c r="I321" s="3">
        <v>0.57381069151544839</v>
      </c>
      <c r="J321" s="3">
        <v>0.59102499822740706</v>
      </c>
      <c r="K321" s="10">
        <v>1.7214306711958671E-2</v>
      </c>
      <c r="L321" s="11">
        <v>2.9999975543319447E-2</v>
      </c>
      <c r="M321" s="44">
        <v>-24.730717567511803</v>
      </c>
      <c r="N321" s="44">
        <v>-25.602206569132331</v>
      </c>
      <c r="O321" s="13">
        <v>-0.87148900162052934</v>
      </c>
      <c r="Q321" s="13"/>
      <c r="R321" s="13"/>
    </row>
    <row r="322" spans="1:18" ht="15" customHeight="1" x14ac:dyDescent="0.25">
      <c r="A322" s="1" t="s">
        <v>0</v>
      </c>
      <c r="B322" s="1" t="s">
        <v>13</v>
      </c>
      <c r="C322" s="1" t="s">
        <v>63</v>
      </c>
      <c r="D322" s="26" t="s">
        <v>6</v>
      </c>
      <c r="E322" s="38">
        <v>27.483063804506415</v>
      </c>
      <c r="F322" s="38">
        <v>27.736736868006357</v>
      </c>
      <c r="G322" s="39">
        <v>0.25367306349994223</v>
      </c>
      <c r="H322" s="40">
        <v>9.2301595376839789E-3</v>
      </c>
      <c r="I322" s="3">
        <v>0.62898479646885685</v>
      </c>
      <c r="J322" s="3">
        <v>0.64785432342383431</v>
      </c>
      <c r="K322" s="10">
        <v>1.8869526954977456E-2</v>
      </c>
      <c r="L322" s="11">
        <v>2.9999973069161058E-2</v>
      </c>
      <c r="M322" s="44">
        <v>-26.854079008037559</v>
      </c>
      <c r="N322" s="44">
        <v>-27.088882544582521</v>
      </c>
      <c r="O322" s="13">
        <v>-0.23480353654496477</v>
      </c>
      <c r="Q322" s="13"/>
      <c r="R322" s="13"/>
    </row>
    <row r="323" spans="1:18" ht="15" customHeight="1" x14ac:dyDescent="0.25">
      <c r="A323" s="1" t="s">
        <v>0</v>
      </c>
      <c r="B323" s="1" t="s">
        <v>13</v>
      </c>
      <c r="C323" s="1" t="s">
        <v>63</v>
      </c>
      <c r="D323" s="26" t="s">
        <v>7</v>
      </c>
      <c r="E323" s="38">
        <v>29.661599349985583</v>
      </c>
      <c r="F323" s="38">
        <v>30.345673398667223</v>
      </c>
      <c r="G323" s="39">
        <v>0.68407404868164079</v>
      </c>
      <c r="H323" s="40">
        <v>2.3062615087273548E-2</v>
      </c>
      <c r="I323" s="3">
        <v>0.66208925944090191</v>
      </c>
      <c r="J323" s="3">
        <v>0.68195191655861709</v>
      </c>
      <c r="K323" s="10">
        <v>1.9862657117715177E-2</v>
      </c>
      <c r="L323" s="11">
        <v>2.9999968787423167E-2</v>
      </c>
      <c r="M323" s="44">
        <v>-28.999510090544682</v>
      </c>
      <c r="N323" s="44">
        <v>-29.663721482108606</v>
      </c>
      <c r="O323" s="13">
        <v>-0.66421139156392561</v>
      </c>
      <c r="Q323" s="13"/>
      <c r="R323" s="13"/>
    </row>
    <row r="324" spans="1:18" ht="15" customHeight="1" x14ac:dyDescent="0.25">
      <c r="A324" s="1" t="s">
        <v>0</v>
      </c>
      <c r="B324" s="1" t="s">
        <v>13</v>
      </c>
      <c r="C324" s="1" t="s">
        <v>63</v>
      </c>
      <c r="D324" s="26" t="s">
        <v>8</v>
      </c>
      <c r="E324" s="38">
        <v>31.622281340916821</v>
      </c>
      <c r="F324" s="38">
        <v>31.938352604777897</v>
      </c>
      <c r="G324" s="39">
        <v>0.31607126386107609</v>
      </c>
      <c r="H324" s="40">
        <v>9.9952075074388764E-3</v>
      </c>
      <c r="I324" s="3">
        <v>0.69188327611574219</v>
      </c>
      <c r="J324" s="3">
        <v>0.71263975045452377</v>
      </c>
      <c r="K324" s="10">
        <v>2.0756474338781583E-2</v>
      </c>
      <c r="L324" s="11">
        <v>2.9999965392008294E-2</v>
      </c>
      <c r="M324" s="44">
        <v>-30.930398064801079</v>
      </c>
      <c r="N324" s="44">
        <v>-31.225712854323373</v>
      </c>
      <c r="O324" s="13">
        <v>-0.29531478952229451</v>
      </c>
      <c r="Q324" s="13"/>
      <c r="R324" s="13"/>
    </row>
    <row r="325" spans="1:18" ht="15" customHeight="1" x14ac:dyDescent="0.25">
      <c r="A325" s="1" t="s">
        <v>0</v>
      </c>
      <c r="B325" s="1" t="s">
        <v>13</v>
      </c>
      <c r="C325" s="1" t="s">
        <v>63</v>
      </c>
      <c r="D325" s="26" t="s">
        <v>9</v>
      </c>
      <c r="E325" s="38">
        <v>33.190826933661818</v>
      </c>
      <c r="F325" s="38">
        <v>32.852051097587356</v>
      </c>
      <c r="G325" s="39">
        <v>-0.33877583607446127</v>
      </c>
      <c r="H325" s="40">
        <v>-1.0206911588902839E-2</v>
      </c>
      <c r="I325" s="3">
        <v>0.71571848945561445</v>
      </c>
      <c r="J325" s="3">
        <v>0.73719001598625911</v>
      </c>
      <c r="K325" s="10">
        <v>2.1471526530644658E-2</v>
      </c>
      <c r="L325" s="11">
        <v>2.9999960664668875E-2</v>
      </c>
      <c r="M325" s="44">
        <v>-32.475108444206207</v>
      </c>
      <c r="N325" s="44">
        <v>-32.114861081601099</v>
      </c>
      <c r="O325" s="13">
        <v>0.36024736260510593</v>
      </c>
      <c r="Q325" s="13"/>
      <c r="R325" s="13"/>
    </row>
    <row r="326" spans="1:18" ht="15" customHeight="1" x14ac:dyDescent="0.25">
      <c r="A326" s="1" t="s">
        <v>0</v>
      </c>
      <c r="B326" s="1" t="s">
        <v>13</v>
      </c>
      <c r="C326" s="1" t="s">
        <v>64</v>
      </c>
      <c r="D326" s="26" t="s">
        <v>2</v>
      </c>
      <c r="E326" s="38">
        <v>3.5089999999999995</v>
      </c>
      <c r="F326" s="38">
        <v>3.7011852729247017</v>
      </c>
      <c r="G326" s="39">
        <v>0.19218527292470222</v>
      </c>
      <c r="H326" s="40">
        <v>5.4769242782759263E-2</v>
      </c>
      <c r="I326" s="3"/>
      <c r="J326" s="3"/>
      <c r="K326" s="10"/>
      <c r="L326" s="11"/>
      <c r="M326" s="44">
        <v>-3.5089999999999995</v>
      </c>
      <c r="N326" s="44">
        <v>-3.7011852729247017</v>
      </c>
      <c r="O326" s="13">
        <v>-0.19218527292470222</v>
      </c>
      <c r="Q326" s="13"/>
      <c r="R326" s="13"/>
    </row>
    <row r="327" spans="1:18" ht="15" customHeight="1" x14ac:dyDescent="0.25">
      <c r="A327" s="1" t="s">
        <v>0</v>
      </c>
      <c r="B327" s="1" t="s">
        <v>13</v>
      </c>
      <c r="C327" s="1" t="s">
        <v>64</v>
      </c>
      <c r="D327" s="26" t="s">
        <v>3</v>
      </c>
      <c r="E327" s="38">
        <v>4.1387308992739742</v>
      </c>
      <c r="F327" s="38">
        <v>4.3049582918401441</v>
      </c>
      <c r="G327" s="39">
        <v>0.16622739256616992</v>
      </c>
      <c r="H327" s="40">
        <v>4.0163856170337124E-2</v>
      </c>
      <c r="I327" s="3"/>
      <c r="J327" s="3"/>
      <c r="K327" s="10"/>
      <c r="L327" s="11"/>
      <c r="M327" s="44">
        <v>-4.1387308992739742</v>
      </c>
      <c r="N327" s="44">
        <v>-4.3049582918401441</v>
      </c>
      <c r="O327" s="13">
        <v>-0.16622739256616992</v>
      </c>
      <c r="Q327" s="13"/>
      <c r="R327" s="13"/>
    </row>
    <row r="328" spans="1:18" ht="15" customHeight="1" x14ac:dyDescent="0.25">
      <c r="A328" s="1" t="s">
        <v>0</v>
      </c>
      <c r="B328" s="1" t="s">
        <v>13</v>
      </c>
      <c r="C328" s="1" t="s">
        <v>64</v>
      </c>
      <c r="D328" s="26" t="s">
        <v>4</v>
      </c>
      <c r="E328" s="38">
        <v>4.3839890266383597</v>
      </c>
      <c r="F328" s="38">
        <v>4.5105501458912984</v>
      </c>
      <c r="G328" s="39">
        <v>0.12656111925293878</v>
      </c>
      <c r="H328" s="40">
        <v>2.8868940703071461E-2</v>
      </c>
      <c r="I328" s="3"/>
      <c r="J328" s="3"/>
      <c r="K328" s="10"/>
      <c r="L328" s="11"/>
      <c r="M328" s="44">
        <v>-4.3839890266383597</v>
      </c>
      <c r="N328" s="44">
        <v>-4.5105501458912984</v>
      </c>
      <c r="O328" s="13">
        <v>-0.12656111925293878</v>
      </c>
      <c r="Q328" s="13"/>
      <c r="R328" s="13"/>
    </row>
    <row r="329" spans="1:18" ht="15" customHeight="1" x14ac:dyDescent="0.25">
      <c r="A329" s="1" t="s">
        <v>0</v>
      </c>
      <c r="B329" s="1" t="s">
        <v>13</v>
      </c>
      <c r="C329" s="1" t="s">
        <v>64</v>
      </c>
      <c r="D329" s="26" t="s">
        <v>5</v>
      </c>
      <c r="E329" s="38">
        <v>4.6292471540027433</v>
      </c>
      <c r="F329" s="38">
        <v>4.788216667675087</v>
      </c>
      <c r="G329" s="39">
        <v>0.15896951367234369</v>
      </c>
      <c r="H329" s="40">
        <v>3.4340251964056073E-2</v>
      </c>
      <c r="I329" s="3"/>
      <c r="J329" s="3"/>
      <c r="K329" s="10"/>
      <c r="L329" s="11"/>
      <c r="M329" s="44">
        <v>-4.6292471540027433</v>
      </c>
      <c r="N329" s="44">
        <v>-4.788216667675087</v>
      </c>
      <c r="O329" s="13">
        <v>-0.15896951367234369</v>
      </c>
      <c r="Q329" s="13"/>
      <c r="R329" s="13"/>
    </row>
    <row r="330" spans="1:18" ht="15" customHeight="1" x14ac:dyDescent="0.25">
      <c r="A330" s="1" t="s">
        <v>0</v>
      </c>
      <c r="B330" s="1" t="s">
        <v>13</v>
      </c>
      <c r="C330" s="1" t="s">
        <v>64</v>
      </c>
      <c r="D330" s="26" t="s">
        <v>6</v>
      </c>
      <c r="E330" s="38">
        <v>5.0277916109698655</v>
      </c>
      <c r="F330" s="38">
        <v>5.1110798870861593</v>
      </c>
      <c r="G330" s="39">
        <v>8.3288276116293858E-2</v>
      </c>
      <c r="H330" s="40">
        <v>1.6565578401175517E-2</v>
      </c>
      <c r="I330" s="3"/>
      <c r="J330" s="3"/>
      <c r="K330" s="10"/>
      <c r="L330" s="11"/>
      <c r="M330" s="44">
        <v>-5.0277916109698655</v>
      </c>
      <c r="N330" s="44">
        <v>-5.1110798870861593</v>
      </c>
      <c r="O330" s="13">
        <v>-8.3288276116293858E-2</v>
      </c>
      <c r="Q330" s="13"/>
      <c r="R330" s="13"/>
    </row>
    <row r="331" spans="1:18" ht="15" customHeight="1" x14ac:dyDescent="0.25">
      <c r="A331" s="1" t="s">
        <v>0</v>
      </c>
      <c r="B331" s="1" t="s">
        <v>13</v>
      </c>
      <c r="C331" s="1" t="s">
        <v>64</v>
      </c>
      <c r="D331" s="26" t="s">
        <v>7</v>
      </c>
      <c r="E331" s="38">
        <v>5.4263360679369894</v>
      </c>
      <c r="F331" s="38">
        <v>5.4739570468205034</v>
      </c>
      <c r="G331" s="39">
        <v>4.762097888351402E-2</v>
      </c>
      <c r="H331" s="40">
        <v>8.7758992969299808E-3</v>
      </c>
      <c r="I331" s="3"/>
      <c r="J331" s="3"/>
      <c r="K331" s="10"/>
      <c r="L331" s="11"/>
      <c r="M331" s="44">
        <v>-5.4263360679369894</v>
      </c>
      <c r="N331" s="44">
        <v>-5.4739570468205034</v>
      </c>
      <c r="O331" s="13">
        <v>-4.762097888351402E-2</v>
      </c>
      <c r="Q331" s="13"/>
      <c r="R331" s="13"/>
    </row>
    <row r="332" spans="1:18" ht="15" customHeight="1" x14ac:dyDescent="0.25">
      <c r="A332" s="1" t="s">
        <v>0</v>
      </c>
      <c r="B332" s="1" t="s">
        <v>13</v>
      </c>
      <c r="C332" s="1" t="s">
        <v>64</v>
      </c>
      <c r="D332" s="26" t="s">
        <v>8</v>
      </c>
      <c r="E332" s="38">
        <v>5.7850260792073982</v>
      </c>
      <c r="F332" s="38">
        <v>5.7485852448119292</v>
      </c>
      <c r="G332" s="39">
        <v>-3.6440834395468968E-2</v>
      </c>
      <c r="H332" s="40">
        <v>-6.2991651025472465E-3</v>
      </c>
      <c r="I332" s="3"/>
      <c r="J332" s="3"/>
      <c r="K332" s="10"/>
      <c r="L332" s="11"/>
      <c r="M332" s="44">
        <v>-5.7850260792073982</v>
      </c>
      <c r="N332" s="44">
        <v>-5.7485852448119292</v>
      </c>
      <c r="O332" s="13">
        <v>3.6440834395468968E-2</v>
      </c>
      <c r="Q332" s="13"/>
      <c r="R332" s="13"/>
    </row>
    <row r="333" spans="1:18" ht="15" customHeight="1" x14ac:dyDescent="0.25">
      <c r="A333" s="1" t="s">
        <v>0</v>
      </c>
      <c r="B333" s="1" t="s">
        <v>13</v>
      </c>
      <c r="C333" s="1" t="s">
        <v>64</v>
      </c>
      <c r="D333" s="26" t="s">
        <v>9</v>
      </c>
      <c r="E333" s="38">
        <v>6.0719780882237275</v>
      </c>
      <c r="F333" s="38">
        <v>5.9142302820730563</v>
      </c>
      <c r="G333" s="39">
        <v>-0.15774780615067119</v>
      </c>
      <c r="H333" s="40">
        <v>-2.5979640219159307E-2</v>
      </c>
      <c r="I333" s="3"/>
      <c r="J333" s="3"/>
      <c r="K333" s="10"/>
      <c r="L333" s="11"/>
      <c r="M333" s="44">
        <v>-6.0719780882237275</v>
      </c>
      <c r="N333" s="44">
        <v>-5.9142302820730563</v>
      </c>
      <c r="O333" s="13">
        <v>0.15774780615067119</v>
      </c>
      <c r="Q333" s="13"/>
      <c r="R333" s="13"/>
    </row>
    <row r="334" spans="1:18" ht="15" customHeight="1" x14ac:dyDescent="0.25">
      <c r="A334" s="1" t="s">
        <v>0</v>
      </c>
      <c r="B334" s="1" t="s">
        <v>13</v>
      </c>
      <c r="C334" s="1" t="s">
        <v>65</v>
      </c>
      <c r="D334" s="26" t="s">
        <v>2</v>
      </c>
      <c r="E334" s="38">
        <v>6.7249999999999996</v>
      </c>
      <c r="F334" s="38">
        <v>6.7782883857306686</v>
      </c>
      <c r="G334" s="39">
        <v>5.3288385730668963E-2</v>
      </c>
      <c r="H334" s="40">
        <v>7.9239235287240101E-3</v>
      </c>
      <c r="I334" s="3">
        <v>120.99999999999999</v>
      </c>
      <c r="J334" s="3">
        <v>122.3766966552177</v>
      </c>
      <c r="K334" s="10">
        <v>1.3766966552177138</v>
      </c>
      <c r="L334" s="11">
        <v>1.1377658307584413E-2</v>
      </c>
      <c r="M334" s="44">
        <v>114.27499999999999</v>
      </c>
      <c r="N334" s="44">
        <v>115.59840826948704</v>
      </c>
      <c r="O334" s="13">
        <v>1.3234082694870448</v>
      </c>
      <c r="Q334" s="13"/>
      <c r="R334" s="13"/>
    </row>
    <row r="335" spans="1:18" ht="15" customHeight="1" x14ac:dyDescent="0.25">
      <c r="A335" s="1" t="s">
        <v>0</v>
      </c>
      <c r="B335" s="1" t="s">
        <v>13</v>
      </c>
      <c r="C335" s="1" t="s">
        <v>65</v>
      </c>
      <c r="D335" s="26" t="s">
        <v>3</v>
      </c>
      <c r="E335" s="38">
        <v>7.9318795376510352</v>
      </c>
      <c r="F335" s="38">
        <v>7.974750336091275</v>
      </c>
      <c r="G335" s="39">
        <v>4.2870798440239888E-2</v>
      </c>
      <c r="H335" s="40">
        <v>5.4048726076512937E-3</v>
      </c>
      <c r="I335" s="3">
        <v>112.99999999999999</v>
      </c>
      <c r="J335" s="3">
        <v>114.24987374124566</v>
      </c>
      <c r="K335" s="10">
        <v>1.2498737412456791</v>
      </c>
      <c r="L335" s="11">
        <v>1.1060829568545833E-2</v>
      </c>
      <c r="M335" s="44">
        <v>105.06812046234896</v>
      </c>
      <c r="N335" s="44">
        <v>106.27512340515439</v>
      </c>
      <c r="O335" s="13">
        <v>1.2070029428054392</v>
      </c>
      <c r="Q335" s="13"/>
      <c r="R335" s="13"/>
    </row>
    <row r="336" spans="1:18" ht="15" customHeight="1" x14ac:dyDescent="0.25">
      <c r="A336" s="1" t="s">
        <v>0</v>
      </c>
      <c r="B336" s="1" t="s">
        <v>13</v>
      </c>
      <c r="C336" s="1" t="s">
        <v>65</v>
      </c>
      <c r="D336" s="26" t="s">
        <v>4</v>
      </c>
      <c r="E336" s="38">
        <v>8.4019168435859122</v>
      </c>
      <c r="F336" s="38">
        <v>8.1972881844321233</v>
      </c>
      <c r="G336" s="39">
        <v>-0.20462865915378892</v>
      </c>
      <c r="H336" s="40">
        <v>-2.4354996956439053E-2</v>
      </c>
      <c r="I336" s="3">
        <v>105</v>
      </c>
      <c r="J336" s="3">
        <v>106.95972778874687</v>
      </c>
      <c r="K336" s="10">
        <v>1.9597277887468749</v>
      </c>
      <c r="L336" s="11">
        <v>1.8664074178541667E-2</v>
      </c>
      <c r="M336" s="44">
        <v>96.598083156414091</v>
      </c>
      <c r="N336" s="44">
        <v>98.76243960431475</v>
      </c>
      <c r="O336" s="13">
        <v>2.1643564479006638</v>
      </c>
      <c r="Q336" s="13"/>
      <c r="R336" s="13"/>
    </row>
    <row r="337" spans="1:18" ht="15" customHeight="1" x14ac:dyDescent="0.25">
      <c r="A337" s="1" t="s">
        <v>0</v>
      </c>
      <c r="B337" s="1" t="s">
        <v>13</v>
      </c>
      <c r="C337" s="1" t="s">
        <v>65</v>
      </c>
      <c r="D337" s="26" t="s">
        <v>5</v>
      </c>
      <c r="E337" s="38">
        <v>8.8719541495207874</v>
      </c>
      <c r="F337" s="38">
        <v>8.8965235382594425</v>
      </c>
      <c r="G337" s="39">
        <v>2.4569388738655107E-2</v>
      </c>
      <c r="H337" s="40">
        <v>2.7693322490831636E-3</v>
      </c>
      <c r="I337" s="3">
        <v>100.99999999999999</v>
      </c>
      <c r="J337" s="3">
        <v>102.43370915441655</v>
      </c>
      <c r="K337" s="10">
        <v>1.4337091544165617</v>
      </c>
      <c r="L337" s="11">
        <v>1.4195140142738236E-2</v>
      </c>
      <c r="M337" s="44">
        <v>92.128045850479197</v>
      </c>
      <c r="N337" s="44">
        <v>93.537185616157103</v>
      </c>
      <c r="O337" s="13">
        <v>1.4091397656779066</v>
      </c>
      <c r="Q337" s="13"/>
      <c r="R337" s="13"/>
    </row>
    <row r="338" spans="1:18" ht="15" customHeight="1" x14ac:dyDescent="0.25">
      <c r="A338" s="1" t="s">
        <v>0</v>
      </c>
      <c r="B338" s="1" t="s">
        <v>13</v>
      </c>
      <c r="C338" s="1" t="s">
        <v>65</v>
      </c>
      <c r="D338" s="26" t="s">
        <v>6</v>
      </c>
      <c r="E338" s="38">
        <v>9.6357647716649613</v>
      </c>
      <c r="F338" s="38">
        <v>9.6018522002254461</v>
      </c>
      <c r="G338" s="39">
        <v>-3.3912571439515204E-2</v>
      </c>
      <c r="H338" s="40">
        <v>-3.5194478324376386E-3</v>
      </c>
      <c r="I338" s="3">
        <v>100</v>
      </c>
      <c r="J338" s="3">
        <v>101.84381717382422</v>
      </c>
      <c r="K338" s="10">
        <v>1.8438171738242204</v>
      </c>
      <c r="L338" s="11">
        <v>1.8438171738242203E-2</v>
      </c>
      <c r="M338" s="44">
        <v>90.364235228335033</v>
      </c>
      <c r="N338" s="44">
        <v>92.241964973598769</v>
      </c>
      <c r="O338" s="13">
        <v>1.8777297452637356</v>
      </c>
      <c r="Q338" s="13"/>
      <c r="R338" s="13"/>
    </row>
    <row r="339" spans="1:18" ht="15" customHeight="1" x14ac:dyDescent="0.25">
      <c r="A339" s="1" t="s">
        <v>0</v>
      </c>
      <c r="B339" s="1" t="s">
        <v>13</v>
      </c>
      <c r="C339" s="1" t="s">
        <v>65</v>
      </c>
      <c r="D339" s="26" t="s">
        <v>7</v>
      </c>
      <c r="E339" s="38">
        <v>10.399575393809137</v>
      </c>
      <c r="F339" s="38">
        <v>10.377356265295678</v>
      </c>
      <c r="G339" s="39">
        <v>-2.2219128513459196E-2</v>
      </c>
      <c r="H339" s="40">
        <v>-2.1365418944590984E-3</v>
      </c>
      <c r="I339" s="3">
        <v>100</v>
      </c>
      <c r="J339" s="3">
        <v>102.08168505249262</v>
      </c>
      <c r="K339" s="10">
        <v>2.0816850524926167</v>
      </c>
      <c r="L339" s="11">
        <v>2.0816850524926166E-2</v>
      </c>
      <c r="M339" s="44">
        <v>89.60042460619087</v>
      </c>
      <c r="N339" s="44">
        <v>91.704328787196943</v>
      </c>
      <c r="O339" s="13">
        <v>2.1039041810060759</v>
      </c>
      <c r="Q339" s="13"/>
      <c r="R339" s="13"/>
    </row>
    <row r="340" spans="1:18" ht="15" customHeight="1" x14ac:dyDescent="0.25">
      <c r="A340" s="1" t="s">
        <v>0</v>
      </c>
      <c r="B340" s="1" t="s">
        <v>13</v>
      </c>
      <c r="C340" s="1" t="s">
        <v>65</v>
      </c>
      <c r="D340" s="26" t="s">
        <v>8</v>
      </c>
      <c r="E340" s="38">
        <v>11.087004953738889</v>
      </c>
      <c r="F340" s="38">
        <v>10.919968725021171</v>
      </c>
      <c r="G340" s="39">
        <v>-0.16703622871771806</v>
      </c>
      <c r="H340" s="40">
        <v>-1.5065946972576048E-2</v>
      </c>
      <c r="I340" s="3">
        <v>100</v>
      </c>
      <c r="J340" s="3">
        <v>102.77411527809025</v>
      </c>
      <c r="K340" s="10">
        <v>2.7741152780902496</v>
      </c>
      <c r="L340" s="11">
        <v>2.7741152780902497E-2</v>
      </c>
      <c r="M340" s="44">
        <v>88.912995046261116</v>
      </c>
      <c r="N340" s="44">
        <v>91.854146553069086</v>
      </c>
      <c r="O340" s="13">
        <v>2.9411515068079677</v>
      </c>
      <c r="Q340" s="13"/>
      <c r="R340" s="13"/>
    </row>
    <row r="341" spans="1:18" ht="15" customHeight="1" x14ac:dyDescent="0.25">
      <c r="A341" s="1" t="s">
        <v>0</v>
      </c>
      <c r="B341" s="1" t="s">
        <v>13</v>
      </c>
      <c r="C341" s="1" t="s">
        <v>65</v>
      </c>
      <c r="D341" s="26" t="s">
        <v>9</v>
      </c>
      <c r="E341" s="38">
        <v>11.636948601682695</v>
      </c>
      <c r="F341" s="38">
        <v>11.250876378537312</v>
      </c>
      <c r="G341" s="39">
        <v>-0.38607222314538348</v>
      </c>
      <c r="H341" s="40">
        <v>-3.3176413883065331E-2</v>
      </c>
      <c r="I341" s="3">
        <v>100</v>
      </c>
      <c r="J341" s="3">
        <v>103.00679358830443</v>
      </c>
      <c r="K341" s="10">
        <v>3.0067935883044328</v>
      </c>
      <c r="L341" s="11">
        <v>3.0067935883044329E-2</v>
      </c>
      <c r="M341" s="44">
        <v>88.36305139831731</v>
      </c>
      <c r="N341" s="44">
        <v>91.755917209767119</v>
      </c>
      <c r="O341" s="13">
        <v>3.3928658114498162</v>
      </c>
      <c r="Q341" s="13"/>
      <c r="R341" s="13"/>
    </row>
    <row r="342" spans="1:18" ht="15" customHeight="1" x14ac:dyDescent="0.25">
      <c r="A342" s="1" t="s">
        <v>0</v>
      </c>
      <c r="B342" s="1" t="s">
        <v>13</v>
      </c>
      <c r="C342" s="1" t="s">
        <v>66</v>
      </c>
      <c r="D342" s="26" t="s">
        <v>2</v>
      </c>
      <c r="E342" s="38">
        <v>2.0209999999999995</v>
      </c>
      <c r="F342" s="38">
        <v>1.8998097330848396</v>
      </c>
      <c r="G342" s="39">
        <v>-0.12119026691515988</v>
      </c>
      <c r="H342" s="40">
        <v>-5.9965495752182046E-2</v>
      </c>
      <c r="I342" s="3">
        <v>0.55700000000000005</v>
      </c>
      <c r="J342" s="3">
        <v>0.56952150460579831</v>
      </c>
      <c r="K342" s="10">
        <v>1.2521504605798262E-2</v>
      </c>
      <c r="L342" s="11">
        <v>2.2480259615436732E-2</v>
      </c>
      <c r="M342" s="44">
        <v>-1.4639999999999995</v>
      </c>
      <c r="N342" s="44">
        <v>-1.3302882284790414</v>
      </c>
      <c r="O342" s="13">
        <v>0.13371177152095814</v>
      </c>
      <c r="Q342" s="13"/>
      <c r="R342" s="13"/>
    </row>
    <row r="343" spans="1:18" ht="15" customHeight="1" x14ac:dyDescent="0.25">
      <c r="A343" s="1" t="s">
        <v>0</v>
      </c>
      <c r="B343" s="1" t="s">
        <v>13</v>
      </c>
      <c r="C343" s="1" t="s">
        <v>66</v>
      </c>
      <c r="D343" s="26" t="s">
        <v>3</v>
      </c>
      <c r="E343" s="38">
        <v>2.3836919770398128</v>
      </c>
      <c r="F343" s="38">
        <v>2.225421434906798</v>
      </c>
      <c r="G343" s="39">
        <v>-0.15827054213301484</v>
      </c>
      <c r="H343" s="40">
        <v>-6.6397229028543808E-2</v>
      </c>
      <c r="I343" s="3">
        <v>1.0653751839136825</v>
      </c>
      <c r="J343" s="3">
        <v>1.0917079328265968</v>
      </c>
      <c r="K343" s="10">
        <v>2.6332748912914372E-2</v>
      </c>
      <c r="L343" s="11">
        <v>2.4716878439180794E-2</v>
      </c>
      <c r="M343" s="44">
        <v>-1.3183167931261304</v>
      </c>
      <c r="N343" s="44">
        <v>-1.1337135020802012</v>
      </c>
      <c r="O343" s="13">
        <v>0.18460329104592921</v>
      </c>
      <c r="Q343" s="13"/>
      <c r="R343" s="13"/>
    </row>
    <row r="344" spans="1:18" ht="15" customHeight="1" x14ac:dyDescent="0.25">
      <c r="A344" s="1" t="s">
        <v>0</v>
      </c>
      <c r="B344" s="1" t="s">
        <v>13</v>
      </c>
      <c r="C344" s="1" t="s">
        <v>66</v>
      </c>
      <c r="D344" s="26" t="s">
        <v>4</v>
      </c>
      <c r="E344" s="38">
        <v>2.5249477979014316</v>
      </c>
      <c r="F344" s="38">
        <v>2.5102879279722581</v>
      </c>
      <c r="G344" s="39">
        <v>-1.4659869929173563E-2</v>
      </c>
      <c r="H344" s="40">
        <v>-5.8060091148648182E-3</v>
      </c>
      <c r="I344" s="3">
        <v>1.3112309955860706</v>
      </c>
      <c r="J344" s="3">
        <v>1.3360622405203959</v>
      </c>
      <c r="K344" s="10">
        <v>2.4831244934325314E-2</v>
      </c>
      <c r="L344" s="11">
        <v>1.8937353538707867E-2</v>
      </c>
      <c r="M344" s="44">
        <v>-1.2137168023153611</v>
      </c>
      <c r="N344" s="44">
        <v>-1.1742256874518622</v>
      </c>
      <c r="O344" s="13">
        <v>3.9491114863498877E-2</v>
      </c>
      <c r="Q344" s="13"/>
      <c r="R344" s="13"/>
    </row>
    <row r="345" spans="1:18" ht="15" customHeight="1" x14ac:dyDescent="0.25">
      <c r="A345" s="1" t="s">
        <v>0</v>
      </c>
      <c r="B345" s="1" t="s">
        <v>13</v>
      </c>
      <c r="C345" s="1" t="s">
        <v>66</v>
      </c>
      <c r="D345" s="26" t="s">
        <v>5</v>
      </c>
      <c r="E345" s="38">
        <v>2.6662036187630505</v>
      </c>
      <c r="F345" s="38">
        <v>2.6966745034946964</v>
      </c>
      <c r="G345" s="39">
        <v>3.0470884731645942E-2</v>
      </c>
      <c r="H345" s="40">
        <v>1.1428566264486019E-2</v>
      </c>
      <c r="I345" s="3">
        <v>1.4205002452182431</v>
      </c>
      <c r="J345" s="3">
        <v>1.4465119947641569</v>
      </c>
      <c r="K345" s="10">
        <v>2.6011749545913787E-2</v>
      </c>
      <c r="L345" s="11">
        <v>1.8311682545269388E-2</v>
      </c>
      <c r="M345" s="44">
        <v>-1.2457033735448073</v>
      </c>
      <c r="N345" s="44">
        <v>-1.2501625087305395</v>
      </c>
      <c r="O345" s="13">
        <v>-4.4591351857321548E-3</v>
      </c>
      <c r="Q345" s="13"/>
      <c r="R345" s="13"/>
    </row>
    <row r="346" spans="1:18" ht="15" customHeight="1" x14ac:dyDescent="0.25">
      <c r="A346" s="1" t="s">
        <v>0</v>
      </c>
      <c r="B346" s="1" t="s">
        <v>13</v>
      </c>
      <c r="C346" s="1" t="s">
        <v>66</v>
      </c>
      <c r="D346" s="26" t="s">
        <v>6</v>
      </c>
      <c r="E346" s="38">
        <v>2.8957443276631802</v>
      </c>
      <c r="F346" s="38">
        <v>2.9219377151532839</v>
      </c>
      <c r="G346" s="39">
        <v>2.6193387490103692E-2</v>
      </c>
      <c r="H346" s="40">
        <v>9.0454765774302115E-3</v>
      </c>
      <c r="I346" s="3">
        <v>1.5570868072584587</v>
      </c>
      <c r="J346" s="3">
        <v>1.5869499412553274</v>
      </c>
      <c r="K346" s="10">
        <v>2.9863133996868685E-2</v>
      </c>
      <c r="L346" s="11">
        <v>1.9178849796722824E-2</v>
      </c>
      <c r="M346" s="44">
        <v>-1.3386575204047215</v>
      </c>
      <c r="N346" s="44">
        <v>-1.3349877738979565</v>
      </c>
      <c r="O346" s="13">
        <v>3.6697465067649926E-3</v>
      </c>
      <c r="Q346" s="13"/>
      <c r="R346" s="13"/>
    </row>
    <row r="347" spans="1:18" ht="15" customHeight="1" x14ac:dyDescent="0.25">
      <c r="A347" s="1" t="s">
        <v>0</v>
      </c>
      <c r="B347" s="1" t="s">
        <v>13</v>
      </c>
      <c r="C347" s="1" t="s">
        <v>66</v>
      </c>
      <c r="D347" s="26" t="s">
        <v>7</v>
      </c>
      <c r="E347" s="38">
        <v>3.12528503656331</v>
      </c>
      <c r="F347" s="38">
        <v>3.1550716013038942</v>
      </c>
      <c r="G347" s="39">
        <v>2.9786564740584165E-2</v>
      </c>
      <c r="H347" s="40">
        <v>9.5308313936506347E-3</v>
      </c>
      <c r="I347" s="3">
        <v>1.6390387444825882</v>
      </c>
      <c r="J347" s="3">
        <v>1.6714921691705351</v>
      </c>
      <c r="K347" s="10">
        <v>3.2453424687946875E-2</v>
      </c>
      <c r="L347" s="11">
        <v>1.9800279155812006E-2</v>
      </c>
      <c r="M347" s="44">
        <v>-1.4862462920807218</v>
      </c>
      <c r="N347" s="44">
        <v>-1.4835794321333591</v>
      </c>
      <c r="O347" s="13">
        <v>2.6668599473627097E-3</v>
      </c>
      <c r="Q347" s="13"/>
      <c r="R347" s="13"/>
    </row>
    <row r="348" spans="1:18" ht="15" customHeight="1" x14ac:dyDescent="0.25">
      <c r="A348" s="1" t="s">
        <v>0</v>
      </c>
      <c r="B348" s="1" t="s">
        <v>13</v>
      </c>
      <c r="C348" s="1" t="s">
        <v>66</v>
      </c>
      <c r="D348" s="26" t="s">
        <v>8</v>
      </c>
      <c r="E348" s="38">
        <v>3.3318716745734265</v>
      </c>
      <c r="F348" s="38">
        <v>3.3001082971400177</v>
      </c>
      <c r="G348" s="39">
        <v>-3.1763377433408735E-2</v>
      </c>
      <c r="H348" s="40">
        <v>-9.5331935127649665E-3</v>
      </c>
      <c r="I348" s="3">
        <v>1.7127954879843041</v>
      </c>
      <c r="J348" s="3">
        <v>1.7501679012155134</v>
      </c>
      <c r="K348" s="10">
        <v>3.7372413231209212E-2</v>
      </c>
      <c r="L348" s="11">
        <v>2.1819542083912642E-2</v>
      </c>
      <c r="M348" s="44">
        <v>-1.6190761865891223</v>
      </c>
      <c r="N348" s="44">
        <v>-1.5499403959245044</v>
      </c>
      <c r="O348" s="13">
        <v>6.9135790664617947E-2</v>
      </c>
      <c r="Q348" s="13"/>
      <c r="R348" s="13"/>
    </row>
    <row r="349" spans="1:18" ht="15" customHeight="1" x14ac:dyDescent="0.25">
      <c r="A349" s="1" t="s">
        <v>0</v>
      </c>
      <c r="B349" s="1" t="s">
        <v>13</v>
      </c>
      <c r="C349" s="1" t="s">
        <v>66</v>
      </c>
      <c r="D349" s="26" t="s">
        <v>9</v>
      </c>
      <c r="E349" s="38">
        <v>3.4971409849815198</v>
      </c>
      <c r="F349" s="38">
        <v>3.4037264246594701</v>
      </c>
      <c r="G349" s="39">
        <v>-9.3414560322049756E-2</v>
      </c>
      <c r="H349" s="40">
        <v>-2.6711694130496542E-2</v>
      </c>
      <c r="I349" s="3">
        <v>1.7718008827856768</v>
      </c>
      <c r="J349" s="3">
        <v>1.813566411294913</v>
      </c>
      <c r="K349" s="10">
        <v>4.1765528509236205E-2</v>
      </c>
      <c r="L349" s="11">
        <v>2.3572360142168586E-2</v>
      </c>
      <c r="M349" s="44">
        <v>-1.725340102195843</v>
      </c>
      <c r="N349" s="44">
        <v>-1.590160013364557</v>
      </c>
      <c r="O349" s="13">
        <v>0.13518008883128596</v>
      </c>
      <c r="Q349" s="13"/>
      <c r="R349" s="13"/>
    </row>
    <row r="350" spans="1:18" ht="15" customHeight="1" x14ac:dyDescent="0.25">
      <c r="A350" s="1" t="s">
        <v>0</v>
      </c>
      <c r="B350" s="1" t="s">
        <v>13</v>
      </c>
      <c r="C350" s="1" t="s">
        <v>67</v>
      </c>
      <c r="D350" s="26" t="s">
        <v>2</v>
      </c>
      <c r="E350" s="38">
        <v>47.645000000000003</v>
      </c>
      <c r="F350" s="38">
        <v>47.40417744826172</v>
      </c>
      <c r="G350" s="39">
        <v>-0.24082255173828315</v>
      </c>
      <c r="H350" s="40">
        <v>-5.05451887371777E-3</v>
      </c>
      <c r="I350" s="3">
        <v>0.39299999999999996</v>
      </c>
      <c r="J350" s="3">
        <v>0.40014800889226021</v>
      </c>
      <c r="K350" s="10">
        <v>7.1480088922602492E-3</v>
      </c>
      <c r="L350" s="11">
        <v>1.8188317792010814E-2</v>
      </c>
      <c r="M350" s="44">
        <v>-47.252000000000002</v>
      </c>
      <c r="N350" s="44">
        <v>-47.004029439369461</v>
      </c>
      <c r="O350" s="13">
        <v>0.2479705606305434</v>
      </c>
      <c r="Q350" s="13"/>
      <c r="R350" s="13"/>
    </row>
    <row r="351" spans="1:18" ht="15" customHeight="1" x14ac:dyDescent="0.25">
      <c r="A351" s="1" t="s">
        <v>0</v>
      </c>
      <c r="B351" s="1" t="s">
        <v>13</v>
      </c>
      <c r="C351" s="1" t="s">
        <v>67</v>
      </c>
      <c r="D351" s="26" t="s">
        <v>3</v>
      </c>
      <c r="E351" s="38">
        <v>56.195449899090505</v>
      </c>
      <c r="F351" s="38">
        <v>57.171526073821681</v>
      </c>
      <c r="G351" s="39">
        <v>0.97607617473117614</v>
      </c>
      <c r="H351" s="40">
        <v>1.7369309730305645E-2</v>
      </c>
      <c r="I351" s="3">
        <v>0.75169200588523721</v>
      </c>
      <c r="J351" s="3">
        <v>0.68847370083460124</v>
      </c>
      <c r="K351" s="10">
        <v>-6.321830505063597E-2</v>
      </c>
      <c r="L351" s="11">
        <v>-8.410134011760087E-2</v>
      </c>
      <c r="M351" s="44">
        <v>-55.443757893205266</v>
      </c>
      <c r="N351" s="44">
        <v>-56.483052372987082</v>
      </c>
      <c r="O351" s="13">
        <v>-1.039294479781812</v>
      </c>
      <c r="Q351" s="13"/>
      <c r="R351" s="13"/>
    </row>
    <row r="352" spans="1:18" ht="15" customHeight="1" x14ac:dyDescent="0.25">
      <c r="A352" s="1" t="s">
        <v>0</v>
      </c>
      <c r="B352" s="1" t="s">
        <v>13</v>
      </c>
      <c r="C352" s="1" t="s">
        <v>67</v>
      </c>
      <c r="D352" s="26" t="s">
        <v>4</v>
      </c>
      <c r="E352" s="38">
        <v>59.525550633851417</v>
      </c>
      <c r="F352" s="38">
        <v>60.190782295465155</v>
      </c>
      <c r="G352" s="39">
        <v>0.66523166161373837</v>
      </c>
      <c r="H352" s="40">
        <v>1.1175565022584263E-2</v>
      </c>
      <c r="I352" s="3">
        <v>0.92515939185875351</v>
      </c>
      <c r="J352" s="3">
        <v>0.84159631606262864</v>
      </c>
      <c r="K352" s="10">
        <v>-8.3563075796124875E-2</v>
      </c>
      <c r="L352" s="11">
        <v>-9.0322896283025214E-2</v>
      </c>
      <c r="M352" s="44">
        <v>-58.600391241992661</v>
      </c>
      <c r="N352" s="44">
        <v>-59.349185979402527</v>
      </c>
      <c r="O352" s="13">
        <v>-0.74879473740986324</v>
      </c>
      <c r="Q352" s="13"/>
      <c r="R352" s="13"/>
    </row>
    <row r="353" spans="1:18" ht="15" customHeight="1" x14ac:dyDescent="0.25">
      <c r="A353" s="1" t="s">
        <v>0</v>
      </c>
      <c r="B353" s="1" t="s">
        <v>13</v>
      </c>
      <c r="C353" s="1" t="s">
        <v>67</v>
      </c>
      <c r="D353" s="26" t="s">
        <v>5</v>
      </c>
      <c r="E353" s="38">
        <v>62.855651368612342</v>
      </c>
      <c r="F353" s="38">
        <v>62.551472303845173</v>
      </c>
      <c r="G353" s="39">
        <v>-0.30417906476716894</v>
      </c>
      <c r="H353" s="40">
        <v>-4.8393272226761787E-3</v>
      </c>
      <c r="I353" s="3">
        <v>1.0022560078469829</v>
      </c>
      <c r="J353" s="3">
        <v>0.90800200256769981</v>
      </c>
      <c r="K353" s="10">
        <v>-9.4254005279283071E-2</v>
      </c>
      <c r="L353" s="11">
        <v>-9.4041846136454471E-2</v>
      </c>
      <c r="M353" s="44">
        <v>-61.853395360765361</v>
      </c>
      <c r="N353" s="44">
        <v>-61.643470301277475</v>
      </c>
      <c r="O353" s="13">
        <v>0.20992505948788587</v>
      </c>
      <c r="Q353" s="13"/>
      <c r="R353" s="13"/>
    </row>
    <row r="354" spans="1:18" ht="15" customHeight="1" x14ac:dyDescent="0.25">
      <c r="A354" s="1" t="s">
        <v>0</v>
      </c>
      <c r="B354" s="1" t="s">
        <v>13</v>
      </c>
      <c r="C354" s="1" t="s">
        <v>67</v>
      </c>
      <c r="D354" s="26" t="s">
        <v>6</v>
      </c>
      <c r="E354" s="38">
        <v>68.267065062598832</v>
      </c>
      <c r="F354" s="38">
        <v>69.228409066625858</v>
      </c>
      <c r="G354" s="39">
        <v>0.96134400402702624</v>
      </c>
      <c r="H354" s="40">
        <v>1.4082105377541907E-2</v>
      </c>
      <c r="I354" s="3">
        <v>1.0986267778322698</v>
      </c>
      <c r="J354" s="3">
        <v>1.0083594814576995</v>
      </c>
      <c r="K354" s="10">
        <v>-9.0267296374570316E-2</v>
      </c>
      <c r="L354" s="11">
        <v>-8.2163750416387224E-2</v>
      </c>
      <c r="M354" s="44">
        <v>-67.168438284766566</v>
      </c>
      <c r="N354" s="44">
        <v>-68.220049585168155</v>
      </c>
      <c r="O354" s="13">
        <v>-1.0516113004015966</v>
      </c>
      <c r="Q354" s="13"/>
      <c r="R354" s="13"/>
    </row>
    <row r="355" spans="1:18" ht="15" customHeight="1" x14ac:dyDescent="0.25">
      <c r="A355" s="1" t="s">
        <v>0</v>
      </c>
      <c r="B355" s="1" t="s">
        <v>13</v>
      </c>
      <c r="C355" s="1" t="s">
        <v>67</v>
      </c>
      <c r="D355" s="26" t="s">
        <v>7</v>
      </c>
      <c r="E355" s="38">
        <v>73.678478756585335</v>
      </c>
      <c r="F355" s="38">
        <v>75.776522051618684</v>
      </c>
      <c r="G355" s="39">
        <v>2.0980432950333494</v>
      </c>
      <c r="H355" s="40">
        <v>2.8475659791575538E-2</v>
      </c>
      <c r="I355" s="3">
        <v>1.1564492398234421</v>
      </c>
      <c r="J355" s="3">
        <v>1.0701074496941021</v>
      </c>
      <c r="K355" s="10">
        <v>-8.6341790129339957E-2</v>
      </c>
      <c r="L355" s="11">
        <v>-7.4661115383258814E-2</v>
      </c>
      <c r="M355" s="44">
        <v>-72.52202951676189</v>
      </c>
      <c r="N355" s="44">
        <v>-74.706414601924578</v>
      </c>
      <c r="O355" s="13">
        <v>-2.1843850851626891</v>
      </c>
      <c r="Q355" s="13"/>
      <c r="R355" s="13"/>
    </row>
    <row r="356" spans="1:18" ht="15" customHeight="1" x14ac:dyDescent="0.25">
      <c r="A356" s="1" t="s">
        <v>0</v>
      </c>
      <c r="B356" s="1" t="s">
        <v>13</v>
      </c>
      <c r="C356" s="1" t="s">
        <v>67</v>
      </c>
      <c r="D356" s="26" t="s">
        <v>8</v>
      </c>
      <c r="E356" s="38">
        <v>78.548751081173151</v>
      </c>
      <c r="F356" s="38">
        <v>80.709542594115689</v>
      </c>
      <c r="G356" s="39">
        <v>2.1607915129425379</v>
      </c>
      <c r="H356" s="40">
        <v>2.7508922588846154E-2</v>
      </c>
      <c r="I356" s="3">
        <v>1.2084894556154961</v>
      </c>
      <c r="J356" s="3">
        <v>1.1406490373294131</v>
      </c>
      <c r="K356" s="10">
        <v>-6.7840418286083004E-2</v>
      </c>
      <c r="L356" s="11">
        <v>-5.6136541341629813E-2</v>
      </c>
      <c r="M356" s="44">
        <v>-77.340261625557659</v>
      </c>
      <c r="N356" s="44">
        <v>-79.568893556786279</v>
      </c>
      <c r="O356" s="13">
        <v>-2.2286319312286209</v>
      </c>
      <c r="Q356" s="13"/>
      <c r="R356" s="13"/>
    </row>
    <row r="357" spans="1:18" ht="15" customHeight="1" x14ac:dyDescent="0.25">
      <c r="A357" s="1" t="s">
        <v>0</v>
      </c>
      <c r="B357" s="1" t="s">
        <v>13</v>
      </c>
      <c r="C357" s="1" t="s">
        <v>67</v>
      </c>
      <c r="D357" s="26" t="s">
        <v>9</v>
      </c>
      <c r="E357" s="38">
        <v>82.44496894084341</v>
      </c>
      <c r="F357" s="38">
        <v>81.47211213209053</v>
      </c>
      <c r="G357" s="39">
        <v>-0.97285680875287994</v>
      </c>
      <c r="H357" s="40">
        <v>-1.1800074901488921E-2</v>
      </c>
      <c r="I357" s="3">
        <v>1.2501216282491401</v>
      </c>
      <c r="J357" s="3">
        <v>1.2066769013175844</v>
      </c>
      <c r="K357" s="10">
        <v>-4.3444726931555655E-2</v>
      </c>
      <c r="L357" s="11">
        <v>-3.4752400046387681E-2</v>
      </c>
      <c r="M357" s="44">
        <v>-81.194847312594263</v>
      </c>
      <c r="N357" s="44">
        <v>-80.265435230772951</v>
      </c>
      <c r="O357" s="13">
        <v>0.92941208182132429</v>
      </c>
      <c r="Q357" s="13"/>
      <c r="R357" s="13"/>
    </row>
    <row r="358" spans="1:18" ht="15" customHeight="1" x14ac:dyDescent="0.25">
      <c r="A358" s="1" t="s">
        <v>0</v>
      </c>
      <c r="B358" s="1" t="s">
        <v>13</v>
      </c>
      <c r="C358" s="1" t="s">
        <v>68</v>
      </c>
      <c r="D358" s="26" t="s">
        <v>2</v>
      </c>
      <c r="E358" s="38">
        <v>35.345999999999989</v>
      </c>
      <c r="F358" s="38">
        <v>35.723323754606113</v>
      </c>
      <c r="G358" s="39">
        <v>0.37732375460612388</v>
      </c>
      <c r="H358" s="40">
        <v>1.0675147247386522E-2</v>
      </c>
      <c r="I358" s="3">
        <v>19.178000000000001</v>
      </c>
      <c r="J358" s="3">
        <v>19.527097024911914</v>
      </c>
      <c r="K358" s="10">
        <v>0.34909702491191297</v>
      </c>
      <c r="L358" s="11">
        <v>1.8202994311811084E-2</v>
      </c>
      <c r="M358" s="44">
        <v>-16.167999999999989</v>
      </c>
      <c r="N358" s="44">
        <v>-16.1962267296942</v>
      </c>
      <c r="O358" s="13">
        <v>-2.8226729694210917E-2</v>
      </c>
      <c r="Q358" s="13"/>
      <c r="R358" s="13"/>
    </row>
    <row r="359" spans="1:18" ht="15" customHeight="1" x14ac:dyDescent="0.25">
      <c r="A359" s="1" t="s">
        <v>0</v>
      </c>
      <c r="B359" s="1" t="s">
        <v>13</v>
      </c>
      <c r="C359" s="1" t="s">
        <v>68</v>
      </c>
      <c r="D359" s="26" t="s">
        <v>3</v>
      </c>
      <c r="E359" s="38">
        <v>41.689251172909067</v>
      </c>
      <c r="F359" s="38">
        <v>41.33674017408925</v>
      </c>
      <c r="G359" s="39">
        <v>-0.35251099881981673</v>
      </c>
      <c r="H359" s="40">
        <v>-8.4556807546806931E-3</v>
      </c>
      <c r="I359" s="3">
        <v>36.681804806277562</v>
      </c>
      <c r="J359" s="3">
        <v>37.414000153482384</v>
      </c>
      <c r="K359" s="10">
        <v>0.73219534720482216</v>
      </c>
      <c r="L359" s="11">
        <v>1.9960723063427825E-2</v>
      </c>
      <c r="M359" s="44">
        <v>-5.0074463666315054</v>
      </c>
      <c r="N359" s="44">
        <v>-3.9227400206068666</v>
      </c>
      <c r="O359" s="13">
        <v>1.0847063460246389</v>
      </c>
      <c r="Q359" s="13"/>
      <c r="R359" s="13"/>
    </row>
    <row r="360" spans="1:18" ht="15" customHeight="1" x14ac:dyDescent="0.25">
      <c r="A360" s="1" t="s">
        <v>0</v>
      </c>
      <c r="B360" s="1" t="s">
        <v>13</v>
      </c>
      <c r="C360" s="1" t="s">
        <v>68</v>
      </c>
      <c r="D360" s="26" t="s">
        <v>4</v>
      </c>
      <c r="E360" s="38">
        <v>44.159725316488867</v>
      </c>
      <c r="F360" s="38">
        <v>44.023848155642497</v>
      </c>
      <c r="G360" s="39">
        <v>-0.1358771608463698</v>
      </c>
      <c r="H360" s="40">
        <v>-3.0769476003881398E-3</v>
      </c>
      <c r="I360" s="3">
        <v>45.146836684649301</v>
      </c>
      <c r="J360" s="3">
        <v>46.005536063489707</v>
      </c>
      <c r="K360" s="10">
        <v>0.85869937884040581</v>
      </c>
      <c r="L360" s="11">
        <v>1.9020144973576372E-2</v>
      </c>
      <c r="M360" s="44">
        <v>0.98711136816043421</v>
      </c>
      <c r="N360" s="44">
        <v>1.9816879078472098</v>
      </c>
      <c r="O360" s="13">
        <v>0.99457653968677562</v>
      </c>
      <c r="Q360" s="13"/>
      <c r="R360" s="13"/>
    </row>
    <row r="361" spans="1:18" ht="15" customHeight="1" x14ac:dyDescent="0.25">
      <c r="A361" s="1" t="s">
        <v>0</v>
      </c>
      <c r="B361" s="1" t="s">
        <v>13</v>
      </c>
      <c r="C361" s="1" t="s">
        <v>68</v>
      </c>
      <c r="D361" s="26" t="s">
        <v>5</v>
      </c>
      <c r="E361" s="38">
        <v>46.63019946006866</v>
      </c>
      <c r="F361" s="38">
        <v>47.330694754649585</v>
      </c>
      <c r="G361" s="39">
        <v>0.70049529458092508</v>
      </c>
      <c r="H361" s="40">
        <v>1.5022352524586299E-2</v>
      </c>
      <c r="I361" s="3">
        <v>48.909073075036744</v>
      </c>
      <c r="J361" s="3">
        <v>49.728424092492304</v>
      </c>
      <c r="K361" s="10">
        <v>0.81935101745555983</v>
      </c>
      <c r="L361" s="11">
        <v>1.6752536205266129E-2</v>
      </c>
      <c r="M361" s="44">
        <v>2.2788736149680844</v>
      </c>
      <c r="N361" s="44">
        <v>2.3977293378427191</v>
      </c>
      <c r="O361" s="13">
        <v>0.11885572287463475</v>
      </c>
      <c r="Q361" s="13"/>
      <c r="R361" s="13"/>
    </row>
    <row r="362" spans="1:18" ht="15" customHeight="1" x14ac:dyDescent="0.25">
      <c r="A362" s="1" t="s">
        <v>0</v>
      </c>
      <c r="B362" s="1" t="s">
        <v>13</v>
      </c>
      <c r="C362" s="1" t="s">
        <v>68</v>
      </c>
      <c r="D362" s="26" t="s">
        <v>6</v>
      </c>
      <c r="E362" s="38">
        <v>50.64471994338583</v>
      </c>
      <c r="F362" s="38">
        <v>50.978144757750549</v>
      </c>
      <c r="G362" s="39">
        <v>0.33342481436471871</v>
      </c>
      <c r="H362" s="40">
        <v>6.5836046627850645E-3</v>
      </c>
      <c r="I362" s="3">
        <v>53.611868563021041</v>
      </c>
      <c r="J362" s="3">
        <v>54.54107416427567</v>
      </c>
      <c r="K362" s="10">
        <v>0.9292056012546297</v>
      </c>
      <c r="L362" s="11">
        <v>1.733208757986757E-2</v>
      </c>
      <c r="M362" s="44">
        <v>2.9671486196352106</v>
      </c>
      <c r="N362" s="44">
        <v>3.5629294065251216</v>
      </c>
      <c r="O362" s="13">
        <v>0.59578078688991098</v>
      </c>
      <c r="Q362" s="13"/>
      <c r="R362" s="13"/>
    </row>
    <row r="363" spans="1:18" ht="15" customHeight="1" x14ac:dyDescent="0.25">
      <c r="A363" s="1" t="s">
        <v>0</v>
      </c>
      <c r="B363" s="1" t="s">
        <v>13</v>
      </c>
      <c r="C363" s="1" t="s">
        <v>68</v>
      </c>
      <c r="D363" s="26" t="s">
        <v>7</v>
      </c>
      <c r="E363" s="38">
        <v>54.659240426703001</v>
      </c>
      <c r="F363" s="38">
        <v>54.890844165978471</v>
      </c>
      <c r="G363" s="39">
        <v>0.23160373927547084</v>
      </c>
      <c r="H363" s="40">
        <v>4.2372293772733093E-3</v>
      </c>
      <c r="I363" s="3">
        <v>56.433545855811637</v>
      </c>
      <c r="J363" s="3">
        <v>57.465853012614041</v>
      </c>
      <c r="K363" s="10">
        <v>1.0323071568024034</v>
      </c>
      <c r="L363" s="11">
        <v>1.8292438320993688E-2</v>
      </c>
      <c r="M363" s="44">
        <v>1.7743054291086366</v>
      </c>
      <c r="N363" s="44">
        <v>2.5750088466355692</v>
      </c>
      <c r="O363" s="13">
        <v>0.80070341752693253</v>
      </c>
      <c r="Q363" s="13"/>
      <c r="R363" s="13"/>
    </row>
    <row r="364" spans="1:18" ht="15" customHeight="1" x14ac:dyDescent="0.25">
      <c r="A364" s="1" t="s">
        <v>0</v>
      </c>
      <c r="B364" s="1" t="s">
        <v>13</v>
      </c>
      <c r="C364" s="1" t="s">
        <v>68</v>
      </c>
      <c r="D364" s="26" t="s">
        <v>8</v>
      </c>
      <c r="E364" s="38">
        <v>58.272308861688437</v>
      </c>
      <c r="F364" s="38">
        <v>58.380196622226165</v>
      </c>
      <c r="G364" s="39">
        <v>0.10788776053772864</v>
      </c>
      <c r="H364" s="40">
        <v>1.8514413217057245E-3</v>
      </c>
      <c r="I364" s="3">
        <v>58.973055419323131</v>
      </c>
      <c r="J364" s="3">
        <v>60.104739806187446</v>
      </c>
      <c r="K364" s="10">
        <v>1.1316843868643147</v>
      </c>
      <c r="L364" s="11">
        <v>1.9189855075636909E-2</v>
      </c>
      <c r="M364" s="44">
        <v>0.70074655763469451</v>
      </c>
      <c r="N364" s="44">
        <v>1.7245431839612806</v>
      </c>
      <c r="O364" s="13">
        <v>1.0237966263265861</v>
      </c>
      <c r="Q364" s="13"/>
      <c r="R364" s="13"/>
    </row>
    <row r="365" spans="1:18" ht="15" customHeight="1" x14ac:dyDescent="0.25">
      <c r="A365" s="1" t="s">
        <v>0</v>
      </c>
      <c r="B365" s="1" t="s">
        <v>13</v>
      </c>
      <c r="C365" s="1" t="s">
        <v>68</v>
      </c>
      <c r="D365" s="26" t="s">
        <v>9</v>
      </c>
      <c r="E365" s="38">
        <v>61.162763609676809</v>
      </c>
      <c r="F365" s="38">
        <v>61.049610844733039</v>
      </c>
      <c r="G365" s="39">
        <v>-0.11315276494377002</v>
      </c>
      <c r="H365" s="40">
        <v>-1.8500270142447859E-3</v>
      </c>
      <c r="I365" s="3">
        <v>61.004663070132338</v>
      </c>
      <c r="J365" s="3">
        <v>62.239964698356133</v>
      </c>
      <c r="K365" s="10">
        <v>1.2353016282237945</v>
      </c>
      <c r="L365" s="11">
        <v>2.0249298431558649E-2</v>
      </c>
      <c r="M365" s="44">
        <v>-0.15810053954447056</v>
      </c>
      <c r="N365" s="44">
        <v>1.190353853623094</v>
      </c>
      <c r="O365" s="13">
        <v>1.3484543931675645</v>
      </c>
      <c r="Q365" s="13"/>
      <c r="R365" s="13"/>
    </row>
    <row r="366" spans="1:18" ht="15" customHeight="1" x14ac:dyDescent="0.25">
      <c r="A366" s="1" t="s">
        <v>0</v>
      </c>
      <c r="B366" s="1" t="s">
        <v>14</v>
      </c>
      <c r="C366" s="1" t="s">
        <v>69</v>
      </c>
      <c r="D366" s="26" t="s">
        <v>2</v>
      </c>
      <c r="E366" s="38">
        <v>11.020768238547092</v>
      </c>
      <c r="F366" s="38">
        <v>13.711016067487055</v>
      </c>
      <c r="G366" s="39">
        <v>2.6902478289399632</v>
      </c>
      <c r="H366" s="40">
        <v>0.24410710494122762</v>
      </c>
      <c r="I366" s="3">
        <v>19.498999999999995</v>
      </c>
      <c r="J366" s="3">
        <v>13.721346265361673</v>
      </c>
      <c r="K366" s="10">
        <v>-5.7776537346383225</v>
      </c>
      <c r="L366" s="11">
        <v>-0.29630513024454197</v>
      </c>
      <c r="M366" s="44">
        <v>8.4782317614529035</v>
      </c>
      <c r="N366" s="44">
        <v>1.0330197874617753E-2</v>
      </c>
      <c r="O366" s="13">
        <v>-8.4679015635782857</v>
      </c>
      <c r="Q366" s="13"/>
      <c r="R366" s="13"/>
    </row>
    <row r="367" spans="1:18" ht="15" customHeight="1" x14ac:dyDescent="0.25">
      <c r="A367" s="1" t="s">
        <v>0</v>
      </c>
      <c r="B367" s="1" t="s">
        <v>14</v>
      </c>
      <c r="C367" s="1" t="s">
        <v>69</v>
      </c>
      <c r="D367" s="26" t="s">
        <v>3</v>
      </c>
      <c r="E367" s="38">
        <v>11.3355186163843</v>
      </c>
      <c r="F367" s="38">
        <v>11.764837541627585</v>
      </c>
      <c r="G367" s="39">
        <v>0.42931892524328497</v>
      </c>
      <c r="H367" s="40">
        <v>3.7873778851436897E-2</v>
      </c>
      <c r="I367" s="3">
        <v>27.999999999999996</v>
      </c>
      <c r="J367" s="3">
        <v>28.465896034295692</v>
      </c>
      <c r="K367" s="10">
        <v>0.46589603429569593</v>
      </c>
      <c r="L367" s="11">
        <v>1.6639144081989143E-2</v>
      </c>
      <c r="M367" s="44">
        <v>16.664481383615694</v>
      </c>
      <c r="N367" s="44">
        <v>16.701058492668107</v>
      </c>
      <c r="O367" s="13">
        <v>3.6577109052410961E-2</v>
      </c>
      <c r="Q367" s="13"/>
      <c r="R367" s="13"/>
    </row>
    <row r="368" spans="1:18" ht="15" customHeight="1" x14ac:dyDescent="0.25">
      <c r="A368" s="1" t="s">
        <v>0</v>
      </c>
      <c r="B368" s="1" t="s">
        <v>14</v>
      </c>
      <c r="C368" s="1" t="s">
        <v>69</v>
      </c>
      <c r="D368" s="26" t="s">
        <v>4</v>
      </c>
      <c r="E368" s="38">
        <v>11.923403174428417</v>
      </c>
      <c r="F368" s="38">
        <v>13.460673741461095</v>
      </c>
      <c r="G368" s="39">
        <v>1.5372705670326781</v>
      </c>
      <c r="H368" s="40">
        <v>0.12892884225617671</v>
      </c>
      <c r="I368" s="3">
        <v>36.999999999999993</v>
      </c>
      <c r="J368" s="3">
        <v>33.197630945272365</v>
      </c>
      <c r="K368" s="10">
        <v>-3.8023690547276274</v>
      </c>
      <c r="L368" s="11">
        <v>-0.10276673120885481</v>
      </c>
      <c r="M368" s="44">
        <v>25.076596825571578</v>
      </c>
      <c r="N368" s="44">
        <v>19.736957203811272</v>
      </c>
      <c r="O368" s="13">
        <v>-5.3396396217603055</v>
      </c>
      <c r="Q368" s="13"/>
      <c r="R368" s="13"/>
    </row>
    <row r="369" spans="1:18" ht="15" customHeight="1" x14ac:dyDescent="0.25">
      <c r="A369" s="1" t="s">
        <v>0</v>
      </c>
      <c r="B369" s="1" t="s">
        <v>14</v>
      </c>
      <c r="C369" s="1" t="s">
        <v>69</v>
      </c>
      <c r="D369" s="26" t="s">
        <v>5</v>
      </c>
      <c r="E369" s="38">
        <v>12.535116248774207</v>
      </c>
      <c r="F369" s="38">
        <v>13.506252406814337</v>
      </c>
      <c r="G369" s="39">
        <v>0.97113615804012987</v>
      </c>
      <c r="H369" s="40">
        <v>7.7473247057848069E-2</v>
      </c>
      <c r="I369" s="3">
        <v>44</v>
      </c>
      <c r="J369" s="3">
        <v>43.869781442460905</v>
      </c>
      <c r="K369" s="10">
        <v>-0.13021855753909506</v>
      </c>
      <c r="L369" s="11">
        <v>-2.9595126713430693E-3</v>
      </c>
      <c r="M369" s="44">
        <v>31.464883751225791</v>
      </c>
      <c r="N369" s="44">
        <v>30.363529035646568</v>
      </c>
      <c r="O369" s="13">
        <v>-1.1013547155792249</v>
      </c>
      <c r="Q369" s="13"/>
      <c r="R369" s="13"/>
    </row>
    <row r="370" spans="1:18" ht="15" customHeight="1" x14ac:dyDescent="0.25">
      <c r="A370" s="1" t="s">
        <v>0</v>
      </c>
      <c r="B370" s="1" t="s">
        <v>14</v>
      </c>
      <c r="C370" s="1" t="s">
        <v>69</v>
      </c>
      <c r="D370" s="26" t="s">
        <v>6</v>
      </c>
      <c r="E370" s="38">
        <v>13.916915830508019</v>
      </c>
      <c r="F370" s="38">
        <v>15.318619906102185</v>
      </c>
      <c r="G370" s="39">
        <v>1.4017040755941661</v>
      </c>
      <c r="H370" s="40">
        <v>0.10071944766105542</v>
      </c>
      <c r="I370" s="3">
        <v>50.999999999999993</v>
      </c>
      <c r="J370" s="3">
        <v>50.404584589183031</v>
      </c>
      <c r="K370" s="10">
        <v>-0.59541541081696181</v>
      </c>
      <c r="L370" s="11">
        <v>-1.1674811976803175E-2</v>
      </c>
      <c r="M370" s="44">
        <v>37.083084169491976</v>
      </c>
      <c r="N370" s="44">
        <v>35.085964683080846</v>
      </c>
      <c r="O370" s="13">
        <v>-1.9971194864111279</v>
      </c>
      <c r="Q370" s="13"/>
      <c r="R370" s="13"/>
    </row>
    <row r="371" spans="1:18" ht="15" customHeight="1" x14ac:dyDescent="0.25">
      <c r="A371" s="1" t="s">
        <v>0</v>
      </c>
      <c r="B371" s="1" t="s">
        <v>14</v>
      </c>
      <c r="C371" s="1" t="s">
        <v>69</v>
      </c>
      <c r="D371" s="26" t="s">
        <v>7</v>
      </c>
      <c r="E371" s="38">
        <v>15.168486509965231</v>
      </c>
      <c r="F371" s="38">
        <v>17.089495868031324</v>
      </c>
      <c r="G371" s="39">
        <v>1.9210093580660939</v>
      </c>
      <c r="H371" s="40">
        <v>0.12664476161178306</v>
      </c>
      <c r="I371" s="3">
        <v>54.999999999999993</v>
      </c>
      <c r="J371" s="3">
        <v>53.797314630744587</v>
      </c>
      <c r="K371" s="10">
        <v>-1.2026853692554056</v>
      </c>
      <c r="L371" s="11">
        <v>-2.1867006713734649E-2</v>
      </c>
      <c r="M371" s="44">
        <v>39.831513490034766</v>
      </c>
      <c r="N371" s="44">
        <v>36.707818762713259</v>
      </c>
      <c r="O371" s="13">
        <v>-3.1236947273214994</v>
      </c>
      <c r="Q371" s="13"/>
      <c r="R371" s="13"/>
    </row>
    <row r="372" spans="1:18" ht="15" customHeight="1" x14ac:dyDescent="0.25">
      <c r="A372" s="1" t="s">
        <v>0</v>
      </c>
      <c r="B372" s="1" t="s">
        <v>14</v>
      </c>
      <c r="C372" s="1" t="s">
        <v>69</v>
      </c>
      <c r="D372" s="26" t="s">
        <v>8</v>
      </c>
      <c r="E372" s="38">
        <v>16.293128829630792</v>
      </c>
      <c r="F372" s="38">
        <v>18.587242704363526</v>
      </c>
      <c r="G372" s="39">
        <v>2.2941138747327336</v>
      </c>
      <c r="H372" s="40">
        <v>0.14080253699097026</v>
      </c>
      <c r="I372" s="3">
        <v>58.599999999999994</v>
      </c>
      <c r="J372" s="3">
        <v>57.895514744599296</v>
      </c>
      <c r="K372" s="10">
        <v>-0.70448525540069795</v>
      </c>
      <c r="L372" s="11">
        <v>-1.2021932686018737E-2</v>
      </c>
      <c r="M372" s="44">
        <v>42.306871170369206</v>
      </c>
      <c r="N372" s="44">
        <v>39.308272040235771</v>
      </c>
      <c r="O372" s="13">
        <v>-2.9985991301334316</v>
      </c>
      <c r="Q372" s="13"/>
      <c r="R372" s="13"/>
    </row>
    <row r="373" spans="1:18" ht="15" customHeight="1" x14ac:dyDescent="0.25">
      <c r="A373" s="1" t="s">
        <v>0</v>
      </c>
      <c r="B373" s="1" t="s">
        <v>14</v>
      </c>
      <c r="C373" s="1" t="s">
        <v>69</v>
      </c>
      <c r="D373" s="26" t="s">
        <v>9</v>
      </c>
      <c r="E373" s="38">
        <v>17.181575370540649</v>
      </c>
      <c r="F373" s="38">
        <v>20.113959081240438</v>
      </c>
      <c r="G373" s="39">
        <v>2.9323837106997885</v>
      </c>
      <c r="H373" s="40">
        <v>0.17067024690457799</v>
      </c>
      <c r="I373" s="3">
        <v>61.48</v>
      </c>
      <c r="J373" s="3">
        <v>59.423298046044387</v>
      </c>
      <c r="K373" s="10">
        <v>-2.05670195395561</v>
      </c>
      <c r="L373" s="11">
        <v>-3.3453187279694374E-2</v>
      </c>
      <c r="M373" s="44">
        <v>44.298424629459348</v>
      </c>
      <c r="N373" s="44">
        <v>39.309338964803949</v>
      </c>
      <c r="O373" s="13">
        <v>-4.9890856646553985</v>
      </c>
      <c r="Q373" s="13"/>
      <c r="R373" s="13"/>
    </row>
    <row r="374" spans="1:18" ht="15" customHeight="1" x14ac:dyDescent="0.25">
      <c r="A374" s="1" t="s">
        <v>0</v>
      </c>
      <c r="B374" s="1" t="s">
        <v>14</v>
      </c>
      <c r="C374" s="1" t="s">
        <v>70</v>
      </c>
      <c r="D374" s="26" t="s">
        <v>2</v>
      </c>
      <c r="E374" s="38">
        <v>27.901755232774885</v>
      </c>
      <c r="F374" s="38">
        <v>24.416156207153907</v>
      </c>
      <c r="G374" s="39">
        <v>-3.4855990256209779</v>
      </c>
      <c r="H374" s="40">
        <v>-0.12492400555240367</v>
      </c>
      <c r="I374" s="3">
        <v>35.344000000000001</v>
      </c>
      <c r="J374" s="3">
        <v>38.171519964653648</v>
      </c>
      <c r="K374" s="10">
        <v>2.8275199646536464</v>
      </c>
      <c r="L374" s="11">
        <v>7.9999998999933403E-2</v>
      </c>
      <c r="M374" s="44">
        <v>7.442244767225116</v>
      </c>
      <c r="N374" s="44">
        <v>13.75536375749974</v>
      </c>
      <c r="O374" s="13">
        <v>6.3131189902746243</v>
      </c>
      <c r="Q374" s="13"/>
      <c r="R374" s="13"/>
    </row>
    <row r="375" spans="1:18" ht="15" customHeight="1" x14ac:dyDescent="0.25">
      <c r="A375" s="1" t="s">
        <v>0</v>
      </c>
      <c r="B375" s="1" t="s">
        <v>14</v>
      </c>
      <c r="C375" s="1" t="s">
        <v>70</v>
      </c>
      <c r="D375" s="26" t="s">
        <v>3</v>
      </c>
      <c r="E375" s="38">
        <v>28.698622366875416</v>
      </c>
      <c r="F375" s="38">
        <v>29.010975879579696</v>
      </c>
      <c r="G375" s="39">
        <v>0.31235351270428069</v>
      </c>
      <c r="H375" s="40">
        <v>1.088392009592788E-2</v>
      </c>
      <c r="I375" s="3">
        <v>36.237739056523587</v>
      </c>
      <c r="J375" s="3">
        <v>37.704823597934819</v>
      </c>
      <c r="K375" s="10">
        <v>1.4670845414112321</v>
      </c>
      <c r="L375" s="11">
        <v>4.0484991050983486E-2</v>
      </c>
      <c r="M375" s="44">
        <v>7.5391166896481714</v>
      </c>
      <c r="N375" s="44">
        <v>8.6938477183551228</v>
      </c>
      <c r="O375" s="13">
        <v>1.1547310287069514</v>
      </c>
      <c r="Q375" s="13"/>
      <c r="R375" s="13"/>
    </row>
    <row r="376" spans="1:18" ht="15" customHeight="1" x14ac:dyDescent="0.25">
      <c r="A376" s="1" t="s">
        <v>0</v>
      </c>
      <c r="B376" s="1" t="s">
        <v>14</v>
      </c>
      <c r="C376" s="1" t="s">
        <v>70</v>
      </c>
      <c r="D376" s="26" t="s">
        <v>4</v>
      </c>
      <c r="E376" s="38">
        <v>30.186995109013523</v>
      </c>
      <c r="F376" s="38">
        <v>30.613262821718816</v>
      </c>
      <c r="G376" s="39">
        <v>0.42626771270529318</v>
      </c>
      <c r="H376" s="40">
        <v>1.412090574652838E-2</v>
      </c>
      <c r="I376" s="3">
        <v>35.298937526561829</v>
      </c>
      <c r="J376" s="3">
        <v>36.737037605462369</v>
      </c>
      <c r="K376" s="10">
        <v>1.4381000789005398</v>
      </c>
      <c r="L376" s="11">
        <v>4.0740605232619104E-2</v>
      </c>
      <c r="M376" s="44">
        <v>5.1119424175483061</v>
      </c>
      <c r="N376" s="44">
        <v>6.1237747837435528</v>
      </c>
      <c r="O376" s="13">
        <v>1.0118323661952466</v>
      </c>
      <c r="Q376" s="13"/>
      <c r="R376" s="13"/>
    </row>
    <row r="377" spans="1:18" ht="15" customHeight="1" x14ac:dyDescent="0.25">
      <c r="A377" s="1" t="s">
        <v>0</v>
      </c>
      <c r="B377" s="1" t="s">
        <v>14</v>
      </c>
      <c r="C377" s="1" t="s">
        <v>70</v>
      </c>
      <c r="D377" s="26" t="s">
        <v>5</v>
      </c>
      <c r="E377" s="38">
        <v>31.735695535666782</v>
      </c>
      <c r="F377" s="38">
        <v>32.663834958625948</v>
      </c>
      <c r="G377" s="39">
        <v>0.92813942295916618</v>
      </c>
      <c r="H377" s="40">
        <v>2.9245914018681537E-2</v>
      </c>
      <c r="I377" s="3">
        <v>38.303102422439437</v>
      </c>
      <c r="J377" s="3">
        <v>39.856701234220168</v>
      </c>
      <c r="K377" s="10">
        <v>1.5535988117807307</v>
      </c>
      <c r="L377" s="11">
        <v>4.0560652101918837E-2</v>
      </c>
      <c r="M377" s="44">
        <v>6.5674068867726554</v>
      </c>
      <c r="N377" s="44">
        <v>7.1928662755942199</v>
      </c>
      <c r="O377" s="13">
        <v>0.62545938882156449</v>
      </c>
      <c r="Q377" s="13"/>
      <c r="R377" s="13"/>
    </row>
    <row r="378" spans="1:18" ht="15" customHeight="1" x14ac:dyDescent="0.25">
      <c r="A378" s="1" t="s">
        <v>0</v>
      </c>
      <c r="B378" s="1" t="s">
        <v>14</v>
      </c>
      <c r="C378" s="1" t="s">
        <v>70</v>
      </c>
      <c r="D378" s="26" t="s">
        <v>6</v>
      </c>
      <c r="E378" s="38">
        <v>35.234057253812331</v>
      </c>
      <c r="F378" s="38">
        <v>36.801579301816552</v>
      </c>
      <c r="G378" s="39">
        <v>1.5675220480042213</v>
      </c>
      <c r="H378" s="40">
        <v>4.448883183427918E-2</v>
      </c>
      <c r="I378" s="3">
        <v>40.556226094347643</v>
      </c>
      <c r="J378" s="3">
        <v>42.191961234060742</v>
      </c>
      <c r="K378" s="10">
        <v>1.6357351397130984</v>
      </c>
      <c r="L378" s="11">
        <v>4.0332528374504552E-2</v>
      </c>
      <c r="M378" s="44">
        <v>5.322168840535312</v>
      </c>
      <c r="N378" s="44">
        <v>5.390381932244189</v>
      </c>
      <c r="O378" s="13">
        <v>6.8213091708877016E-2</v>
      </c>
      <c r="Q378" s="13"/>
      <c r="R378" s="13"/>
    </row>
    <row r="379" spans="1:18" ht="15" customHeight="1" x14ac:dyDescent="0.25">
      <c r="A379" s="1" t="s">
        <v>0</v>
      </c>
      <c r="B379" s="1" t="s">
        <v>14</v>
      </c>
      <c r="C379" s="1" t="s">
        <v>70</v>
      </c>
      <c r="D379" s="26" t="s">
        <v>7</v>
      </c>
      <c r="E379" s="38">
        <v>38.402712831977048</v>
      </c>
      <c r="F379" s="38">
        <v>40.185198741175348</v>
      </c>
      <c r="G379" s="39">
        <v>1.7824859091983001</v>
      </c>
      <c r="H379" s="40">
        <v>4.6415624776228452E-2</v>
      </c>
      <c r="I379" s="3">
        <v>41.682787930301743</v>
      </c>
      <c r="J379" s="3">
        <v>43.45220719840799</v>
      </c>
      <c r="K379" s="10">
        <v>1.7694192681062475</v>
      </c>
      <c r="L379" s="11">
        <v>4.2449638231130633E-2</v>
      </c>
      <c r="M379" s="44">
        <v>3.2800750983246942</v>
      </c>
      <c r="N379" s="44">
        <v>3.2670084572326417</v>
      </c>
      <c r="O379" s="13">
        <v>-1.3066641092052578E-2</v>
      </c>
      <c r="Q379" s="13"/>
      <c r="R379" s="13"/>
    </row>
    <row r="380" spans="1:18" ht="15" customHeight="1" x14ac:dyDescent="0.25">
      <c r="A380" s="1" t="s">
        <v>0</v>
      </c>
      <c r="B380" s="1" t="s">
        <v>14</v>
      </c>
      <c r="C380" s="1" t="s">
        <v>70</v>
      </c>
      <c r="D380" s="26" t="s">
        <v>8</v>
      </c>
      <c r="E380" s="38">
        <v>41.250018396209256</v>
      </c>
      <c r="F380" s="38">
        <v>43.061501254264186</v>
      </c>
      <c r="G380" s="39">
        <v>1.81148285805493</v>
      </c>
      <c r="H380" s="40">
        <v>4.391471636825741E-2</v>
      </c>
      <c r="I380" s="3">
        <v>42.696693582660536</v>
      </c>
      <c r="J380" s="3">
        <v>44.638047477635737</v>
      </c>
      <c r="K380" s="10">
        <v>1.9413538949752009</v>
      </c>
      <c r="L380" s="11">
        <v>4.5468483202727436E-2</v>
      </c>
      <c r="M380" s="44">
        <v>1.4466751864512801</v>
      </c>
      <c r="N380" s="44">
        <v>1.576546223371551</v>
      </c>
      <c r="O380" s="13">
        <v>0.12987103692027091</v>
      </c>
      <c r="Q380" s="13"/>
      <c r="R380" s="13"/>
    </row>
    <row r="381" spans="1:18" ht="15" customHeight="1" x14ac:dyDescent="0.25">
      <c r="A381" s="1" t="s">
        <v>0</v>
      </c>
      <c r="B381" s="1" t="s">
        <v>14</v>
      </c>
      <c r="C381" s="1" t="s">
        <v>70</v>
      </c>
      <c r="D381" s="26" t="s">
        <v>9</v>
      </c>
      <c r="E381" s="38">
        <v>43.499336899720433</v>
      </c>
      <c r="F381" s="38">
        <v>45.66889300286541</v>
      </c>
      <c r="G381" s="39">
        <v>2.169556103144977</v>
      </c>
      <c r="H381" s="40">
        <v>4.9875613233978301E-2</v>
      </c>
      <c r="I381" s="3">
        <v>43.507818104547702</v>
      </c>
      <c r="J381" s="3">
        <v>45.553502447942563</v>
      </c>
      <c r="K381" s="10">
        <v>2.0456843433948606</v>
      </c>
      <c r="L381" s="11">
        <v>4.7018775762994035E-2</v>
      </c>
      <c r="M381" s="44">
        <v>8.4812048272695506E-3</v>
      </c>
      <c r="N381" s="44">
        <v>-0.11539055492284689</v>
      </c>
      <c r="O381" s="13">
        <v>-0.12387175975011644</v>
      </c>
      <c r="Q381" s="13"/>
      <c r="R381" s="13"/>
    </row>
    <row r="382" spans="1:18" ht="15" customHeight="1" x14ac:dyDescent="0.25">
      <c r="A382" s="1" t="s">
        <v>0</v>
      </c>
      <c r="B382" s="1" t="s">
        <v>14</v>
      </c>
      <c r="C382" s="1" t="s">
        <v>71</v>
      </c>
      <c r="D382" s="26" t="s">
        <v>2</v>
      </c>
      <c r="E382" s="38">
        <v>32.211170725946779</v>
      </c>
      <c r="F382" s="38">
        <v>31.810875333950531</v>
      </c>
      <c r="G382" s="39">
        <v>-0.40029539199624864</v>
      </c>
      <c r="H382" s="40">
        <v>-1.2427222698670876E-2</v>
      </c>
      <c r="I382" s="3">
        <v>83.492000000000004</v>
      </c>
      <c r="J382" s="3">
        <v>86.77326602487679</v>
      </c>
      <c r="K382" s="10">
        <v>3.2812660248767855</v>
      </c>
      <c r="L382" s="11">
        <v>3.9300364404694886E-2</v>
      </c>
      <c r="M382" s="44">
        <v>51.280829274053225</v>
      </c>
      <c r="N382" s="44">
        <v>54.962390690926256</v>
      </c>
      <c r="O382" s="13">
        <v>3.6815614168730342</v>
      </c>
      <c r="Q382" s="13"/>
      <c r="R382" s="13"/>
    </row>
    <row r="383" spans="1:18" ht="15" customHeight="1" x14ac:dyDescent="0.25">
      <c r="A383" s="1" t="s">
        <v>0</v>
      </c>
      <c r="B383" s="1" t="s">
        <v>14</v>
      </c>
      <c r="C383" s="1" t="s">
        <v>71</v>
      </c>
      <c r="D383" s="26" t="s">
        <v>3</v>
      </c>
      <c r="E383" s="38">
        <v>33.131113686103532</v>
      </c>
      <c r="F383" s="38">
        <v>34.261414557153387</v>
      </c>
      <c r="G383" s="39">
        <v>1.1303008710498545</v>
      </c>
      <c r="H383" s="40">
        <v>3.4115993858786171E-2</v>
      </c>
      <c r="I383" s="3">
        <v>83</v>
      </c>
      <c r="J383" s="3">
        <v>84.57489913447759</v>
      </c>
      <c r="K383" s="10">
        <v>1.5748991344775902</v>
      </c>
      <c r="L383" s="11">
        <v>1.8974688367199882E-2</v>
      </c>
      <c r="M383" s="44">
        <v>49.868886313896468</v>
      </c>
      <c r="N383" s="44">
        <v>50.313484577324203</v>
      </c>
      <c r="O383" s="13">
        <v>0.44459826342773567</v>
      </c>
      <c r="Q383" s="13"/>
      <c r="R383" s="13"/>
    </row>
    <row r="384" spans="1:18" ht="15" customHeight="1" x14ac:dyDescent="0.25">
      <c r="A384" s="1" t="s">
        <v>0</v>
      </c>
      <c r="B384" s="1" t="s">
        <v>14</v>
      </c>
      <c r="C384" s="1" t="s">
        <v>71</v>
      </c>
      <c r="D384" s="26" t="s">
        <v>4</v>
      </c>
      <c r="E384" s="38">
        <v>34.849365032690528</v>
      </c>
      <c r="F384" s="38">
        <v>36.031150065481029</v>
      </c>
      <c r="G384" s="39">
        <v>1.1817850327905006</v>
      </c>
      <c r="H384" s="40">
        <v>3.3911235733618803E-2</v>
      </c>
      <c r="I384" s="3">
        <v>85.999999999999986</v>
      </c>
      <c r="J384" s="3">
        <v>88.294619099372738</v>
      </c>
      <c r="K384" s="10">
        <v>2.2946190993727527</v>
      </c>
      <c r="L384" s="11">
        <v>2.6681617434566894E-2</v>
      </c>
      <c r="M384" s="44">
        <v>51.150634967309458</v>
      </c>
      <c r="N384" s="44">
        <v>52.26346903389171</v>
      </c>
      <c r="O384" s="13">
        <v>1.112834066582252</v>
      </c>
      <c r="Q384" s="13"/>
      <c r="R384" s="13"/>
    </row>
    <row r="385" spans="1:18" ht="15" customHeight="1" x14ac:dyDescent="0.25">
      <c r="A385" s="1" t="s">
        <v>0</v>
      </c>
      <c r="B385" s="1" t="s">
        <v>14</v>
      </c>
      <c r="C385" s="1" t="s">
        <v>71</v>
      </c>
      <c r="D385" s="26" t="s">
        <v>5</v>
      </c>
      <c r="E385" s="38">
        <v>36.637261651741824</v>
      </c>
      <c r="F385" s="38">
        <v>38.573216185536417</v>
      </c>
      <c r="G385" s="39">
        <v>1.9359545337945931</v>
      </c>
      <c r="H385" s="40">
        <v>5.2841136223469726E-2</v>
      </c>
      <c r="I385" s="3">
        <v>101.99999999999999</v>
      </c>
      <c r="J385" s="3">
        <v>104.7386767007491</v>
      </c>
      <c r="K385" s="10">
        <v>2.7386767007491102</v>
      </c>
      <c r="L385" s="11">
        <v>2.6849771575971671E-2</v>
      </c>
      <c r="M385" s="44">
        <v>65.362738348258162</v>
      </c>
      <c r="N385" s="44">
        <v>66.165460515212686</v>
      </c>
      <c r="O385" s="13">
        <v>0.80272216695451704</v>
      </c>
      <c r="Q385" s="13"/>
      <c r="R385" s="13"/>
    </row>
    <row r="386" spans="1:18" ht="15" customHeight="1" x14ac:dyDescent="0.25">
      <c r="A386" s="1" t="s">
        <v>0</v>
      </c>
      <c r="B386" s="1" t="s">
        <v>14</v>
      </c>
      <c r="C386" s="1" t="s">
        <v>71</v>
      </c>
      <c r="D386" s="26" t="s">
        <v>6</v>
      </c>
      <c r="E386" s="38">
        <v>40.675944007894635</v>
      </c>
      <c r="F386" s="38">
        <v>43.422731030245714</v>
      </c>
      <c r="G386" s="39">
        <v>2.7467870223510786</v>
      </c>
      <c r="H386" s="40">
        <v>6.7528537796638852E-2</v>
      </c>
      <c r="I386" s="3">
        <v>124</v>
      </c>
      <c r="J386" s="3">
        <v>125.71724422390393</v>
      </c>
      <c r="K386" s="10">
        <v>1.7172442239039327</v>
      </c>
      <c r="L386" s="11">
        <v>1.3848743741160748E-2</v>
      </c>
      <c r="M386" s="44">
        <v>83.324055992105372</v>
      </c>
      <c r="N386" s="44">
        <v>82.294513193658219</v>
      </c>
      <c r="O386" s="13">
        <v>-1.0295427984471459</v>
      </c>
      <c r="Q386" s="13"/>
      <c r="R386" s="13"/>
    </row>
    <row r="387" spans="1:18" ht="15" customHeight="1" x14ac:dyDescent="0.25">
      <c r="A387" s="1" t="s">
        <v>0</v>
      </c>
      <c r="B387" s="1" t="s">
        <v>14</v>
      </c>
      <c r="C387" s="1" t="s">
        <v>71</v>
      </c>
      <c r="D387" s="26" t="s">
        <v>7</v>
      </c>
      <c r="E387" s="38">
        <v>44.333997236033326</v>
      </c>
      <c r="F387" s="38">
        <v>47.710511820089785</v>
      </c>
      <c r="G387" s="39">
        <v>3.3765145840564585</v>
      </c>
      <c r="H387" s="40">
        <v>7.616084257144605E-2</v>
      </c>
      <c r="I387" s="3">
        <v>141</v>
      </c>
      <c r="J387" s="3">
        <v>142.05741836075788</v>
      </c>
      <c r="K387" s="10">
        <v>1.0574183607578789</v>
      </c>
      <c r="L387" s="11">
        <v>7.4994209982828285E-3</v>
      </c>
      <c r="M387" s="44">
        <v>96.666002763966674</v>
      </c>
      <c r="N387" s="44">
        <v>94.346906540668101</v>
      </c>
      <c r="O387" s="13">
        <v>-2.3190962232985797</v>
      </c>
      <c r="Q387" s="13"/>
      <c r="R387" s="13"/>
    </row>
    <row r="388" spans="1:18" ht="15" customHeight="1" x14ac:dyDescent="0.25">
      <c r="A388" s="1" t="s">
        <v>0</v>
      </c>
      <c r="B388" s="1" t="s">
        <v>14</v>
      </c>
      <c r="C388" s="1" t="s">
        <v>71</v>
      </c>
      <c r="D388" s="26" t="s">
        <v>8</v>
      </c>
      <c r="E388" s="38">
        <v>47.621068062699031</v>
      </c>
      <c r="F388" s="38">
        <v>51.028669522564854</v>
      </c>
      <c r="G388" s="39">
        <v>3.4076014598658233</v>
      </c>
      <c r="H388" s="40">
        <v>7.1556594559771189E-2</v>
      </c>
      <c r="I388" s="3">
        <v>156.29999999999993</v>
      </c>
      <c r="J388" s="3">
        <v>162.03839519654719</v>
      </c>
      <c r="K388" s="10">
        <v>5.738395196547259</v>
      </c>
      <c r="L388" s="11">
        <v>3.6713980784051581E-2</v>
      </c>
      <c r="M388" s="44">
        <v>108.67893193730089</v>
      </c>
      <c r="N388" s="44">
        <v>111.00972567398233</v>
      </c>
      <c r="O388" s="13">
        <v>2.3307937366814357</v>
      </c>
      <c r="Q388" s="13"/>
      <c r="R388" s="13"/>
    </row>
    <row r="389" spans="1:18" ht="15" customHeight="1" x14ac:dyDescent="0.25">
      <c r="A389" s="1" t="s">
        <v>0</v>
      </c>
      <c r="B389" s="1" t="s">
        <v>14</v>
      </c>
      <c r="C389" s="1" t="s">
        <v>71</v>
      </c>
      <c r="D389" s="26" t="s">
        <v>9</v>
      </c>
      <c r="E389" s="38">
        <v>50.217792954347509</v>
      </c>
      <c r="F389" s="38">
        <v>54.432779315695846</v>
      </c>
      <c r="G389" s="39">
        <v>4.2149863613483376</v>
      </c>
      <c r="H389" s="40">
        <v>8.3934122018865687E-2</v>
      </c>
      <c r="I389" s="3">
        <v>168.53999999999991</v>
      </c>
      <c r="J389" s="3">
        <v>171.86109515734552</v>
      </c>
      <c r="K389" s="10">
        <v>3.32109515734561</v>
      </c>
      <c r="L389" s="11">
        <v>1.9705085779907511E-2</v>
      </c>
      <c r="M389" s="44">
        <v>118.32220704565239</v>
      </c>
      <c r="N389" s="44">
        <v>117.42831584164966</v>
      </c>
      <c r="O389" s="13">
        <v>-0.89389120400272759</v>
      </c>
      <c r="Q389" s="13"/>
      <c r="R389" s="13"/>
    </row>
    <row r="390" spans="1:18" ht="15" customHeight="1" x14ac:dyDescent="0.25">
      <c r="A390" s="1" t="s">
        <v>0</v>
      </c>
      <c r="B390" s="1" t="s">
        <v>14</v>
      </c>
      <c r="C390" s="1" t="s">
        <v>72</v>
      </c>
      <c r="D390" s="26" t="s">
        <v>2</v>
      </c>
      <c r="E390" s="38">
        <v>47.39868446628185</v>
      </c>
      <c r="F390" s="38">
        <v>45.219384036530229</v>
      </c>
      <c r="G390" s="39">
        <v>-2.1793004297516205</v>
      </c>
      <c r="H390" s="40">
        <v>-4.5978078385317131E-2</v>
      </c>
      <c r="I390" s="3">
        <v>58.775999999999996</v>
      </c>
      <c r="J390" s="3">
        <v>61.243422044012902</v>
      </c>
      <c r="K390" s="10">
        <v>2.4674220440129062</v>
      </c>
      <c r="L390" s="11">
        <v>4.1980094664708492E-2</v>
      </c>
      <c r="M390" s="44">
        <v>11.377315533718146</v>
      </c>
      <c r="N390" s="44">
        <v>16.024038007482673</v>
      </c>
      <c r="O390" s="13">
        <v>4.6467224737645267</v>
      </c>
      <c r="Q390" s="13"/>
      <c r="R390" s="13"/>
    </row>
    <row r="391" spans="1:18" ht="15" customHeight="1" x14ac:dyDescent="0.25">
      <c r="A391" s="1" t="s">
        <v>0</v>
      </c>
      <c r="B391" s="1" t="s">
        <v>14</v>
      </c>
      <c r="C391" s="1" t="s">
        <v>72</v>
      </c>
      <c r="D391" s="26" t="s">
        <v>3</v>
      </c>
      <c r="E391" s="38">
        <v>48.752379011147418</v>
      </c>
      <c r="F391" s="38">
        <v>49.869233923283588</v>
      </c>
      <c r="G391" s="39">
        <v>1.1168549121361693</v>
      </c>
      <c r="H391" s="40">
        <v>2.2908726400424399E-2</v>
      </c>
      <c r="I391" s="3">
        <v>60.262260943476406</v>
      </c>
      <c r="J391" s="3">
        <v>62.424499455962412</v>
      </c>
      <c r="K391" s="10">
        <v>2.162238512486006</v>
      </c>
      <c r="L391" s="11">
        <v>3.5880474423521866E-2</v>
      </c>
      <c r="M391" s="44">
        <v>11.509881932328987</v>
      </c>
      <c r="N391" s="44">
        <v>12.555265532678824</v>
      </c>
      <c r="O391" s="13">
        <v>1.0453836003498367</v>
      </c>
      <c r="Q391" s="13"/>
      <c r="R391" s="13"/>
    </row>
    <row r="392" spans="1:18" ht="15" customHeight="1" x14ac:dyDescent="0.25">
      <c r="A392" s="1" t="s">
        <v>0</v>
      </c>
      <c r="B392" s="1" t="s">
        <v>14</v>
      </c>
      <c r="C392" s="1" t="s">
        <v>72</v>
      </c>
      <c r="D392" s="26" t="s">
        <v>4</v>
      </c>
      <c r="E392" s="38">
        <v>51.280783026746782</v>
      </c>
      <c r="F392" s="38">
        <v>52.63042516266907</v>
      </c>
      <c r="G392" s="39">
        <v>1.3496421359222879</v>
      </c>
      <c r="H392" s="40">
        <v>2.6318672537007638E-2</v>
      </c>
      <c r="I392" s="3">
        <v>58.701062473438157</v>
      </c>
      <c r="J392" s="3">
        <v>60.834066976288213</v>
      </c>
      <c r="K392" s="10">
        <v>2.1330045028500564</v>
      </c>
      <c r="L392" s="11">
        <v>3.6336727360177283E-2</v>
      </c>
      <c r="M392" s="44">
        <v>7.4202794466913744</v>
      </c>
      <c r="N392" s="44">
        <v>8.2036418136191429</v>
      </c>
      <c r="O392" s="13">
        <v>0.78336236692776851</v>
      </c>
      <c r="Q392" s="13"/>
      <c r="R392" s="13"/>
    </row>
    <row r="393" spans="1:18" ht="15" customHeight="1" x14ac:dyDescent="0.25">
      <c r="A393" s="1" t="s">
        <v>0</v>
      </c>
      <c r="B393" s="1" t="s">
        <v>14</v>
      </c>
      <c r="C393" s="1" t="s">
        <v>72</v>
      </c>
      <c r="D393" s="26" t="s">
        <v>5</v>
      </c>
      <c r="E393" s="38">
        <v>53.911669945628034</v>
      </c>
      <c r="F393" s="38">
        <v>57.070259174761631</v>
      </c>
      <c r="G393" s="39">
        <v>3.1585892291335966</v>
      </c>
      <c r="H393" s="40">
        <v>5.8588228343124112E-2</v>
      </c>
      <c r="I393" s="3">
        <v>63.696897577560556</v>
      </c>
      <c r="J393" s="3">
        <v>66.002979490182966</v>
      </c>
      <c r="K393" s="10">
        <v>2.3060819126224104</v>
      </c>
      <c r="L393" s="11">
        <v>3.6203991094140943E-2</v>
      </c>
      <c r="M393" s="44">
        <v>9.7852276319325213</v>
      </c>
      <c r="N393" s="44">
        <v>8.932720315421335</v>
      </c>
      <c r="O393" s="13">
        <v>-0.85250731651118627</v>
      </c>
      <c r="Q393" s="13"/>
      <c r="R393" s="13"/>
    </row>
    <row r="394" spans="1:18" ht="15" customHeight="1" x14ac:dyDescent="0.25">
      <c r="A394" s="1" t="s">
        <v>0</v>
      </c>
      <c r="B394" s="1" t="s">
        <v>14</v>
      </c>
      <c r="C394" s="1" t="s">
        <v>72</v>
      </c>
      <c r="D394" s="26" t="s">
        <v>6</v>
      </c>
      <c r="E394" s="38">
        <v>59.854584355274994</v>
      </c>
      <c r="F394" s="38">
        <v>64.278430305045845</v>
      </c>
      <c r="G394" s="39">
        <v>4.4238459497708504</v>
      </c>
      <c r="H394" s="40">
        <v>7.3909893409542599E-2</v>
      </c>
      <c r="I394" s="3">
        <v>67.443773905652336</v>
      </c>
      <c r="J394" s="3">
        <v>69.891167068816486</v>
      </c>
      <c r="K394" s="10">
        <v>2.4473931631641506</v>
      </c>
      <c r="L394" s="11">
        <v>3.6287903559308964E-2</v>
      </c>
      <c r="M394" s="44">
        <v>7.5891895503773412</v>
      </c>
      <c r="N394" s="44">
        <v>5.6127367637706413</v>
      </c>
      <c r="O394" s="13">
        <v>-1.9764527866066999</v>
      </c>
      <c r="Q394" s="13"/>
      <c r="R394" s="13"/>
    </row>
    <row r="395" spans="1:18" ht="15" customHeight="1" x14ac:dyDescent="0.25">
      <c r="A395" s="1" t="s">
        <v>0</v>
      </c>
      <c r="B395" s="1" t="s">
        <v>14</v>
      </c>
      <c r="C395" s="1" t="s">
        <v>72</v>
      </c>
      <c r="D395" s="26" t="s">
        <v>7</v>
      </c>
      <c r="E395" s="38">
        <v>65.237403632369535</v>
      </c>
      <c r="F395" s="38">
        <v>70.003684185630263</v>
      </c>
      <c r="G395" s="39">
        <v>4.766280553260728</v>
      </c>
      <c r="H395" s="40">
        <v>7.3060549437559033E-2</v>
      </c>
      <c r="I395" s="3">
        <v>69.317212069698257</v>
      </c>
      <c r="J395" s="3">
        <v>71.985720801299493</v>
      </c>
      <c r="K395" s="10">
        <v>2.6685087316012357</v>
      </c>
      <c r="L395" s="11">
        <v>3.8497057973394228E-2</v>
      </c>
      <c r="M395" s="44">
        <v>4.0798084373287224</v>
      </c>
      <c r="N395" s="44">
        <v>1.9820366156692302</v>
      </c>
      <c r="O395" s="13">
        <v>-2.0977718216594923</v>
      </c>
      <c r="Q395" s="13"/>
      <c r="R395" s="13"/>
    </row>
    <row r="396" spans="1:18" ht="15" customHeight="1" x14ac:dyDescent="0.25">
      <c r="A396" s="1" t="s">
        <v>0</v>
      </c>
      <c r="B396" s="1" t="s">
        <v>14</v>
      </c>
      <c r="C396" s="1" t="s">
        <v>72</v>
      </c>
      <c r="D396" s="26" t="s">
        <v>8</v>
      </c>
      <c r="E396" s="38">
        <v>70.074322919067342</v>
      </c>
      <c r="F396" s="38">
        <v>74.821414601634132</v>
      </c>
      <c r="G396" s="39">
        <v>4.7470916825667899</v>
      </c>
      <c r="H396" s="40">
        <v>6.7743668219947914E-2</v>
      </c>
      <c r="I396" s="3">
        <v>71.003306417339729</v>
      </c>
      <c r="J396" s="3">
        <v>73.947428985325047</v>
      </c>
      <c r="K396" s="10">
        <v>2.9441225679853176</v>
      </c>
      <c r="L396" s="11">
        <v>4.1464584067120752E-2</v>
      </c>
      <c r="M396" s="44">
        <v>0.92898349827238746</v>
      </c>
      <c r="N396" s="44">
        <v>-0.87398561630908489</v>
      </c>
      <c r="O396" s="13">
        <v>-1.8029691145814724</v>
      </c>
      <c r="Q396" s="13"/>
      <c r="R396" s="13"/>
    </row>
    <row r="397" spans="1:18" ht="15" customHeight="1" x14ac:dyDescent="0.25">
      <c r="A397" s="1" t="s">
        <v>0</v>
      </c>
      <c r="B397" s="1" t="s">
        <v>14</v>
      </c>
      <c r="C397" s="1" t="s">
        <v>72</v>
      </c>
      <c r="D397" s="26" t="s">
        <v>9</v>
      </c>
      <c r="E397" s="38">
        <v>73.895399303783819</v>
      </c>
      <c r="F397" s="38">
        <v>79.328451288225324</v>
      </c>
      <c r="G397" s="39">
        <v>5.4330519844415051</v>
      </c>
      <c r="H397" s="40">
        <v>7.3523548632658989E-2</v>
      </c>
      <c r="I397" s="3">
        <v>72.352181895453157</v>
      </c>
      <c r="J397" s="3">
        <v>75.472028105491731</v>
      </c>
      <c r="K397" s="10">
        <v>3.119846210038574</v>
      </c>
      <c r="L397" s="11">
        <v>4.312027817691335E-2</v>
      </c>
      <c r="M397" s="44">
        <v>-1.543217408330662</v>
      </c>
      <c r="N397" s="44">
        <v>-3.8564231827335931</v>
      </c>
      <c r="O397" s="13">
        <v>-2.3132057744029311</v>
      </c>
      <c r="Q397" s="13"/>
      <c r="R397" s="13"/>
    </row>
    <row r="398" spans="1:18" ht="15" customHeight="1" x14ac:dyDescent="0.25">
      <c r="A398" s="1" t="s">
        <v>0</v>
      </c>
      <c r="B398" s="1" t="s">
        <v>15</v>
      </c>
      <c r="C398" s="1" t="s">
        <v>73</v>
      </c>
      <c r="D398" s="26" t="s">
        <v>2</v>
      </c>
      <c r="E398" s="38">
        <v>67.535674277572838</v>
      </c>
      <c r="F398" s="38">
        <v>68.969718329750719</v>
      </c>
      <c r="G398" s="39">
        <v>1.4340440521778817</v>
      </c>
      <c r="H398" s="40">
        <v>2.123387480050817E-2</v>
      </c>
      <c r="I398" s="3">
        <v>58.753</v>
      </c>
      <c r="J398" s="3">
        <v>58.665253850825579</v>
      </c>
      <c r="K398" s="10">
        <v>-8.7746149174421362E-2</v>
      </c>
      <c r="L398" s="11">
        <v>-1.4934752127452448E-3</v>
      </c>
      <c r="M398" s="44">
        <v>-8.7826742775728377</v>
      </c>
      <c r="N398" s="44">
        <v>-10.304464478925141</v>
      </c>
      <c r="O398" s="13">
        <v>-1.521790201352303</v>
      </c>
      <c r="Q398" s="13"/>
      <c r="R398" s="13"/>
    </row>
    <row r="399" spans="1:18" ht="15" customHeight="1" x14ac:dyDescent="0.25">
      <c r="A399" s="1" t="s">
        <v>0</v>
      </c>
      <c r="B399" s="1" t="s">
        <v>15</v>
      </c>
      <c r="C399" s="1" t="s">
        <v>73</v>
      </c>
      <c r="D399" s="26" t="s">
        <v>3</v>
      </c>
      <c r="E399" s="38">
        <v>75.103710272149058</v>
      </c>
      <c r="F399" s="38">
        <v>77.891737391814459</v>
      </c>
      <c r="G399" s="39">
        <v>2.7880271196654007</v>
      </c>
      <c r="H399" s="40">
        <v>3.7122361992005255E-2</v>
      </c>
      <c r="I399" s="3">
        <v>62.229021074284489</v>
      </c>
      <c r="J399" s="3">
        <v>61.75660310914099</v>
      </c>
      <c r="K399" s="10">
        <v>-0.47241796514349943</v>
      </c>
      <c r="L399" s="11">
        <v>-7.5916020690661541E-3</v>
      </c>
      <c r="M399" s="44">
        <v>-12.874689197864569</v>
      </c>
      <c r="N399" s="44">
        <v>-16.135134282673469</v>
      </c>
      <c r="O399" s="13">
        <v>-3.2604450848089002</v>
      </c>
      <c r="Q399" s="13"/>
      <c r="R399" s="13"/>
    </row>
    <row r="400" spans="1:18" ht="15" customHeight="1" x14ac:dyDescent="0.25">
      <c r="A400" s="1" t="s">
        <v>0</v>
      </c>
      <c r="B400" s="1" t="s">
        <v>15</v>
      </c>
      <c r="C400" s="1" t="s">
        <v>73</v>
      </c>
      <c r="D400" s="26" t="s">
        <v>4</v>
      </c>
      <c r="E400" s="38">
        <v>81.944721886220847</v>
      </c>
      <c r="F400" s="38">
        <v>84.251736656959821</v>
      </c>
      <c r="G400" s="39">
        <v>2.3070147707389737</v>
      </c>
      <c r="H400" s="40">
        <v>2.8153305272574272E-2</v>
      </c>
      <c r="I400" s="3">
        <v>68.431913850177793</v>
      </c>
      <c r="J400" s="3">
        <v>68.024443231356059</v>
      </c>
      <c r="K400" s="10">
        <v>-0.40747061882173341</v>
      </c>
      <c r="L400" s="11">
        <v>-5.9543946076655689E-3</v>
      </c>
      <c r="M400" s="44">
        <v>-13.512808036043054</v>
      </c>
      <c r="N400" s="44">
        <v>-16.227293425603762</v>
      </c>
      <c r="O400" s="13">
        <v>-2.7144853895607071</v>
      </c>
      <c r="Q400" s="13"/>
      <c r="R400" s="13"/>
    </row>
    <row r="401" spans="1:18" ht="15" customHeight="1" x14ac:dyDescent="0.25">
      <c r="A401" s="1" t="s">
        <v>0</v>
      </c>
      <c r="B401" s="1" t="s">
        <v>15</v>
      </c>
      <c r="C401" s="1" t="s">
        <v>73</v>
      </c>
      <c r="D401" s="26" t="s">
        <v>5</v>
      </c>
      <c r="E401" s="38">
        <v>95.283320765370917</v>
      </c>
      <c r="F401" s="38">
        <v>97.92490155796942</v>
      </c>
      <c r="G401" s="39">
        <v>2.6415807925985035</v>
      </c>
      <c r="H401" s="40">
        <v>2.7723433349927291E-2</v>
      </c>
      <c r="I401" s="3">
        <v>78.836766248450431</v>
      </c>
      <c r="J401" s="3">
        <v>77.950606088875048</v>
      </c>
      <c r="K401" s="10">
        <v>-0.88616015957538252</v>
      </c>
      <c r="L401" s="11">
        <v>-1.1240442774919123E-2</v>
      </c>
      <c r="M401" s="44">
        <v>-16.446554516920486</v>
      </c>
      <c r="N401" s="44">
        <v>-19.974295469094372</v>
      </c>
      <c r="O401" s="13">
        <v>-3.5277409521738861</v>
      </c>
      <c r="Q401" s="13"/>
      <c r="R401" s="13"/>
    </row>
    <row r="402" spans="1:18" ht="15" customHeight="1" x14ac:dyDescent="0.25">
      <c r="A402" s="1" t="s">
        <v>0</v>
      </c>
      <c r="B402" s="1" t="s">
        <v>15</v>
      </c>
      <c r="C402" s="1" t="s">
        <v>73</v>
      </c>
      <c r="D402" s="26" t="s">
        <v>6</v>
      </c>
      <c r="E402" s="38">
        <v>106.95734571236632</v>
      </c>
      <c r="F402" s="38">
        <v>109.94437727702157</v>
      </c>
      <c r="G402" s="39">
        <v>2.9870315646552541</v>
      </c>
      <c r="H402" s="40">
        <v>2.7927315742184652E-2</v>
      </c>
      <c r="I402" s="3">
        <v>91.242551800237038</v>
      </c>
      <c r="J402" s="3">
        <v>89.888083714278793</v>
      </c>
      <c r="K402" s="10">
        <v>-1.3544680859582456</v>
      </c>
      <c r="L402" s="11">
        <v>-1.4844697558696806E-2</v>
      </c>
      <c r="M402" s="44">
        <v>-15.714793912129281</v>
      </c>
      <c r="N402" s="44">
        <v>-20.056293562742781</v>
      </c>
      <c r="O402" s="13">
        <v>-4.3414996506134997</v>
      </c>
      <c r="Q402" s="13"/>
      <c r="R402" s="13"/>
    </row>
    <row r="403" spans="1:18" ht="15" customHeight="1" x14ac:dyDescent="0.25">
      <c r="A403" s="1" t="s">
        <v>0</v>
      </c>
      <c r="B403" s="1" t="s">
        <v>15</v>
      </c>
      <c r="C403" s="1" t="s">
        <v>73</v>
      </c>
      <c r="D403" s="26" t="s">
        <v>7</v>
      </c>
      <c r="E403" s="38">
        <v>115.14497942804734</v>
      </c>
      <c r="F403" s="38">
        <v>122.51032891098797</v>
      </c>
      <c r="G403" s="39">
        <v>7.3653494829406299</v>
      </c>
      <c r="H403" s="40">
        <v>6.3965876059260976E-2</v>
      </c>
      <c r="I403" s="3">
        <v>106.84983039764602</v>
      </c>
      <c r="J403" s="3">
        <v>103.84471408024122</v>
      </c>
      <c r="K403" s="10">
        <v>-3.0051163174047986</v>
      </c>
      <c r="L403" s="11">
        <v>-2.8124670916379886E-2</v>
      </c>
      <c r="M403" s="44">
        <v>-8.2951490304013191</v>
      </c>
      <c r="N403" s="44">
        <v>-18.665614830746748</v>
      </c>
      <c r="O403" s="13">
        <v>-10.370465800345428</v>
      </c>
      <c r="Q403" s="13"/>
      <c r="R403" s="13"/>
    </row>
    <row r="404" spans="1:18" ht="15" customHeight="1" x14ac:dyDescent="0.25">
      <c r="A404" s="1" t="s">
        <v>0</v>
      </c>
      <c r="B404" s="1" t="s">
        <v>15</v>
      </c>
      <c r="C404" s="1" t="s">
        <v>73</v>
      </c>
      <c r="D404" s="26" t="s">
        <v>8</v>
      </c>
      <c r="E404" s="38">
        <v>122.50468566387515</v>
      </c>
      <c r="F404" s="38">
        <v>133.10733304791393</v>
      </c>
      <c r="G404" s="39">
        <v>10.602647384038775</v>
      </c>
      <c r="H404" s="40">
        <v>8.6548913019784526E-2</v>
      </c>
      <c r="I404" s="3">
        <v>120.89638113531406</v>
      </c>
      <c r="J404" s="3">
        <v>114.64197704649409</v>
      </c>
      <c r="K404" s="10">
        <v>-6.2544040888199675</v>
      </c>
      <c r="L404" s="11">
        <v>-5.1733592272043986E-2</v>
      </c>
      <c r="M404" s="44">
        <v>-1.6083045285610922</v>
      </c>
      <c r="N404" s="44">
        <v>-18.465356001419835</v>
      </c>
      <c r="O404" s="13">
        <v>-16.857051472858743</v>
      </c>
      <c r="Q404" s="13"/>
      <c r="R404" s="13"/>
    </row>
    <row r="405" spans="1:18" ht="15" customHeight="1" x14ac:dyDescent="0.25">
      <c r="A405" s="1" t="s">
        <v>0</v>
      </c>
      <c r="B405" s="1" t="s">
        <v>15</v>
      </c>
      <c r="C405" s="1" t="s">
        <v>73</v>
      </c>
      <c r="D405" s="26" t="s">
        <v>9</v>
      </c>
      <c r="E405" s="38">
        <v>128.31075190820934</v>
      </c>
      <c r="F405" s="38">
        <v>142.1800115159291</v>
      </c>
      <c r="G405" s="39">
        <v>13.869259607719755</v>
      </c>
      <c r="H405" s="40">
        <v>0.10809117241898415</v>
      </c>
      <c r="I405" s="3">
        <v>132.13362172544839</v>
      </c>
      <c r="J405" s="3">
        <v>123.94455103136215</v>
      </c>
      <c r="K405" s="10">
        <v>-8.1890706940862401</v>
      </c>
      <c r="L405" s="11">
        <v>-6.1975677251182609E-2</v>
      </c>
      <c r="M405" s="44">
        <v>3.8228698172390523</v>
      </c>
      <c r="N405" s="44">
        <v>-18.235460484566943</v>
      </c>
      <c r="O405" s="13">
        <v>-22.058330301805995</v>
      </c>
      <c r="Q405" s="13"/>
      <c r="R405" s="13"/>
    </row>
    <row r="406" spans="1:18" ht="15" customHeight="1" x14ac:dyDescent="0.25">
      <c r="A406" s="1" t="s">
        <v>0</v>
      </c>
      <c r="B406" s="1" t="s">
        <v>15</v>
      </c>
      <c r="C406" s="1" t="s">
        <v>74</v>
      </c>
      <c r="D406" s="26" t="s">
        <v>2</v>
      </c>
      <c r="E406" s="38">
        <v>15.133768195635646</v>
      </c>
      <c r="F406" s="38">
        <v>15.454494965236551</v>
      </c>
      <c r="G406" s="39">
        <v>0.3207267696009044</v>
      </c>
      <c r="H406" s="40">
        <v>2.1192789889130009E-2</v>
      </c>
      <c r="I406" s="3">
        <v>14.933999999999997</v>
      </c>
      <c r="J406" s="3">
        <v>15.454494965236551</v>
      </c>
      <c r="K406" s="10">
        <v>0.52049496523655314</v>
      </c>
      <c r="L406" s="11">
        <v>3.4853017626660855E-2</v>
      </c>
      <c r="M406" s="44">
        <v>-0.19976819563564874</v>
      </c>
      <c r="N406" s="44"/>
      <c r="O406" s="13">
        <v>0.19976819563564874</v>
      </c>
      <c r="Q406" s="13"/>
      <c r="R406" s="13"/>
    </row>
    <row r="407" spans="1:18" ht="15" customHeight="1" x14ac:dyDescent="0.25">
      <c r="A407" s="1" t="s">
        <v>0</v>
      </c>
      <c r="B407" s="1" t="s">
        <v>15</v>
      </c>
      <c r="C407" s="1" t="s">
        <v>74</v>
      </c>
      <c r="D407" s="26" t="s">
        <v>3</v>
      </c>
      <c r="E407" s="38">
        <v>16.829655645687762</v>
      </c>
      <c r="F407" s="38">
        <v>16.405688350499602</v>
      </c>
      <c r="G407" s="39">
        <v>-0.42396729518815945</v>
      </c>
      <c r="H407" s="40">
        <v>-2.5191679741634641E-2</v>
      </c>
      <c r="I407" s="3">
        <v>15.817544648330543</v>
      </c>
      <c r="J407" s="3">
        <v>16.40568830209823</v>
      </c>
      <c r="K407" s="10">
        <v>0.58814365376768762</v>
      </c>
      <c r="L407" s="11">
        <v>3.7182993115797085E-2</v>
      </c>
      <c r="M407" s="44">
        <v>-1.0121109973572189</v>
      </c>
      <c r="N407" s="44">
        <v>-4.8401371799400295E-8</v>
      </c>
      <c r="O407" s="13">
        <v>1.0121109489558471</v>
      </c>
      <c r="Q407" s="13"/>
      <c r="R407" s="13"/>
    </row>
    <row r="408" spans="1:18" ht="15" customHeight="1" x14ac:dyDescent="0.25">
      <c r="A408" s="1" t="s">
        <v>0</v>
      </c>
      <c r="B408" s="1" t="s">
        <v>15</v>
      </c>
      <c r="C408" s="1" t="s">
        <v>74</v>
      </c>
      <c r="D408" s="26" t="s">
        <v>4</v>
      </c>
      <c r="E408" s="38">
        <v>18.362627443163305</v>
      </c>
      <c r="F408" s="38">
        <v>18.031730833037805</v>
      </c>
      <c r="G408" s="39">
        <v>-0.33089661012549954</v>
      </c>
      <c r="H408" s="40">
        <v>-1.8020112380415232E-2</v>
      </c>
      <c r="I408" s="3">
        <v>17.394213085945484</v>
      </c>
      <c r="J408" s="3">
        <v>18.031730678504651</v>
      </c>
      <c r="K408" s="10">
        <v>0.63751759255916696</v>
      </c>
      <c r="L408" s="11">
        <v>3.6651131580898069E-2</v>
      </c>
      <c r="M408" s="44">
        <v>-0.96841435721782076</v>
      </c>
      <c r="N408" s="44">
        <v>-1.5453315427294001E-7</v>
      </c>
      <c r="O408" s="13">
        <v>0.96841420268466649</v>
      </c>
      <c r="Q408" s="13"/>
      <c r="R408" s="13"/>
    </row>
    <row r="409" spans="1:18" ht="15" customHeight="1" x14ac:dyDescent="0.25">
      <c r="A409" s="1" t="s">
        <v>0</v>
      </c>
      <c r="B409" s="1" t="s">
        <v>15</v>
      </c>
      <c r="C409" s="1" t="s">
        <v>74</v>
      </c>
      <c r="D409" s="26" t="s">
        <v>5</v>
      </c>
      <c r="E409" s="38">
        <v>21.351614606628363</v>
      </c>
      <c r="F409" s="38">
        <v>20.785032900150824</v>
      </c>
      <c r="G409" s="39">
        <v>-0.56658170647753892</v>
      </c>
      <c r="H409" s="40">
        <v>-2.6535778062500723E-2</v>
      </c>
      <c r="I409" s="3">
        <v>20.038947239364095</v>
      </c>
      <c r="J409" s="3">
        <v>20.785032702200986</v>
      </c>
      <c r="K409" s="10">
        <v>0.74608546283689137</v>
      </c>
      <c r="L409" s="11">
        <v>3.72317694100864E-2</v>
      </c>
      <c r="M409" s="44">
        <v>-1.3126673672642681</v>
      </c>
      <c r="N409" s="44">
        <v>-1.9794983785459408E-7</v>
      </c>
      <c r="O409" s="13">
        <v>1.3126671693144303</v>
      </c>
      <c r="Q409" s="13"/>
      <c r="R409" s="13"/>
    </row>
    <row r="410" spans="1:18" ht="15" customHeight="1" x14ac:dyDescent="0.25">
      <c r="A410" s="1" t="s">
        <v>0</v>
      </c>
      <c r="B410" s="1" t="s">
        <v>15</v>
      </c>
      <c r="C410" s="1" t="s">
        <v>74</v>
      </c>
      <c r="D410" s="26" t="s">
        <v>6</v>
      </c>
      <c r="E410" s="38">
        <v>23.967594817794549</v>
      </c>
      <c r="F410" s="38">
        <v>24.037324256726237</v>
      </c>
      <c r="G410" s="39">
        <v>6.9729438931688037E-2</v>
      </c>
      <c r="H410" s="40">
        <v>2.9093215010426482E-3</v>
      </c>
      <c r="I410" s="3">
        <v>23.192284114593981</v>
      </c>
      <c r="J410" s="3">
        <v>24.037324035990927</v>
      </c>
      <c r="K410" s="10">
        <v>0.84503992139694617</v>
      </c>
      <c r="L410" s="11">
        <v>3.6436252558030548E-2</v>
      </c>
      <c r="M410" s="44">
        <v>-0.77531070320056727</v>
      </c>
      <c r="N410" s="44">
        <v>-2.2073530914212824E-7</v>
      </c>
      <c r="O410" s="13">
        <v>0.77531048246525813</v>
      </c>
      <c r="Q410" s="13"/>
      <c r="R410" s="13"/>
    </row>
    <row r="411" spans="1:18" ht="15" customHeight="1" x14ac:dyDescent="0.25">
      <c r="A411" s="1" t="s">
        <v>0</v>
      </c>
      <c r="B411" s="1" t="s">
        <v>15</v>
      </c>
      <c r="C411" s="1" t="s">
        <v>74</v>
      </c>
      <c r="D411" s="26" t="s">
        <v>7</v>
      </c>
      <c r="E411" s="38">
        <v>25.802325159193334</v>
      </c>
      <c r="F411" s="38">
        <v>27.720065988375616</v>
      </c>
      <c r="G411" s="39">
        <v>1.9177408291822822</v>
      </c>
      <c r="H411" s="40">
        <v>7.4324341599074598E-2</v>
      </c>
      <c r="I411" s="3">
        <v>27.159385344721894</v>
      </c>
      <c r="J411" s="3">
        <v>27.720065755921258</v>
      </c>
      <c r="K411" s="10">
        <v>0.56068041119936396</v>
      </c>
      <c r="L411" s="11">
        <v>2.064407585381256E-2</v>
      </c>
      <c r="M411" s="44">
        <v>1.3570601855285602</v>
      </c>
      <c r="N411" s="44">
        <v>-2.3245435798457947E-7</v>
      </c>
      <c r="O411" s="13">
        <v>-1.3570604179829182</v>
      </c>
      <c r="Q411" s="13"/>
      <c r="R411" s="13"/>
    </row>
    <row r="412" spans="1:18" ht="15" customHeight="1" x14ac:dyDescent="0.25">
      <c r="A412" s="1" t="s">
        <v>0</v>
      </c>
      <c r="B412" s="1" t="s">
        <v>15</v>
      </c>
      <c r="C412" s="1" t="s">
        <v>74</v>
      </c>
      <c r="D412" s="26" t="s">
        <v>8</v>
      </c>
      <c r="E412" s="38">
        <v>27.45152892227738</v>
      </c>
      <c r="F412" s="38">
        <v>30.577194401573973</v>
      </c>
      <c r="G412" s="39">
        <v>3.1256654792965932</v>
      </c>
      <c r="H412" s="40">
        <v>0.11386125297961321</v>
      </c>
      <c r="I412" s="3">
        <v>30.729776451837015</v>
      </c>
      <c r="J412" s="3">
        <v>30.57719414993624</v>
      </c>
      <c r="K412" s="10">
        <v>-0.15258230190077526</v>
      </c>
      <c r="L412" s="11">
        <v>-4.9652916330165473E-3</v>
      </c>
      <c r="M412" s="44">
        <v>3.2782475295596356</v>
      </c>
      <c r="N412" s="44">
        <v>-2.5163773287317781E-7</v>
      </c>
      <c r="O412" s="13">
        <v>-3.2782477811973685</v>
      </c>
      <c r="Q412" s="13"/>
      <c r="R412" s="13"/>
    </row>
    <row r="413" spans="1:18" ht="15" customHeight="1" x14ac:dyDescent="0.25">
      <c r="A413" s="1" t="s">
        <v>0</v>
      </c>
      <c r="B413" s="1" t="s">
        <v>15</v>
      </c>
      <c r="C413" s="1" t="s">
        <v>74</v>
      </c>
      <c r="D413" s="26" t="s">
        <v>9</v>
      </c>
      <c r="E413" s="38">
        <v>28.75258442531598</v>
      </c>
      <c r="F413" s="38">
        <v>32.880570666584418</v>
      </c>
      <c r="G413" s="39">
        <v>4.1279862412684381</v>
      </c>
      <c r="H413" s="40">
        <v>0.14356922425498009</v>
      </c>
      <c r="I413" s="3">
        <v>33.586089337529089</v>
      </c>
      <c r="J413" s="3">
        <v>32.880570395328306</v>
      </c>
      <c r="K413" s="10">
        <v>-0.70551894220078282</v>
      </c>
      <c r="L413" s="11">
        <v>-2.1006284331306059E-2</v>
      </c>
      <c r="M413" s="44">
        <v>4.8335049122131082</v>
      </c>
      <c r="N413" s="44">
        <v>-2.7125611268274952E-7</v>
      </c>
      <c r="O413" s="13">
        <v>-4.8335051834692209</v>
      </c>
      <c r="Q413" s="13"/>
      <c r="R413" s="13"/>
    </row>
    <row r="414" spans="1:18" ht="15" customHeight="1" x14ac:dyDescent="0.25">
      <c r="A414" s="1" t="s">
        <v>0</v>
      </c>
      <c r="B414" s="1" t="s">
        <v>15</v>
      </c>
      <c r="C414" s="1" t="s">
        <v>75</v>
      </c>
      <c r="D414" s="26" t="s">
        <v>2</v>
      </c>
      <c r="E414" s="38">
        <v>178.5075205894974</v>
      </c>
      <c r="F414" s="38">
        <v>179.61067744096769</v>
      </c>
      <c r="G414" s="39">
        <v>1.1031568514702883</v>
      </c>
      <c r="H414" s="40">
        <v>6.179890056325129E-3</v>
      </c>
      <c r="I414" s="3">
        <v>183.88599999999997</v>
      </c>
      <c r="J414" s="3">
        <v>185.31450804370942</v>
      </c>
      <c r="K414" s="10">
        <v>1.4285080437094564</v>
      </c>
      <c r="L414" s="11">
        <v>7.7684437298622877E-3</v>
      </c>
      <c r="M414" s="44">
        <v>5.378479410502564</v>
      </c>
      <c r="N414" s="44">
        <v>5.703830602741732</v>
      </c>
      <c r="O414" s="13">
        <v>0.32535119223916809</v>
      </c>
      <c r="Q414" s="13"/>
      <c r="R414" s="13"/>
    </row>
    <row r="415" spans="1:18" ht="15" customHeight="1" x14ac:dyDescent="0.25">
      <c r="A415" s="1" t="s">
        <v>0</v>
      </c>
      <c r="B415" s="1" t="s">
        <v>15</v>
      </c>
      <c r="C415" s="1" t="s">
        <v>75</v>
      </c>
      <c r="D415" s="26" t="s">
        <v>3</v>
      </c>
      <c r="E415" s="38">
        <v>198.51104251439057</v>
      </c>
      <c r="F415" s="38">
        <v>206.07212038579405</v>
      </c>
      <c r="G415" s="39">
        <v>7.5610778714034836</v>
      </c>
      <c r="H415" s="40">
        <v>3.8088953519325564E-2</v>
      </c>
      <c r="I415" s="3">
        <v>216.49999999999997</v>
      </c>
      <c r="J415" s="3">
        <v>209.46524987724061</v>
      </c>
      <c r="K415" s="10">
        <v>-7.0347501227593625</v>
      </c>
      <c r="L415" s="11">
        <v>-3.2493072160551334E-2</v>
      </c>
      <c r="M415" s="44">
        <v>17.988957485609404</v>
      </c>
      <c r="N415" s="44">
        <v>3.3931294914465582</v>
      </c>
      <c r="O415" s="13">
        <v>-14.595827994162846</v>
      </c>
      <c r="Q415" s="13"/>
      <c r="R415" s="13"/>
    </row>
    <row r="416" spans="1:18" ht="15" customHeight="1" x14ac:dyDescent="0.25">
      <c r="A416" s="1" t="s">
        <v>0</v>
      </c>
      <c r="B416" s="1" t="s">
        <v>15</v>
      </c>
      <c r="C416" s="1" t="s">
        <v>75</v>
      </c>
      <c r="D416" s="26" t="s">
        <v>4</v>
      </c>
      <c r="E416" s="38">
        <v>216.59292345531179</v>
      </c>
      <c r="F416" s="38">
        <v>221.85914930943244</v>
      </c>
      <c r="G416" s="39">
        <v>5.2662258541206484</v>
      </c>
      <c r="H416" s="40">
        <v>2.4313933115211839E-2</v>
      </c>
      <c r="I416" s="3">
        <v>242.99999999999997</v>
      </c>
      <c r="J416" s="3">
        <v>238.23586616692509</v>
      </c>
      <c r="K416" s="10">
        <v>-4.7641338330748795</v>
      </c>
      <c r="L416" s="11">
        <v>-1.9605489024999506E-2</v>
      </c>
      <c r="M416" s="44">
        <v>26.407076544688181</v>
      </c>
      <c r="N416" s="44">
        <v>16.376716857492653</v>
      </c>
      <c r="O416" s="13">
        <v>-10.030359687195528</v>
      </c>
      <c r="Q416" s="13"/>
      <c r="R416" s="13"/>
    </row>
    <row r="417" spans="1:18" ht="15" customHeight="1" x14ac:dyDescent="0.25">
      <c r="A417" s="1" t="s">
        <v>0</v>
      </c>
      <c r="B417" s="1" t="s">
        <v>15</v>
      </c>
      <c r="C417" s="1" t="s">
        <v>75</v>
      </c>
      <c r="D417" s="26" t="s">
        <v>5</v>
      </c>
      <c r="E417" s="38">
        <v>251.84896020218432</v>
      </c>
      <c r="F417" s="38">
        <v>259.47899790659994</v>
      </c>
      <c r="G417" s="39">
        <v>7.6300377044156278</v>
      </c>
      <c r="H417" s="40">
        <v>3.0296085790031589E-2</v>
      </c>
      <c r="I417" s="3">
        <v>301</v>
      </c>
      <c r="J417" s="3">
        <v>290.94795391126326</v>
      </c>
      <c r="K417" s="10">
        <v>-10.052046088736745</v>
      </c>
      <c r="L417" s="11">
        <v>-3.3395501955936033E-2</v>
      </c>
      <c r="M417" s="44">
        <v>49.151039797815685</v>
      </c>
      <c r="N417" s="44">
        <v>31.468956004663312</v>
      </c>
      <c r="O417" s="13">
        <v>-17.682083793152373</v>
      </c>
      <c r="Q417" s="13"/>
      <c r="R417" s="13"/>
    </row>
    <row r="418" spans="1:18" ht="15" customHeight="1" x14ac:dyDescent="0.25">
      <c r="A418" s="1" t="s">
        <v>0</v>
      </c>
      <c r="B418" s="1" t="s">
        <v>15</v>
      </c>
      <c r="C418" s="1" t="s">
        <v>75</v>
      </c>
      <c r="D418" s="26" t="s">
        <v>6</v>
      </c>
      <c r="E418" s="38">
        <v>282.70526349491848</v>
      </c>
      <c r="F418" s="38">
        <v>286.89144795076936</v>
      </c>
      <c r="G418" s="39">
        <v>4.1861844558508778</v>
      </c>
      <c r="H418" s="40">
        <v>1.4807592911782214E-2</v>
      </c>
      <c r="I418" s="3">
        <v>332</v>
      </c>
      <c r="J418" s="3">
        <v>327.29347151746566</v>
      </c>
      <c r="K418" s="10">
        <v>-4.7065284825343383</v>
      </c>
      <c r="L418" s="11">
        <v>-1.4176290610043187E-2</v>
      </c>
      <c r="M418" s="44">
        <v>49.294736505081516</v>
      </c>
      <c r="N418" s="44">
        <v>40.4020235666963</v>
      </c>
      <c r="O418" s="13">
        <v>-8.8927129383852161</v>
      </c>
      <c r="Q418" s="13"/>
      <c r="R418" s="13"/>
    </row>
    <row r="419" spans="1:18" ht="15" customHeight="1" x14ac:dyDescent="0.25">
      <c r="A419" s="1" t="s">
        <v>0</v>
      </c>
      <c r="B419" s="1" t="s">
        <v>15</v>
      </c>
      <c r="C419" s="1" t="s">
        <v>75</v>
      </c>
      <c r="D419" s="26" t="s">
        <v>7</v>
      </c>
      <c r="E419" s="38">
        <v>304.34648066962507</v>
      </c>
      <c r="F419" s="38">
        <v>297.90922436408118</v>
      </c>
      <c r="G419" s="39">
        <v>-6.4372563055438832</v>
      </c>
      <c r="H419" s="40">
        <v>-2.1151078505592016E-2</v>
      </c>
      <c r="I419" s="3">
        <v>337.99999999999994</v>
      </c>
      <c r="J419" s="3">
        <v>341.809180799415</v>
      </c>
      <c r="K419" s="10">
        <v>3.8091807994150599</v>
      </c>
      <c r="L419" s="11">
        <v>1.1269765678742783E-2</v>
      </c>
      <c r="M419" s="44">
        <v>33.653519330374877</v>
      </c>
      <c r="N419" s="44">
        <v>43.89995643533382</v>
      </c>
      <c r="O419" s="13">
        <v>10.246437104958943</v>
      </c>
      <c r="Q419" s="13"/>
      <c r="R419" s="13"/>
    </row>
    <row r="420" spans="1:18" ht="15" customHeight="1" x14ac:dyDescent="0.25">
      <c r="A420" s="1" t="s">
        <v>0</v>
      </c>
      <c r="B420" s="1" t="s">
        <v>15</v>
      </c>
      <c r="C420" s="1" t="s">
        <v>75</v>
      </c>
      <c r="D420" s="26" t="s">
        <v>8</v>
      </c>
      <c r="E420" s="38">
        <v>323.79935393220757</v>
      </c>
      <c r="F420" s="38">
        <v>309.23925506888691</v>
      </c>
      <c r="G420" s="39">
        <v>-14.560098863320661</v>
      </c>
      <c r="H420" s="40">
        <v>-4.4966423454844334E-2</v>
      </c>
      <c r="I420" s="3">
        <v>343.39999999999992</v>
      </c>
      <c r="J420" s="3">
        <v>354.0954867206201</v>
      </c>
      <c r="K420" s="10">
        <v>10.695486720620181</v>
      </c>
      <c r="L420" s="11">
        <v>3.1145855330868326E-2</v>
      </c>
      <c r="M420" s="44">
        <v>19.600646067792354</v>
      </c>
      <c r="N420" s="44">
        <v>44.856231651733196</v>
      </c>
      <c r="O420" s="13">
        <v>25.255585583940842</v>
      </c>
      <c r="Q420" s="13"/>
      <c r="R420" s="13"/>
    </row>
    <row r="421" spans="1:18" ht="15" customHeight="1" x14ac:dyDescent="0.25">
      <c r="A421" s="1" t="s">
        <v>0</v>
      </c>
      <c r="B421" s="1" t="s">
        <v>15</v>
      </c>
      <c r="C421" s="1" t="s">
        <v>75</v>
      </c>
      <c r="D421" s="26" t="s">
        <v>9</v>
      </c>
      <c r="E421" s="38">
        <v>339.14570977659798</v>
      </c>
      <c r="F421" s="38">
        <v>316.14920411240496</v>
      </c>
      <c r="G421" s="39">
        <v>-22.996505664193023</v>
      </c>
      <c r="H421" s="40">
        <v>-6.7807154863734759E-2</v>
      </c>
      <c r="I421" s="3">
        <v>347.7199999999998</v>
      </c>
      <c r="J421" s="3">
        <v>361.61349097225167</v>
      </c>
      <c r="K421" s="10">
        <v>13.893490972251868</v>
      </c>
      <c r="L421" s="11">
        <v>3.995597311702484E-2</v>
      </c>
      <c r="M421" s="44">
        <v>8.5742902234018175</v>
      </c>
      <c r="N421" s="44">
        <v>45.464286859846709</v>
      </c>
      <c r="O421" s="13">
        <v>36.889996636444891</v>
      </c>
      <c r="Q421" s="13"/>
      <c r="R421" s="13"/>
    </row>
    <row r="422" spans="1:18" ht="15" customHeight="1" x14ac:dyDescent="0.25">
      <c r="A422" s="1" t="s">
        <v>0</v>
      </c>
      <c r="B422" s="1" t="s">
        <v>15</v>
      </c>
      <c r="C422" s="1" t="s">
        <v>76</v>
      </c>
      <c r="D422" s="26" t="s">
        <v>2</v>
      </c>
      <c r="E422" s="38">
        <v>7.3172116128959592</v>
      </c>
      <c r="F422" s="38">
        <v>7.6677256007392796</v>
      </c>
      <c r="G422" s="39">
        <v>0.35051398784332033</v>
      </c>
      <c r="H422" s="40">
        <v>4.7902671999477155E-2</v>
      </c>
      <c r="I422" s="3">
        <v>7.4880000000000004</v>
      </c>
      <c r="J422" s="3">
        <v>7.6677256007392822</v>
      </c>
      <c r="K422" s="10">
        <v>0.17972560073928179</v>
      </c>
      <c r="L422" s="11">
        <v>2.4001816338045108E-2</v>
      </c>
      <c r="M422" s="44">
        <v>0.17078838710404121</v>
      </c>
      <c r="N422" s="44">
        <v>2.6645352591003757E-15</v>
      </c>
      <c r="O422" s="13">
        <v>-0.17078838710403854</v>
      </c>
      <c r="Q422" s="13"/>
      <c r="R422" s="13"/>
    </row>
    <row r="423" spans="1:18" ht="15" customHeight="1" x14ac:dyDescent="0.25">
      <c r="A423" s="1" t="s">
        <v>0</v>
      </c>
      <c r="B423" s="1" t="s">
        <v>15</v>
      </c>
      <c r="C423" s="1" t="s">
        <v>76</v>
      </c>
      <c r="D423" s="26" t="s">
        <v>3</v>
      </c>
      <c r="E423" s="38">
        <v>8.1371770823858682</v>
      </c>
      <c r="F423" s="38">
        <v>8.2127942902309687</v>
      </c>
      <c r="G423" s="39">
        <v>7.5617207845100509E-2</v>
      </c>
      <c r="H423" s="40">
        <v>9.2928059792117858E-3</v>
      </c>
      <c r="I423" s="3">
        <v>7.9310147533613984</v>
      </c>
      <c r="J423" s="3">
        <v>8.2127942902309776</v>
      </c>
      <c r="K423" s="10">
        <v>0.28177953686957924</v>
      </c>
      <c r="L423" s="11">
        <v>3.5528812596162772E-2</v>
      </c>
      <c r="M423" s="44">
        <v>-0.20616232902446985</v>
      </c>
      <c r="N423" s="44">
        <v>8.8817841970012523E-15</v>
      </c>
      <c r="O423" s="13">
        <v>0.20616232902447873</v>
      </c>
      <c r="Q423" s="13"/>
      <c r="R423" s="13"/>
    </row>
    <row r="424" spans="1:18" ht="15" customHeight="1" x14ac:dyDescent="0.25">
      <c r="A424" s="1" t="s">
        <v>0</v>
      </c>
      <c r="B424" s="1" t="s">
        <v>15</v>
      </c>
      <c r="C424" s="1" t="s">
        <v>76</v>
      </c>
      <c r="D424" s="26" t="s">
        <v>4</v>
      </c>
      <c r="E424" s="38">
        <v>8.8783724604124004</v>
      </c>
      <c r="F424" s="38">
        <v>8.2982600261817208</v>
      </c>
      <c r="G424" s="39">
        <v>-0.5801124342306796</v>
      </c>
      <c r="H424" s="40">
        <v>-6.5339952431296561E-2</v>
      </c>
      <c r="I424" s="3">
        <v>8.7215660631819887</v>
      </c>
      <c r="J424" s="3">
        <v>9.060027246748195</v>
      </c>
      <c r="K424" s="10">
        <v>0.33846118356620636</v>
      </c>
      <c r="L424" s="11">
        <v>3.8807386324231051E-2</v>
      </c>
      <c r="M424" s="44">
        <v>-0.15680639723041168</v>
      </c>
      <c r="N424" s="44">
        <v>0.76176722056647428</v>
      </c>
      <c r="O424" s="13">
        <v>0.91857361779688596</v>
      </c>
      <c r="Q424" s="13"/>
      <c r="R424" s="13"/>
    </row>
    <row r="425" spans="1:18" ht="15" customHeight="1" x14ac:dyDescent="0.25">
      <c r="A425" s="1" t="s">
        <v>0</v>
      </c>
      <c r="B425" s="1" t="s">
        <v>15</v>
      </c>
      <c r="C425" s="1" t="s">
        <v>76</v>
      </c>
      <c r="D425" s="26" t="s">
        <v>5</v>
      </c>
      <c r="E425" s="38">
        <v>10.323554605438961</v>
      </c>
      <c r="F425" s="38">
        <v>9.3835068650931959</v>
      </c>
      <c r="G425" s="39">
        <v>-0.94004774034576499</v>
      </c>
      <c r="H425" s="40">
        <v>-9.1058533254669977E-2</v>
      </c>
      <c r="I425" s="3">
        <v>10.047652131268139</v>
      </c>
      <c r="J425" s="3">
        <v>10.455619272764029</v>
      </c>
      <c r="K425" s="10">
        <v>0.40796714149588986</v>
      </c>
      <c r="L425" s="11">
        <v>4.0603231099761349E-2</v>
      </c>
      <c r="M425" s="44">
        <v>-0.27590247417082203</v>
      </c>
      <c r="N425" s="44">
        <v>1.0721124076708328</v>
      </c>
      <c r="O425" s="13">
        <v>1.3480148818416549</v>
      </c>
      <c r="Q425" s="13"/>
      <c r="R425" s="13"/>
    </row>
    <row r="426" spans="1:18" ht="15" customHeight="1" x14ac:dyDescent="0.25">
      <c r="A426" s="1" t="s">
        <v>0</v>
      </c>
      <c r="B426" s="1" t="s">
        <v>15</v>
      </c>
      <c r="C426" s="1" t="s">
        <v>76</v>
      </c>
      <c r="D426" s="26" t="s">
        <v>6</v>
      </c>
      <c r="E426" s="38">
        <v>11.588387034005656</v>
      </c>
      <c r="F426" s="38">
        <v>10.913251376981025</v>
      </c>
      <c r="G426" s="39">
        <v>-0.67513565702463119</v>
      </c>
      <c r="H426" s="40">
        <v>-5.8259674538265999E-2</v>
      </c>
      <c r="I426" s="3">
        <v>11.628754750909318</v>
      </c>
      <c r="J426" s="3">
        <v>12.091761905196178</v>
      </c>
      <c r="K426" s="10">
        <v>0.4630071542868599</v>
      </c>
      <c r="L426" s="11">
        <v>3.981571236169159E-2</v>
      </c>
      <c r="M426" s="44">
        <v>4.0367716903661588E-2</v>
      </c>
      <c r="N426" s="44">
        <v>1.1785105282151527</v>
      </c>
      <c r="O426" s="13">
        <v>1.1381428113114911</v>
      </c>
      <c r="Q426" s="13"/>
      <c r="R426" s="13"/>
    </row>
    <row r="427" spans="1:18" ht="15" customHeight="1" x14ac:dyDescent="0.25">
      <c r="A427" s="1" t="s">
        <v>0</v>
      </c>
      <c r="B427" s="1" t="s">
        <v>15</v>
      </c>
      <c r="C427" s="1" t="s">
        <v>76</v>
      </c>
      <c r="D427" s="26" t="s">
        <v>7</v>
      </c>
      <c r="E427" s="38">
        <v>12.475483359723617</v>
      </c>
      <c r="F427" s="38">
        <v>12.73923508878385</v>
      </c>
      <c r="G427" s="39">
        <v>0.26375172906023359</v>
      </c>
      <c r="H427" s="40">
        <v>2.1141604012854597E-2</v>
      </c>
      <c r="I427" s="3">
        <v>13.617883853038542</v>
      </c>
      <c r="J427" s="3">
        <v>14.06699787296338</v>
      </c>
      <c r="K427" s="10">
        <v>0.44911401992483846</v>
      </c>
      <c r="L427" s="11">
        <v>3.2979721722668991E-2</v>
      </c>
      <c r="M427" s="44">
        <v>1.1424004933149252</v>
      </c>
      <c r="N427" s="44">
        <v>1.3277627841795301</v>
      </c>
      <c r="O427" s="13">
        <v>0.18536229086460487</v>
      </c>
      <c r="Q427" s="13"/>
      <c r="R427" s="13"/>
    </row>
    <row r="428" spans="1:18" ht="15" customHeight="1" x14ac:dyDescent="0.25">
      <c r="A428" s="1" t="s">
        <v>0</v>
      </c>
      <c r="B428" s="1" t="s">
        <v>15</v>
      </c>
      <c r="C428" s="1" t="s">
        <v>76</v>
      </c>
      <c r="D428" s="26" t="s">
        <v>8</v>
      </c>
      <c r="E428" s="38">
        <v>13.272877159554017</v>
      </c>
      <c r="F428" s="38">
        <v>14.046783589926614</v>
      </c>
      <c r="G428" s="39">
        <v>0.77390643037259643</v>
      </c>
      <c r="H428" s="40">
        <v>5.8307360270830721E-2</v>
      </c>
      <c r="I428" s="3">
        <v>15.408100044954841</v>
      </c>
      <c r="J428" s="3">
        <v>15.794979481391612</v>
      </c>
      <c r="K428" s="10">
        <v>0.38687943643677158</v>
      </c>
      <c r="L428" s="11">
        <v>2.5108834658913684E-2</v>
      </c>
      <c r="M428" s="44">
        <v>2.1352228854008235</v>
      </c>
      <c r="N428" s="44">
        <v>1.7481958914649987</v>
      </c>
      <c r="O428" s="13">
        <v>-0.38702699393582485</v>
      </c>
      <c r="Q428" s="13"/>
      <c r="R428" s="13"/>
    </row>
    <row r="429" spans="1:18" ht="15" customHeight="1" x14ac:dyDescent="0.25">
      <c r="A429" s="1" t="s">
        <v>0</v>
      </c>
      <c r="B429" s="1" t="s">
        <v>15</v>
      </c>
      <c r="C429" s="1" t="s">
        <v>76</v>
      </c>
      <c r="D429" s="26" t="s">
        <v>9</v>
      </c>
      <c r="E429" s="38">
        <v>13.901940477611292</v>
      </c>
      <c r="F429" s="38">
        <v>15.322448691107386</v>
      </c>
      <c r="G429" s="39">
        <v>1.4205082134960936</v>
      </c>
      <c r="H429" s="40">
        <v>0.1021805708191446</v>
      </c>
      <c r="I429" s="3">
        <v>16.840272998487869</v>
      </c>
      <c r="J429" s="3">
        <v>17.137751264383429</v>
      </c>
      <c r="K429" s="10">
        <v>0.2974782658955597</v>
      </c>
      <c r="L429" s="11">
        <v>1.7664693792212929E-2</v>
      </c>
      <c r="M429" s="44">
        <v>2.9383325208765765</v>
      </c>
      <c r="N429" s="44">
        <v>1.8153025732760426</v>
      </c>
      <c r="O429" s="13">
        <v>-1.1230299476005339</v>
      </c>
      <c r="Q429" s="13"/>
      <c r="R429" s="13"/>
    </row>
    <row r="430" spans="1:18" ht="15" customHeight="1" x14ac:dyDescent="0.25">
      <c r="A430" s="1" t="s">
        <v>0</v>
      </c>
      <c r="B430" s="1" t="s">
        <v>15</v>
      </c>
      <c r="C430" s="1" t="s">
        <v>77</v>
      </c>
      <c r="D430" s="26" t="s">
        <v>2</v>
      </c>
      <c r="E430" s="38">
        <v>8.2582472409967611</v>
      </c>
      <c r="F430" s="38">
        <v>8.4244547578577524</v>
      </c>
      <c r="G430" s="39">
        <v>0.16620751686099133</v>
      </c>
      <c r="H430" s="40">
        <v>2.0126246164668023E-2</v>
      </c>
      <c r="I430" s="3">
        <v>8.2799999999999994</v>
      </c>
      <c r="J430" s="3">
        <v>8.4244547563377044</v>
      </c>
      <c r="K430" s="10">
        <v>0.14445475633770499</v>
      </c>
      <c r="L430" s="11">
        <v>1.7446226610833938E-2</v>
      </c>
      <c r="M430" s="44">
        <v>2.1752759003238253E-2</v>
      </c>
      <c r="N430" s="44">
        <v>-1.5200480874000277E-9</v>
      </c>
      <c r="O430" s="13">
        <v>-2.1752760523286341E-2</v>
      </c>
      <c r="Q430" s="13"/>
      <c r="R430" s="13"/>
    </row>
    <row r="431" spans="1:18" ht="15" customHeight="1" x14ac:dyDescent="0.25">
      <c r="A431" s="1" t="s">
        <v>0</v>
      </c>
      <c r="B431" s="1" t="s">
        <v>15</v>
      </c>
      <c r="C431" s="1" t="s">
        <v>77</v>
      </c>
      <c r="D431" s="26" t="s">
        <v>3</v>
      </c>
      <c r="E431" s="38">
        <v>9.1836650004330913</v>
      </c>
      <c r="F431" s="38">
        <v>8.9442626504970573</v>
      </c>
      <c r="G431" s="39">
        <v>-0.23940234993603404</v>
      </c>
      <c r="H431" s="40">
        <v>-2.6068279921441395E-2</v>
      </c>
      <c r="I431" s="3">
        <v>8.7698720830438521</v>
      </c>
      <c r="J431" s="3">
        <v>8.9442626045594729</v>
      </c>
      <c r="K431" s="10">
        <v>0.17439052151562073</v>
      </c>
      <c r="L431" s="11">
        <v>1.9885184169652469E-2</v>
      </c>
      <c r="M431" s="44">
        <v>-0.41379291738923918</v>
      </c>
      <c r="N431" s="44">
        <v>-4.5937584403077381E-8</v>
      </c>
      <c r="O431" s="13">
        <v>0.41379287145165478</v>
      </c>
      <c r="Q431" s="13"/>
      <c r="R431" s="13"/>
    </row>
    <row r="432" spans="1:18" ht="15" customHeight="1" x14ac:dyDescent="0.25">
      <c r="A432" s="1" t="s">
        <v>0</v>
      </c>
      <c r="B432" s="1" t="s">
        <v>15</v>
      </c>
      <c r="C432" s="1" t="s">
        <v>77</v>
      </c>
      <c r="D432" s="26" t="s">
        <v>4</v>
      </c>
      <c r="E432" s="38">
        <v>10.020182380201014</v>
      </c>
      <c r="F432" s="38">
        <v>9.8304432189496609</v>
      </c>
      <c r="G432" s="39">
        <v>-0.18973916125135304</v>
      </c>
      <c r="H432" s="40">
        <v>-1.8935699376716006E-2</v>
      </c>
      <c r="I432" s="3">
        <v>9.6440393967877736</v>
      </c>
      <c r="J432" s="3">
        <v>9.8304430706315706</v>
      </c>
      <c r="K432" s="10">
        <v>0.18640367384379708</v>
      </c>
      <c r="L432" s="11">
        <v>1.9328381622526782E-2</v>
      </c>
      <c r="M432" s="44">
        <v>-0.37614298341324037</v>
      </c>
      <c r="N432" s="44">
        <v>-1.483180902539516E-7</v>
      </c>
      <c r="O432" s="13">
        <v>0.37614283509515012</v>
      </c>
      <c r="Q432" s="13"/>
      <c r="R432" s="13"/>
    </row>
    <row r="433" spans="1:18" ht="15" customHeight="1" x14ac:dyDescent="0.25">
      <c r="A433" s="1" t="s">
        <v>0</v>
      </c>
      <c r="B433" s="1" t="s">
        <v>15</v>
      </c>
      <c r="C433" s="1" t="s">
        <v>77</v>
      </c>
      <c r="D433" s="26" t="s">
        <v>5</v>
      </c>
      <c r="E433" s="38">
        <v>11.651223286667289</v>
      </c>
      <c r="F433" s="38">
        <v>11.335931352415045</v>
      </c>
      <c r="G433" s="39">
        <v>-0.31529193425224378</v>
      </c>
      <c r="H433" s="40">
        <v>-2.706084386976243E-2</v>
      </c>
      <c r="I433" s="3">
        <v>11.11038456822919</v>
      </c>
      <c r="J433" s="3">
        <v>11.335931157456308</v>
      </c>
      <c r="K433" s="10">
        <v>0.22554658922711823</v>
      </c>
      <c r="L433" s="11">
        <v>2.0300520458318087E-2</v>
      </c>
      <c r="M433" s="44">
        <v>-0.54083871843809916</v>
      </c>
      <c r="N433" s="44">
        <v>-1.9495873715413836E-7</v>
      </c>
      <c r="O433" s="13">
        <v>0.54083852347936201</v>
      </c>
      <c r="Q433" s="13"/>
      <c r="R433" s="13"/>
    </row>
    <row r="434" spans="1:18" ht="15" customHeight="1" x14ac:dyDescent="0.25">
      <c r="A434" s="1" t="s">
        <v>0</v>
      </c>
      <c r="B434" s="1" t="s">
        <v>15</v>
      </c>
      <c r="C434" s="1" t="s">
        <v>77</v>
      </c>
      <c r="D434" s="26" t="s">
        <v>6</v>
      </c>
      <c r="E434" s="38">
        <v>13.078720462657826</v>
      </c>
      <c r="F434" s="38">
        <v>13.108952747648081</v>
      </c>
      <c r="G434" s="39">
        <v>3.0232284990255209E-2</v>
      </c>
      <c r="H434" s="40">
        <v>2.3115628991822244E-3</v>
      </c>
      <c r="I434" s="3">
        <v>12.858719195717033</v>
      </c>
      <c r="J434" s="3">
        <v>13.108952528634022</v>
      </c>
      <c r="K434" s="10">
        <v>0.25023333291698968</v>
      </c>
      <c r="L434" s="11">
        <v>1.9460206658866702E-2</v>
      </c>
      <c r="M434" s="44">
        <v>-0.22000126694079292</v>
      </c>
      <c r="N434" s="44">
        <v>-2.1901405844459987E-7</v>
      </c>
      <c r="O434" s="13">
        <v>0.22000104792673447</v>
      </c>
      <c r="Q434" s="13"/>
      <c r="R434" s="13"/>
    </row>
    <row r="435" spans="1:18" ht="15" customHeight="1" x14ac:dyDescent="0.25">
      <c r="A435" s="1" t="s">
        <v>0</v>
      </c>
      <c r="B435" s="1" t="s">
        <v>15</v>
      </c>
      <c r="C435" s="1" t="s">
        <v>77</v>
      </c>
      <c r="D435" s="26" t="s">
        <v>7</v>
      </c>
      <c r="E435" s="38">
        <v>14.079902493726534</v>
      </c>
      <c r="F435" s="38">
        <v>15.294606534789777</v>
      </c>
      <c r="G435" s="39">
        <v>1.2147040410632428</v>
      </c>
      <c r="H435" s="40">
        <v>8.627219127436915E-2</v>
      </c>
      <c r="I435" s="3">
        <v>15.058236952879156</v>
      </c>
      <c r="J435" s="3">
        <v>15.29460630878927</v>
      </c>
      <c r="K435" s="10">
        <v>0.23636935591011365</v>
      </c>
      <c r="L435" s="11">
        <v>1.5697013976454892E-2</v>
      </c>
      <c r="M435" s="44">
        <v>0.97833445915262196</v>
      </c>
      <c r="N435" s="44">
        <v>-2.2600050719745468E-7</v>
      </c>
      <c r="O435" s="13">
        <v>-0.97833468515312916</v>
      </c>
      <c r="Q435" s="13"/>
      <c r="R435" s="13"/>
    </row>
    <row r="436" spans="1:18" ht="15" customHeight="1" x14ac:dyDescent="0.25">
      <c r="A436" s="1" t="s">
        <v>0</v>
      </c>
      <c r="B436" s="1" t="s">
        <v>15</v>
      </c>
      <c r="C436" s="1" t="s">
        <v>77</v>
      </c>
      <c r="D436" s="26" t="s">
        <v>8</v>
      </c>
      <c r="E436" s="38">
        <v>14.97984573656397</v>
      </c>
      <c r="F436" s="38">
        <v>17.011824950298355</v>
      </c>
      <c r="G436" s="39">
        <v>2.0319792137343846</v>
      </c>
      <c r="H436" s="40">
        <v>0.13564753933176843</v>
      </c>
      <c r="I436" s="3">
        <v>17.037802934325057</v>
      </c>
      <c r="J436" s="3">
        <v>17.011824708096373</v>
      </c>
      <c r="K436" s="10">
        <v>-2.5978226228684065E-2</v>
      </c>
      <c r="L436" s="11">
        <v>-1.5247403863527065E-3</v>
      </c>
      <c r="M436" s="44">
        <v>2.0579571977610875</v>
      </c>
      <c r="N436" s="44">
        <v>-2.4220198113766855E-7</v>
      </c>
      <c r="O436" s="13">
        <v>-2.0579574399630687</v>
      </c>
      <c r="Q436" s="13"/>
      <c r="R436" s="13"/>
    </row>
    <row r="437" spans="1:18" ht="15" customHeight="1" x14ac:dyDescent="0.25">
      <c r="A437" s="1" t="s">
        <v>0</v>
      </c>
      <c r="B437" s="1" t="s">
        <v>15</v>
      </c>
      <c r="C437" s="1" t="s">
        <v>77</v>
      </c>
      <c r="D437" s="26" t="s">
        <v>9</v>
      </c>
      <c r="E437" s="38">
        <v>15.68981022653486</v>
      </c>
      <c r="F437" s="38">
        <v>18.276516286517506</v>
      </c>
      <c r="G437" s="39">
        <v>2.5867060599826459</v>
      </c>
      <c r="H437" s="40">
        <v>0.1648653503538218</v>
      </c>
      <c r="I437" s="3">
        <v>18.621455719481776</v>
      </c>
      <c r="J437" s="3">
        <v>18.276516024474876</v>
      </c>
      <c r="K437" s="10">
        <v>-0.34493969500690014</v>
      </c>
      <c r="L437" s="11">
        <v>-1.8523777099017241E-2</v>
      </c>
      <c r="M437" s="44">
        <v>2.9316454929469167</v>
      </c>
      <c r="N437" s="44">
        <v>-2.6204262937312706E-7</v>
      </c>
      <c r="O437" s="13">
        <v>-2.931645754989546</v>
      </c>
      <c r="Q437" s="13"/>
      <c r="R437" s="13"/>
    </row>
    <row r="438" spans="1:18" ht="15" customHeight="1" x14ac:dyDescent="0.25">
      <c r="A438" s="1" t="s">
        <v>0</v>
      </c>
      <c r="B438" s="1" t="s">
        <v>15</v>
      </c>
      <c r="C438" s="1" t="s">
        <v>78</v>
      </c>
      <c r="D438" s="26" t="s">
        <v>2</v>
      </c>
      <c r="E438" s="38">
        <v>18.817780986850625</v>
      </c>
      <c r="F438" s="38">
        <v>17.241625103135792</v>
      </c>
      <c r="G438" s="39">
        <v>-1.5761558837148328</v>
      </c>
      <c r="H438" s="40">
        <v>-8.3758860027981483E-2</v>
      </c>
      <c r="I438" s="3">
        <v>15.705</v>
      </c>
      <c r="J438" s="3">
        <v>16.050781124304812</v>
      </c>
      <c r="K438" s="10">
        <v>0.34578112430481234</v>
      </c>
      <c r="L438" s="11">
        <v>2.2017263566049813E-2</v>
      </c>
      <c r="M438" s="44">
        <v>-3.1127809868506251</v>
      </c>
      <c r="N438" s="44">
        <v>-1.1908439788309799</v>
      </c>
      <c r="O438" s="13">
        <v>1.9219370080196452</v>
      </c>
      <c r="Q438" s="13"/>
      <c r="R438" s="13"/>
    </row>
    <row r="439" spans="1:18" ht="15" customHeight="1" x14ac:dyDescent="0.25">
      <c r="A439" s="1" t="s">
        <v>0</v>
      </c>
      <c r="B439" s="1" t="s">
        <v>15</v>
      </c>
      <c r="C439" s="1" t="s">
        <v>78</v>
      </c>
      <c r="D439" s="26" t="s">
        <v>3</v>
      </c>
      <c r="E439" s="38">
        <v>20.926498273972317</v>
      </c>
      <c r="F439" s="38">
        <v>20.635532913978292</v>
      </c>
      <c r="G439" s="39">
        <v>-0.29096535999402562</v>
      </c>
      <c r="H439" s="40">
        <v>-1.3904159032470265E-2</v>
      </c>
      <c r="I439" s="3">
        <v>16.634159548816875</v>
      </c>
      <c r="J439" s="3">
        <v>16.644856399268242</v>
      </c>
      <c r="K439" s="10">
        <v>1.0696850451367368E-2</v>
      </c>
      <c r="L439" s="11">
        <v>6.430652790106366E-4</v>
      </c>
      <c r="M439" s="44">
        <v>-4.2923387251554423</v>
      </c>
      <c r="N439" s="44">
        <v>-3.9906765147100494</v>
      </c>
      <c r="O439" s="13">
        <v>0.30166221044539299</v>
      </c>
      <c r="Q439" s="13"/>
      <c r="R439" s="13"/>
    </row>
    <row r="440" spans="1:18" ht="15" customHeight="1" x14ac:dyDescent="0.25">
      <c r="A440" s="1" t="s">
        <v>0</v>
      </c>
      <c r="B440" s="1" t="s">
        <v>15</v>
      </c>
      <c r="C440" s="1" t="s">
        <v>78</v>
      </c>
      <c r="D440" s="26" t="s">
        <v>4</v>
      </c>
      <c r="E440" s="38">
        <v>22.832641355523716</v>
      </c>
      <c r="F440" s="38">
        <v>23.261025148691292</v>
      </c>
      <c r="G440" s="39">
        <v>0.42838379316757624</v>
      </c>
      <c r="H440" s="40">
        <v>1.8761902598007602E-2</v>
      </c>
      <c r="I440" s="3">
        <v>18.29222689934203</v>
      </c>
      <c r="J440" s="3">
        <v>17.919856820902115</v>
      </c>
      <c r="K440" s="10">
        <v>-0.37237007843991421</v>
      </c>
      <c r="L440" s="11">
        <v>-2.0356738438079856E-2</v>
      </c>
      <c r="M440" s="44">
        <v>-4.5404144561816864</v>
      </c>
      <c r="N440" s="44">
        <v>-5.3411683277891768</v>
      </c>
      <c r="O440" s="13">
        <v>-0.80075387160749045</v>
      </c>
      <c r="Q440" s="13"/>
      <c r="R440" s="13"/>
    </row>
    <row r="441" spans="1:18" ht="15" customHeight="1" x14ac:dyDescent="0.25">
      <c r="A441" s="1" t="s">
        <v>0</v>
      </c>
      <c r="B441" s="1" t="s">
        <v>15</v>
      </c>
      <c r="C441" s="1" t="s">
        <v>78</v>
      </c>
      <c r="D441" s="26" t="s">
        <v>5</v>
      </c>
      <c r="E441" s="38">
        <v>26.549237585061174</v>
      </c>
      <c r="F441" s="38">
        <v>26.581768637636014</v>
      </c>
      <c r="G441" s="39">
        <v>3.2531052574839237E-2</v>
      </c>
      <c r="H441" s="40">
        <v>1.2253102361456862E-3</v>
      </c>
      <c r="I441" s="3">
        <v>21.073501164739064</v>
      </c>
      <c r="J441" s="3">
        <v>20.877555497334491</v>
      </c>
      <c r="K441" s="10">
        <v>-0.19594566740457253</v>
      </c>
      <c r="L441" s="11">
        <v>-9.2982018447146236E-3</v>
      </c>
      <c r="M441" s="44">
        <v>-5.4757364203221108</v>
      </c>
      <c r="N441" s="44">
        <v>-5.7042131403015226</v>
      </c>
      <c r="O441" s="13">
        <v>-0.22847671997941177</v>
      </c>
      <c r="Q441" s="13"/>
      <c r="R441" s="13"/>
    </row>
    <row r="442" spans="1:18" ht="15" customHeight="1" x14ac:dyDescent="0.25">
      <c r="A442" s="1" t="s">
        <v>0</v>
      </c>
      <c r="B442" s="1" t="s">
        <v>15</v>
      </c>
      <c r="C442" s="1" t="s">
        <v>78</v>
      </c>
      <c r="D442" s="26" t="s">
        <v>6</v>
      </c>
      <c r="E442" s="38">
        <v>29.802025789776568</v>
      </c>
      <c r="F442" s="38">
        <v>29.983664546685986</v>
      </c>
      <c r="G442" s="39">
        <v>0.18163875690941822</v>
      </c>
      <c r="H442" s="40">
        <v>6.0948459742534841E-3</v>
      </c>
      <c r="I442" s="3">
        <v>24.389635865789373</v>
      </c>
      <c r="J442" s="3">
        <v>24.174117545700696</v>
      </c>
      <c r="K442" s="10">
        <v>-0.21551832008867677</v>
      </c>
      <c r="L442" s="11">
        <v>-8.8364714124731149E-3</v>
      </c>
      <c r="M442" s="44">
        <v>-5.4123899239871953</v>
      </c>
      <c r="N442" s="44">
        <v>-5.8095470009852903</v>
      </c>
      <c r="O442" s="13">
        <v>-0.39715707699809499</v>
      </c>
      <c r="Q442" s="13"/>
      <c r="R442" s="13"/>
    </row>
    <row r="443" spans="1:18" ht="15" customHeight="1" x14ac:dyDescent="0.25">
      <c r="A443" s="1" t="s">
        <v>0</v>
      </c>
      <c r="B443" s="1" t="s">
        <v>15</v>
      </c>
      <c r="C443" s="1" t="s">
        <v>78</v>
      </c>
      <c r="D443" s="26" t="s">
        <v>7</v>
      </c>
      <c r="E443" s="38">
        <v>32.083384489609735</v>
      </c>
      <c r="F443" s="38">
        <v>33.717704568570568</v>
      </c>
      <c r="G443" s="39">
        <v>1.6343200789608332</v>
      </c>
      <c r="H443" s="40">
        <v>5.0939765394455529E-2</v>
      </c>
      <c r="I443" s="3">
        <v>28.561547263884922</v>
      </c>
      <c r="J443" s="3">
        <v>27.854242822909725</v>
      </c>
      <c r="K443" s="10">
        <v>-0.70730444097519651</v>
      </c>
      <c r="L443" s="11">
        <v>-2.476422003473034E-2</v>
      </c>
      <c r="M443" s="44">
        <v>-3.5218372257248127</v>
      </c>
      <c r="N443" s="44">
        <v>-5.8634617456608424</v>
      </c>
      <c r="O443" s="13">
        <v>-2.3416245199360297</v>
      </c>
      <c r="Q443" s="13"/>
      <c r="R443" s="13"/>
    </row>
    <row r="444" spans="1:18" ht="15" customHeight="1" x14ac:dyDescent="0.25">
      <c r="A444" s="1" t="s">
        <v>0</v>
      </c>
      <c r="B444" s="1" t="s">
        <v>15</v>
      </c>
      <c r="C444" s="1" t="s">
        <v>78</v>
      </c>
      <c r="D444" s="26" t="s">
        <v>8</v>
      </c>
      <c r="E444" s="38">
        <v>34.134053881080625</v>
      </c>
      <c r="F444" s="38">
        <v>36.929939616684152</v>
      </c>
      <c r="G444" s="39">
        <v>2.7958857356035267</v>
      </c>
      <c r="H444" s="40">
        <v>8.1908985828173006E-2</v>
      </c>
      <c r="I444" s="3">
        <v>32.316267522170911</v>
      </c>
      <c r="J444" s="3">
        <v>31.318145682013775</v>
      </c>
      <c r="K444" s="10">
        <v>-0.99812184015713612</v>
      </c>
      <c r="L444" s="11">
        <v>-3.088604955607464E-2</v>
      </c>
      <c r="M444" s="44">
        <v>-1.8177863589097143</v>
      </c>
      <c r="N444" s="44">
        <v>-5.6117939346703771</v>
      </c>
      <c r="O444" s="13">
        <v>-3.7940075757606628</v>
      </c>
      <c r="Q444" s="13"/>
      <c r="R444" s="13"/>
    </row>
    <row r="445" spans="1:18" ht="15" customHeight="1" x14ac:dyDescent="0.25">
      <c r="A445" s="1" t="s">
        <v>0</v>
      </c>
      <c r="B445" s="1" t="s">
        <v>15</v>
      </c>
      <c r="C445" s="1" t="s">
        <v>78</v>
      </c>
      <c r="D445" s="26" t="s">
        <v>9</v>
      </c>
      <c r="E445" s="38">
        <v>35.751825290780005</v>
      </c>
      <c r="F445" s="38">
        <v>39.561756871383004</v>
      </c>
      <c r="G445" s="39">
        <v>3.8099315806029992</v>
      </c>
      <c r="H445" s="40">
        <v>0.10656607179118034</v>
      </c>
      <c r="I445" s="3">
        <v>35.320043728799675</v>
      </c>
      <c r="J445" s="3">
        <v>34.049604746607436</v>
      </c>
      <c r="K445" s="10">
        <v>-1.2704389821922391</v>
      </c>
      <c r="L445" s="11">
        <v>-3.596934907405943E-2</v>
      </c>
      <c r="M445" s="44">
        <v>-0.4317815619803298</v>
      </c>
      <c r="N445" s="44">
        <v>-5.512152124775568</v>
      </c>
      <c r="O445" s="13">
        <v>-5.0803705627952382</v>
      </c>
      <c r="Q445" s="13"/>
      <c r="R445" s="13"/>
    </row>
    <row r="446" spans="1:18" ht="15" customHeight="1" x14ac:dyDescent="0.25">
      <c r="A446" s="1" t="s">
        <v>0</v>
      </c>
      <c r="B446" s="1" t="s">
        <v>15</v>
      </c>
      <c r="C446" s="1" t="s">
        <v>79</v>
      </c>
      <c r="D446" s="26" t="s">
        <v>2</v>
      </c>
      <c r="E446" s="38">
        <v>25.001450202449671</v>
      </c>
      <c r="F446" s="38">
        <v>28.221821380545716</v>
      </c>
      <c r="G446" s="39">
        <v>3.2203711780960447</v>
      </c>
      <c r="H446" s="40">
        <v>0.12880737525299668</v>
      </c>
      <c r="I446" s="3">
        <v>34.284999999999997</v>
      </c>
      <c r="J446" s="3">
        <v>32.618808306584739</v>
      </c>
      <c r="K446" s="10">
        <v>-1.6661916934152572</v>
      </c>
      <c r="L446" s="11">
        <v>-4.8598270188573933E-2</v>
      </c>
      <c r="M446" s="44">
        <v>9.2835497975503252</v>
      </c>
      <c r="N446" s="44">
        <v>4.3969869260390233</v>
      </c>
      <c r="O446" s="13">
        <v>-4.8865628715113019</v>
      </c>
      <c r="Q446" s="13"/>
      <c r="R446" s="13"/>
    </row>
    <row r="447" spans="1:18" ht="15" customHeight="1" x14ac:dyDescent="0.25">
      <c r="A447" s="1" t="s">
        <v>0</v>
      </c>
      <c r="B447" s="1" t="s">
        <v>15</v>
      </c>
      <c r="C447" s="1" t="s">
        <v>79</v>
      </c>
      <c r="D447" s="26" t="s">
        <v>3</v>
      </c>
      <c r="E447" s="38">
        <v>27.803108393809094</v>
      </c>
      <c r="F447" s="38">
        <v>31.13310658205917</v>
      </c>
      <c r="G447" s="39">
        <v>3.3299981882500767</v>
      </c>
      <c r="H447" s="40">
        <v>0.11977071560069039</v>
      </c>
      <c r="I447" s="3">
        <v>36.313413570912857</v>
      </c>
      <c r="J447" s="3">
        <v>34.875274205263999</v>
      </c>
      <c r="K447" s="10">
        <v>-1.4381393656488584</v>
      </c>
      <c r="L447" s="11">
        <v>-3.9603530052069021E-2</v>
      </c>
      <c r="M447" s="44">
        <v>8.5103051771037634</v>
      </c>
      <c r="N447" s="44">
        <v>3.7421676232048284</v>
      </c>
      <c r="O447" s="13">
        <v>-4.768137553898935</v>
      </c>
      <c r="Q447" s="13"/>
      <c r="R447" s="13"/>
    </row>
    <row r="448" spans="1:18" ht="15" customHeight="1" x14ac:dyDescent="0.25">
      <c r="A448" s="1" t="s">
        <v>0</v>
      </c>
      <c r="B448" s="1" t="s">
        <v>15</v>
      </c>
      <c r="C448" s="1" t="s">
        <v>79</v>
      </c>
      <c r="D448" s="26" t="s">
        <v>4</v>
      </c>
      <c r="E448" s="38">
        <v>30.335624919825218</v>
      </c>
      <c r="F448" s="38">
        <v>34.067126872975834</v>
      </c>
      <c r="G448" s="39">
        <v>3.7315019531506159</v>
      </c>
      <c r="H448" s="40">
        <v>0.12300725510065133</v>
      </c>
      <c r="I448" s="3">
        <v>39.933078589235357</v>
      </c>
      <c r="J448" s="3">
        <v>38.087165747859942</v>
      </c>
      <c r="K448" s="10">
        <v>-1.8459128413754158</v>
      </c>
      <c r="L448" s="11">
        <v>-4.6225157352957333E-2</v>
      </c>
      <c r="M448" s="44">
        <v>9.5974536694101396</v>
      </c>
      <c r="N448" s="44">
        <v>4.0200388748841078</v>
      </c>
      <c r="O448" s="13">
        <v>-5.5774147945260317</v>
      </c>
      <c r="Q448" s="13"/>
      <c r="R448" s="13"/>
    </row>
    <row r="449" spans="1:18" ht="15" customHeight="1" x14ac:dyDescent="0.25">
      <c r="A449" s="1" t="s">
        <v>0</v>
      </c>
      <c r="B449" s="1" t="s">
        <v>15</v>
      </c>
      <c r="C449" s="1" t="s">
        <v>79</v>
      </c>
      <c r="D449" s="26" t="s">
        <v>5</v>
      </c>
      <c r="E449" s="38">
        <v>35.273523581751576</v>
      </c>
      <c r="F449" s="38">
        <v>39.743953691530912</v>
      </c>
      <c r="G449" s="39">
        <v>4.4704301097793362</v>
      </c>
      <c r="H449" s="40">
        <v>0.12673613679162099</v>
      </c>
      <c r="I449" s="3">
        <v>46.004774749002145</v>
      </c>
      <c r="J449" s="3">
        <v>43.527067624280448</v>
      </c>
      <c r="K449" s="10">
        <v>-2.4777071247216966</v>
      </c>
      <c r="L449" s="11">
        <v>-5.3857608003513566E-2</v>
      </c>
      <c r="M449" s="44">
        <v>10.731251167250569</v>
      </c>
      <c r="N449" s="44">
        <v>3.7831139327495364</v>
      </c>
      <c r="O449" s="13">
        <v>-6.9481372345010328</v>
      </c>
      <c r="Q449" s="13"/>
      <c r="R449" s="13"/>
    </row>
    <row r="450" spans="1:18" ht="15" customHeight="1" x14ac:dyDescent="0.25">
      <c r="A450" s="1" t="s">
        <v>0</v>
      </c>
      <c r="B450" s="1" t="s">
        <v>15</v>
      </c>
      <c r="C450" s="1" t="s">
        <v>79</v>
      </c>
      <c r="D450" s="26" t="s">
        <v>6</v>
      </c>
      <c r="E450" s="38">
        <v>39.595203293941601</v>
      </c>
      <c r="F450" s="38">
        <v>44.622245665722843</v>
      </c>
      <c r="G450" s="39">
        <v>5.027042371781242</v>
      </c>
      <c r="H450" s="40">
        <v>0.12696089307743047</v>
      </c>
      <c r="I450" s="3">
        <v>53.244104785647153</v>
      </c>
      <c r="J450" s="3">
        <v>50.329219831471534</v>
      </c>
      <c r="K450" s="10">
        <v>-2.9148849541756192</v>
      </c>
      <c r="L450" s="11">
        <v>-5.4745684351544879E-2</v>
      </c>
      <c r="M450" s="44">
        <v>13.648901491705551</v>
      </c>
      <c r="N450" s="44">
        <v>5.7069741657486901</v>
      </c>
      <c r="O450" s="13">
        <v>-7.9419273259568612</v>
      </c>
      <c r="Q450" s="13"/>
      <c r="R450" s="13"/>
    </row>
    <row r="451" spans="1:18" ht="15" customHeight="1" x14ac:dyDescent="0.25">
      <c r="A451" s="1" t="s">
        <v>0</v>
      </c>
      <c r="B451" s="1" t="s">
        <v>15</v>
      </c>
      <c r="C451" s="1" t="s">
        <v>79</v>
      </c>
      <c r="D451" s="26" t="s">
        <v>7</v>
      </c>
      <c r="E451" s="38">
        <v>42.626234209205229</v>
      </c>
      <c r="F451" s="38">
        <v>48.348891371603997</v>
      </c>
      <c r="G451" s="39">
        <v>5.7226571623987681</v>
      </c>
      <c r="H451" s="40">
        <v>0.13425199923391187</v>
      </c>
      <c r="I451" s="3">
        <v>62.351649025297327</v>
      </c>
      <c r="J451" s="3">
        <v>58.655496581365618</v>
      </c>
      <c r="K451" s="10">
        <v>-3.6961524439317088</v>
      </c>
      <c r="L451" s="11">
        <v>-5.9279145005966163E-2</v>
      </c>
      <c r="M451" s="44">
        <v>19.725414816092098</v>
      </c>
      <c r="N451" s="44">
        <v>10.306605209761621</v>
      </c>
      <c r="O451" s="13">
        <v>-9.4188096063304769</v>
      </c>
      <c r="Q451" s="13"/>
      <c r="R451" s="13"/>
    </row>
    <row r="452" spans="1:18" ht="15" customHeight="1" x14ac:dyDescent="0.25">
      <c r="A452" s="1" t="s">
        <v>0</v>
      </c>
      <c r="B452" s="1" t="s">
        <v>15</v>
      </c>
      <c r="C452" s="1" t="s">
        <v>79</v>
      </c>
      <c r="D452" s="26" t="s">
        <v>8</v>
      </c>
      <c r="E452" s="38">
        <v>45.35076951484902</v>
      </c>
      <c r="F452" s="38">
        <v>52.425702468017427</v>
      </c>
      <c r="G452" s="39">
        <v>7.0749329531684069</v>
      </c>
      <c r="H452" s="40">
        <v>0.15600469471310494</v>
      </c>
      <c r="I452" s="3">
        <v>70.548438840982456</v>
      </c>
      <c r="J452" s="3">
        <v>65.104610449986083</v>
      </c>
      <c r="K452" s="10">
        <v>-5.4438283909963729</v>
      </c>
      <c r="L452" s="11">
        <v>-7.7164406192841026E-2</v>
      </c>
      <c r="M452" s="44">
        <v>25.197669326133436</v>
      </c>
      <c r="N452" s="44">
        <v>12.678907981968656</v>
      </c>
      <c r="O452" s="13">
        <v>-12.51876134416478</v>
      </c>
      <c r="Q452" s="13"/>
      <c r="R452" s="13"/>
    </row>
    <row r="453" spans="1:18" ht="15" customHeight="1" x14ac:dyDescent="0.25">
      <c r="A453" s="1" t="s">
        <v>0</v>
      </c>
      <c r="B453" s="1" t="s">
        <v>15</v>
      </c>
      <c r="C453" s="1" t="s">
        <v>79</v>
      </c>
      <c r="D453" s="26" t="s">
        <v>9</v>
      </c>
      <c r="E453" s="38">
        <v>47.500153194402372</v>
      </c>
      <c r="F453" s="38">
        <v>56.421577083933116</v>
      </c>
      <c r="G453" s="39">
        <v>8.9214238895307432</v>
      </c>
      <c r="H453" s="40">
        <v>0.18781884456284412</v>
      </c>
      <c r="I453" s="3">
        <v>77.105870693530505</v>
      </c>
      <c r="J453" s="3">
        <v>69.100485186876298</v>
      </c>
      <c r="K453" s="10">
        <v>-8.005385506654207</v>
      </c>
      <c r="L453" s="11">
        <v>-0.10382329431792398</v>
      </c>
      <c r="M453" s="44">
        <v>29.605717499128133</v>
      </c>
      <c r="N453" s="44">
        <v>12.678908102943183</v>
      </c>
      <c r="O453" s="13">
        <v>-16.92680939618495</v>
      </c>
      <c r="Q453" s="13"/>
      <c r="R453" s="13"/>
    </row>
    <row r="454" spans="1:18" ht="15" customHeight="1" x14ac:dyDescent="0.25">
      <c r="A454" s="1" t="s">
        <v>0</v>
      </c>
      <c r="B454" s="1" t="s">
        <v>15</v>
      </c>
      <c r="C454" s="1" t="s">
        <v>80</v>
      </c>
      <c r="D454" s="26" t="s">
        <v>2</v>
      </c>
      <c r="E454" s="38">
        <v>44.540398679994361</v>
      </c>
      <c r="F454" s="38">
        <v>43.390471749081989</v>
      </c>
      <c r="G454" s="39">
        <v>-1.1499269309123719</v>
      </c>
      <c r="H454" s="40">
        <v>-2.5817616478338121E-2</v>
      </c>
      <c r="I454" s="3">
        <v>163.994</v>
      </c>
      <c r="J454" s="3">
        <v>163.02865362207905</v>
      </c>
      <c r="K454" s="10">
        <v>-0.96534637792095168</v>
      </c>
      <c r="L454" s="11">
        <v>-5.8864737607531477E-3</v>
      </c>
      <c r="M454" s="44">
        <v>119.45360132000565</v>
      </c>
      <c r="N454" s="44">
        <v>119.63818187299705</v>
      </c>
      <c r="O454" s="13">
        <v>0.18458055299142018</v>
      </c>
      <c r="Q454" s="13"/>
      <c r="R454" s="13"/>
    </row>
    <row r="455" spans="1:18" ht="15" customHeight="1" x14ac:dyDescent="0.25">
      <c r="A455" s="1" t="s">
        <v>0</v>
      </c>
      <c r="B455" s="1" t="s">
        <v>15</v>
      </c>
      <c r="C455" s="1" t="s">
        <v>80</v>
      </c>
      <c r="D455" s="26" t="s">
        <v>3</v>
      </c>
      <c r="E455" s="38">
        <v>49.531588062920399</v>
      </c>
      <c r="F455" s="38">
        <v>47.627966178345929</v>
      </c>
      <c r="G455" s="39">
        <v>-1.9036218845744699</v>
      </c>
      <c r="H455" s="40">
        <v>-3.8432482361685692E-2</v>
      </c>
      <c r="I455" s="3">
        <v>173.49999999999997</v>
      </c>
      <c r="J455" s="3">
        <v>170.84719935472882</v>
      </c>
      <c r="K455" s="10">
        <v>-2.6528006452711566</v>
      </c>
      <c r="L455" s="11">
        <v>-1.5289917263810703E-2</v>
      </c>
      <c r="M455" s="44">
        <v>123.96841193707957</v>
      </c>
      <c r="N455" s="44">
        <v>123.21923317638289</v>
      </c>
      <c r="O455" s="13">
        <v>-0.74917876069668665</v>
      </c>
      <c r="Q455" s="13"/>
      <c r="R455" s="13"/>
    </row>
    <row r="456" spans="1:18" ht="15" customHeight="1" x14ac:dyDescent="0.25">
      <c r="A456" s="1" t="s">
        <v>0</v>
      </c>
      <c r="B456" s="1" t="s">
        <v>15</v>
      </c>
      <c r="C456" s="1" t="s">
        <v>80</v>
      </c>
      <c r="D456" s="26" t="s">
        <v>4</v>
      </c>
      <c r="E456" s="38">
        <v>54.043298176495348</v>
      </c>
      <c r="F456" s="38">
        <v>51.428231605223182</v>
      </c>
      <c r="G456" s="39">
        <v>-2.6150665712721661</v>
      </c>
      <c r="H456" s="40">
        <v>-4.8388360065143431E-2</v>
      </c>
      <c r="I456" s="3">
        <v>182</v>
      </c>
      <c r="J456" s="3">
        <v>180.32981973194416</v>
      </c>
      <c r="K456" s="10">
        <v>-1.6701802680558444</v>
      </c>
      <c r="L456" s="11">
        <v>-9.1768146596474965E-3</v>
      </c>
      <c r="M456" s="44">
        <v>127.95670182350466</v>
      </c>
      <c r="N456" s="44">
        <v>128.90158812672098</v>
      </c>
      <c r="O456" s="13">
        <v>0.94488630321632172</v>
      </c>
      <c r="Q456" s="13"/>
      <c r="R456" s="13"/>
    </row>
    <row r="457" spans="1:18" ht="15" customHeight="1" x14ac:dyDescent="0.25">
      <c r="A457" s="1" t="s">
        <v>0</v>
      </c>
      <c r="B457" s="1" t="s">
        <v>15</v>
      </c>
      <c r="C457" s="1" t="s">
        <v>80</v>
      </c>
      <c r="D457" s="26" t="s">
        <v>5</v>
      </c>
      <c r="E457" s="38">
        <v>62.840226885137255</v>
      </c>
      <c r="F457" s="38">
        <v>61.785677936694078</v>
      </c>
      <c r="G457" s="39">
        <v>-1.0545489484431769</v>
      </c>
      <c r="H457" s="40">
        <v>-1.6781431269666455E-2</v>
      </c>
      <c r="I457" s="3">
        <v>213.99999999999997</v>
      </c>
      <c r="J457" s="3">
        <v>203.96905081808671</v>
      </c>
      <c r="K457" s="10">
        <v>-10.030949181913257</v>
      </c>
      <c r="L457" s="11">
        <v>-4.6873594308005882E-2</v>
      </c>
      <c r="M457" s="44">
        <v>151.15977311486273</v>
      </c>
      <c r="N457" s="44">
        <v>142.18337288139264</v>
      </c>
      <c r="O457" s="13">
        <v>-8.9764002334700805</v>
      </c>
      <c r="Q457" s="13"/>
      <c r="R457" s="13"/>
    </row>
    <row r="458" spans="1:18" ht="15" customHeight="1" x14ac:dyDescent="0.25">
      <c r="A458" s="1" t="s">
        <v>0</v>
      </c>
      <c r="B458" s="1" t="s">
        <v>15</v>
      </c>
      <c r="C458" s="1" t="s">
        <v>80</v>
      </c>
      <c r="D458" s="26" t="s">
        <v>6</v>
      </c>
      <c r="E458" s="38">
        <v>70.539353767358151</v>
      </c>
      <c r="F458" s="38">
        <v>71.729915264613041</v>
      </c>
      <c r="G458" s="39">
        <v>1.1905614972548904</v>
      </c>
      <c r="H458" s="40">
        <v>1.6877975678391013E-2</v>
      </c>
      <c r="I458" s="3">
        <v>239.99999999999997</v>
      </c>
      <c r="J458" s="3">
        <v>222.7255723310646</v>
      </c>
      <c r="K458" s="10">
        <v>-17.274427668935374</v>
      </c>
      <c r="L458" s="11">
        <v>-7.1976781953897395E-2</v>
      </c>
      <c r="M458" s="44">
        <v>169.46064623264181</v>
      </c>
      <c r="N458" s="44">
        <v>150.99565706645154</v>
      </c>
      <c r="O458" s="13">
        <v>-18.464989166190264</v>
      </c>
      <c r="Q458" s="13"/>
      <c r="R458" s="13"/>
    </row>
    <row r="459" spans="1:18" ht="15" customHeight="1" x14ac:dyDescent="0.25">
      <c r="A459" s="1" t="s">
        <v>0</v>
      </c>
      <c r="B459" s="1" t="s">
        <v>15</v>
      </c>
      <c r="C459" s="1" t="s">
        <v>80</v>
      </c>
      <c r="D459" s="26" t="s">
        <v>7</v>
      </c>
      <c r="E459" s="38">
        <v>75.939173549172324</v>
      </c>
      <c r="F459" s="38">
        <v>79.293196964668212</v>
      </c>
      <c r="G459" s="39">
        <v>3.3540234154958881</v>
      </c>
      <c r="H459" s="40">
        <v>4.4167236206805467E-2</v>
      </c>
      <c r="I459" s="3">
        <v>255.99999999999997</v>
      </c>
      <c r="J459" s="3">
        <v>233.40184631981512</v>
      </c>
      <c r="K459" s="10">
        <v>-22.598153680184851</v>
      </c>
      <c r="L459" s="11">
        <v>-8.8274037813222087E-2</v>
      </c>
      <c r="M459" s="44">
        <v>180.06082645082765</v>
      </c>
      <c r="N459" s="44">
        <v>154.10864935514689</v>
      </c>
      <c r="O459" s="13">
        <v>-25.952177095680739</v>
      </c>
      <c r="Q459" s="13"/>
      <c r="R459" s="13"/>
    </row>
    <row r="460" spans="1:18" ht="15" customHeight="1" x14ac:dyDescent="0.25">
      <c r="A460" s="1" t="s">
        <v>0</v>
      </c>
      <c r="B460" s="1" t="s">
        <v>15</v>
      </c>
      <c r="C460" s="1" t="s">
        <v>80</v>
      </c>
      <c r="D460" s="26" t="s">
        <v>8</v>
      </c>
      <c r="E460" s="38">
        <v>80.792967539058765</v>
      </c>
      <c r="F460" s="38">
        <v>86.536574275473427</v>
      </c>
      <c r="G460" s="39">
        <v>5.7436067364146624</v>
      </c>
      <c r="H460" s="40">
        <v>7.1090429171795894E-2</v>
      </c>
      <c r="I460" s="3">
        <v>270.39999999999992</v>
      </c>
      <c r="J460" s="3">
        <v>241.94923880349782</v>
      </c>
      <c r="K460" s="10">
        <v>-28.4507611965021</v>
      </c>
      <c r="L460" s="11">
        <v>-0.10521731211724153</v>
      </c>
      <c r="M460" s="44">
        <v>189.60703246094116</v>
      </c>
      <c r="N460" s="44">
        <v>155.41266452802438</v>
      </c>
      <c r="O460" s="13">
        <v>-34.194367932916762</v>
      </c>
      <c r="Q460" s="13"/>
      <c r="R460" s="13"/>
    </row>
    <row r="461" spans="1:18" ht="15" customHeight="1" x14ac:dyDescent="0.25">
      <c r="A461" s="1" t="s">
        <v>0</v>
      </c>
      <c r="B461" s="1" t="s">
        <v>15</v>
      </c>
      <c r="C461" s="1" t="s">
        <v>80</v>
      </c>
      <c r="D461" s="26" t="s">
        <v>9</v>
      </c>
      <c r="E461" s="38">
        <v>84.622121657254652</v>
      </c>
      <c r="F461" s="38">
        <v>92.661418267176273</v>
      </c>
      <c r="G461" s="39">
        <v>8.039296609921621</v>
      </c>
      <c r="H461" s="40">
        <v>9.5002304982179708E-2</v>
      </c>
      <c r="I461" s="3">
        <v>281.91999999999996</v>
      </c>
      <c r="J461" s="3">
        <v>248.31473962376063</v>
      </c>
      <c r="K461" s="10">
        <v>-33.605260376239329</v>
      </c>
      <c r="L461" s="11">
        <v>-0.11920140598836312</v>
      </c>
      <c r="M461" s="44">
        <v>197.29787834274532</v>
      </c>
      <c r="N461" s="44">
        <v>155.65332135658434</v>
      </c>
      <c r="O461" s="13">
        <v>-41.64455698616095</v>
      </c>
      <c r="Q461" s="13"/>
      <c r="R461" s="13"/>
    </row>
    <row r="462" spans="1:18" ht="15" customHeight="1" x14ac:dyDescent="0.25">
      <c r="A462" s="1" t="s">
        <v>0</v>
      </c>
      <c r="B462" s="1" t="s">
        <v>15</v>
      </c>
      <c r="C462" s="1" t="s">
        <v>81</v>
      </c>
      <c r="D462" s="26" t="s">
        <v>2</v>
      </c>
      <c r="E462" s="38">
        <v>87.676572855751076</v>
      </c>
      <c r="F462" s="38">
        <v>85.077052438619575</v>
      </c>
      <c r="G462" s="39">
        <v>-2.5995204171315009</v>
      </c>
      <c r="H462" s="40">
        <v>-2.9648973864527455E-2</v>
      </c>
      <c r="I462" s="3">
        <v>86.828999999999979</v>
      </c>
      <c r="J462" s="3">
        <v>85.077052438619575</v>
      </c>
      <c r="K462" s="10">
        <v>-1.7519475613804047</v>
      </c>
      <c r="L462" s="11">
        <v>-2.0176986506586569E-2</v>
      </c>
      <c r="M462" s="44">
        <v>-0.8475728557510962</v>
      </c>
      <c r="N462" s="44"/>
      <c r="O462" s="13">
        <v>0.8475728557510962</v>
      </c>
      <c r="Q462" s="13"/>
      <c r="R462" s="13"/>
    </row>
    <row r="463" spans="1:18" ht="15" customHeight="1" x14ac:dyDescent="0.25">
      <c r="A463" s="1" t="s">
        <v>0</v>
      </c>
      <c r="B463" s="1" t="s">
        <v>15</v>
      </c>
      <c r="C463" s="1" t="s">
        <v>81</v>
      </c>
      <c r="D463" s="26" t="s">
        <v>3</v>
      </c>
      <c r="E463" s="38">
        <v>97.50159446620026</v>
      </c>
      <c r="F463" s="38">
        <v>93.781942321196937</v>
      </c>
      <c r="G463" s="39">
        <v>-3.7196521450033231</v>
      </c>
      <c r="H463" s="40">
        <v>-3.8149654529934601E-2</v>
      </c>
      <c r="I463" s="3">
        <v>98.5</v>
      </c>
      <c r="J463" s="3">
        <v>96.821456027241766</v>
      </c>
      <c r="K463" s="10">
        <v>-1.6785439727582343</v>
      </c>
      <c r="L463" s="11">
        <v>-1.7041055560997304E-2</v>
      </c>
      <c r="M463" s="44">
        <v>0.9984055337997404</v>
      </c>
      <c r="N463" s="44">
        <v>3.0395137060448292</v>
      </c>
      <c r="O463" s="13">
        <v>2.0411081722450888</v>
      </c>
      <c r="Q463" s="13"/>
      <c r="R463" s="13"/>
    </row>
    <row r="464" spans="1:18" ht="15" customHeight="1" x14ac:dyDescent="0.25">
      <c r="A464" s="1" t="s">
        <v>0</v>
      </c>
      <c r="B464" s="1" t="s">
        <v>15</v>
      </c>
      <c r="C464" s="1" t="s">
        <v>81</v>
      </c>
      <c r="D464" s="26" t="s">
        <v>4</v>
      </c>
      <c r="E464" s="38">
        <v>106.38277407392918</v>
      </c>
      <c r="F464" s="38">
        <v>102.84338155118691</v>
      </c>
      <c r="G464" s="39">
        <v>-3.5393925227422756</v>
      </c>
      <c r="H464" s="40">
        <v>-3.327035371612537E-2</v>
      </c>
      <c r="I464" s="3">
        <v>106.99999999999999</v>
      </c>
      <c r="J464" s="3">
        <v>105.42149076272257</v>
      </c>
      <c r="K464" s="10">
        <v>-1.5785092372774159</v>
      </c>
      <c r="L464" s="11">
        <v>-1.4752422778293608E-2</v>
      </c>
      <c r="M464" s="44">
        <v>0.61722592607080173</v>
      </c>
      <c r="N464" s="44">
        <v>2.5781092115356614</v>
      </c>
      <c r="O464" s="13">
        <v>1.9608832854648597</v>
      </c>
      <c r="Q464" s="13"/>
      <c r="R464" s="13"/>
    </row>
    <row r="465" spans="1:18" ht="15" customHeight="1" x14ac:dyDescent="0.25">
      <c r="A465" s="1" t="s">
        <v>0</v>
      </c>
      <c r="B465" s="1" t="s">
        <v>15</v>
      </c>
      <c r="C465" s="1" t="s">
        <v>81</v>
      </c>
      <c r="D465" s="26" t="s">
        <v>5</v>
      </c>
      <c r="E465" s="38">
        <v>123.69929084719547</v>
      </c>
      <c r="F465" s="38">
        <v>123.14878383273951</v>
      </c>
      <c r="G465" s="39">
        <v>-0.55050701445595962</v>
      </c>
      <c r="H465" s="40">
        <v>-4.4503651612360137E-3</v>
      </c>
      <c r="I465" s="3">
        <v>119.99999999999999</v>
      </c>
      <c r="J465" s="3">
        <v>117.6690672928725</v>
      </c>
      <c r="K465" s="10">
        <v>-2.3309327071274879</v>
      </c>
      <c r="L465" s="11">
        <v>-1.9424439226062403E-2</v>
      </c>
      <c r="M465" s="44">
        <v>-3.6992908471954848</v>
      </c>
      <c r="N465" s="44">
        <v>-5.4797165398670131</v>
      </c>
      <c r="O465" s="13">
        <v>-1.7804256926715283</v>
      </c>
      <c r="Q465" s="13"/>
      <c r="R465" s="13"/>
    </row>
    <row r="466" spans="1:18" ht="15" customHeight="1" x14ac:dyDescent="0.25">
      <c r="A466" s="1" t="s">
        <v>0</v>
      </c>
      <c r="B466" s="1" t="s">
        <v>15</v>
      </c>
      <c r="C466" s="1" t="s">
        <v>81</v>
      </c>
      <c r="D466" s="26" t="s">
        <v>6</v>
      </c>
      <c r="E466" s="38">
        <v>138.85481434990513</v>
      </c>
      <c r="F466" s="38">
        <v>141.85588419910096</v>
      </c>
      <c r="G466" s="39">
        <v>3.0010698491958294</v>
      </c>
      <c r="H466" s="40">
        <v>2.1613005377208803E-2</v>
      </c>
      <c r="I466" s="3">
        <v>131</v>
      </c>
      <c r="J466" s="3">
        <v>127.83268322028673</v>
      </c>
      <c r="K466" s="10">
        <v>-3.1673167797132749</v>
      </c>
      <c r="L466" s="11">
        <v>-2.4177990684834158E-2</v>
      </c>
      <c r="M466" s="44">
        <v>-7.8548143499051264</v>
      </c>
      <c r="N466" s="44">
        <v>-14.023200978814231</v>
      </c>
      <c r="O466" s="13">
        <v>-6.1683866289091043</v>
      </c>
      <c r="Q466" s="13"/>
      <c r="R466" s="13"/>
    </row>
    <row r="467" spans="1:18" ht="15" customHeight="1" x14ac:dyDescent="0.25">
      <c r="A467" s="1" t="s">
        <v>0</v>
      </c>
      <c r="B467" s="1" t="s">
        <v>15</v>
      </c>
      <c r="C467" s="1" t="s">
        <v>81</v>
      </c>
      <c r="D467" s="26" t="s">
        <v>7</v>
      </c>
      <c r="E467" s="38">
        <v>149.48421387346184</v>
      </c>
      <c r="F467" s="38">
        <v>155.36626782102658</v>
      </c>
      <c r="G467" s="39">
        <v>5.8820539475647422</v>
      </c>
      <c r="H467" s="40">
        <v>3.934899743021622E-2</v>
      </c>
      <c r="I467" s="3">
        <v>141.99999999999997</v>
      </c>
      <c r="J467" s="3">
        <v>138.17546366140058</v>
      </c>
      <c r="K467" s="10">
        <v>-3.8245363385993869</v>
      </c>
      <c r="L467" s="11">
        <v>-2.6933354497178787E-2</v>
      </c>
      <c r="M467" s="44">
        <v>-7.4842138734618686</v>
      </c>
      <c r="N467" s="44">
        <v>-17.190804159625998</v>
      </c>
      <c r="O467" s="13">
        <v>-9.7065902861641291</v>
      </c>
      <c r="Q467" s="13"/>
      <c r="R467" s="13"/>
    </row>
    <row r="468" spans="1:18" ht="15" customHeight="1" x14ac:dyDescent="0.25">
      <c r="A468" s="1" t="s">
        <v>0</v>
      </c>
      <c r="B468" s="1" t="s">
        <v>15</v>
      </c>
      <c r="C468" s="1" t="s">
        <v>81</v>
      </c>
      <c r="D468" s="26" t="s">
        <v>8</v>
      </c>
      <c r="E468" s="38">
        <v>159.03877636039863</v>
      </c>
      <c r="F468" s="38">
        <v>166.55701024805188</v>
      </c>
      <c r="G468" s="39">
        <v>7.5182338876532526</v>
      </c>
      <c r="H468" s="40">
        <v>4.7272961096079751E-2</v>
      </c>
      <c r="I468" s="3">
        <v>151.9</v>
      </c>
      <c r="J468" s="3">
        <v>147.70216708809843</v>
      </c>
      <c r="K468" s="10">
        <v>-4.1978329119015712</v>
      </c>
      <c r="L468" s="11">
        <v>-2.7635503040826667E-2</v>
      </c>
      <c r="M468" s="44">
        <v>-7.138776360398623</v>
      </c>
      <c r="N468" s="44">
        <v>-18.854843159953447</v>
      </c>
      <c r="O468" s="13">
        <v>-11.716066799554824</v>
      </c>
      <c r="Q468" s="13"/>
      <c r="R468" s="13"/>
    </row>
    <row r="469" spans="1:18" ht="15" customHeight="1" x14ac:dyDescent="0.25">
      <c r="A469" s="1" t="s">
        <v>0</v>
      </c>
      <c r="B469" s="1" t="s">
        <v>15</v>
      </c>
      <c r="C469" s="1" t="s">
        <v>81</v>
      </c>
      <c r="D469" s="26" t="s">
        <v>9</v>
      </c>
      <c r="E469" s="38">
        <v>166.57636291035229</v>
      </c>
      <c r="F469" s="38">
        <v>175.28300288460883</v>
      </c>
      <c r="G469" s="39">
        <v>8.7066399742565466</v>
      </c>
      <c r="H469" s="40">
        <v>5.2268159912593766E-2</v>
      </c>
      <c r="I469" s="3">
        <v>159.81999999999996</v>
      </c>
      <c r="J469" s="3">
        <v>155.79386043505428</v>
      </c>
      <c r="K469" s="10">
        <v>-4.0261395649456801</v>
      </c>
      <c r="L469" s="11">
        <v>-2.5191712957988242E-2</v>
      </c>
      <c r="M469" s="44">
        <v>-6.7563629103523226</v>
      </c>
      <c r="N469" s="44">
        <v>-19.489142449554549</v>
      </c>
      <c r="O469" s="13">
        <v>-12.732779539202227</v>
      </c>
      <c r="Q469" s="13"/>
      <c r="R469" s="13"/>
    </row>
    <row r="470" spans="1:18" ht="15" customHeight="1" x14ac:dyDescent="0.25">
      <c r="A470" s="1" t="s">
        <v>0</v>
      </c>
      <c r="B470" s="1" t="s">
        <v>15</v>
      </c>
      <c r="C470" s="1" t="s">
        <v>82</v>
      </c>
      <c r="D470" s="26" t="s">
        <v>2</v>
      </c>
      <c r="E470" s="38">
        <v>4.4120206239617055</v>
      </c>
      <c r="F470" s="38">
        <v>4.5723490982086412</v>
      </c>
      <c r="G470" s="39">
        <v>0.16032847424693575</v>
      </c>
      <c r="H470" s="40">
        <v>3.6339012872286004E-2</v>
      </c>
      <c r="I470" s="3">
        <v>4.5149999999999997</v>
      </c>
      <c r="J470" s="3">
        <v>4.5723490982089317</v>
      </c>
      <c r="K470" s="10">
        <v>5.734909820893197E-2</v>
      </c>
      <c r="L470" s="11">
        <v>1.2701904365211954E-2</v>
      </c>
      <c r="M470" s="44">
        <v>0.10297937603829421</v>
      </c>
      <c r="N470" s="44">
        <v>2.9043434324194095E-13</v>
      </c>
      <c r="O470" s="13">
        <v>-0.10297937603800378</v>
      </c>
      <c r="Q470" s="13"/>
      <c r="R470" s="13"/>
    </row>
    <row r="471" spans="1:18" ht="15" customHeight="1" x14ac:dyDescent="0.25">
      <c r="A471" s="1" t="s">
        <v>0</v>
      </c>
      <c r="B471" s="1" t="s">
        <v>15</v>
      </c>
      <c r="C471" s="1" t="s">
        <v>82</v>
      </c>
      <c r="D471" s="26" t="s">
        <v>3</v>
      </c>
      <c r="E471" s="38">
        <v>4.9064308930251332</v>
      </c>
      <c r="F471" s="38">
        <v>4.8620471178216542</v>
      </c>
      <c r="G471" s="39">
        <v>-4.4383775203479026E-2</v>
      </c>
      <c r="H471" s="40">
        <v>-9.0460410369937044E-3</v>
      </c>
      <c r="I471" s="3">
        <v>4.7821222771670282</v>
      </c>
      <c r="J471" s="3">
        <v>4.8620471178216569</v>
      </c>
      <c r="K471" s="10">
        <v>7.9924840654628682E-2</v>
      </c>
      <c r="L471" s="11">
        <v>1.67132574246882E-2</v>
      </c>
      <c r="M471" s="44">
        <v>-0.12430861585810504</v>
      </c>
      <c r="N471" s="44">
        <v>2.6645352591003757E-15</v>
      </c>
      <c r="O471" s="13">
        <v>0.12430861585810771</v>
      </c>
      <c r="Q471" s="13"/>
      <c r="R471" s="13"/>
    </row>
    <row r="472" spans="1:18" ht="15" customHeight="1" x14ac:dyDescent="0.25">
      <c r="A472" s="1" t="s">
        <v>0</v>
      </c>
      <c r="B472" s="1" t="s">
        <v>15</v>
      </c>
      <c r="C472" s="1" t="s">
        <v>82</v>
      </c>
      <c r="D472" s="26" t="s">
        <v>4</v>
      </c>
      <c r="E472" s="38">
        <v>5.353345574086803</v>
      </c>
      <c r="F472" s="38">
        <v>5.3438961145669364</v>
      </c>
      <c r="G472" s="39">
        <v>-9.4494595198666431E-3</v>
      </c>
      <c r="H472" s="40">
        <v>-1.7651502950990741E-3</v>
      </c>
      <c r="I472" s="3">
        <v>5.2587968449875362</v>
      </c>
      <c r="J472" s="3">
        <v>5.343896114566947</v>
      </c>
      <c r="K472" s="10">
        <v>8.509926957941083E-2</v>
      </c>
      <c r="L472" s="11">
        <v>1.6182269840015567E-2</v>
      </c>
      <c r="M472" s="44">
        <v>-9.4548729099266815E-2</v>
      </c>
      <c r="N472" s="44">
        <v>1.0658141036401503E-14</v>
      </c>
      <c r="O472" s="13">
        <v>9.4548729099277473E-2</v>
      </c>
      <c r="Q472" s="13"/>
      <c r="R472" s="13"/>
    </row>
    <row r="473" spans="1:18" ht="15" customHeight="1" x14ac:dyDescent="0.25">
      <c r="A473" s="1" t="s">
        <v>0</v>
      </c>
      <c r="B473" s="1" t="s">
        <v>15</v>
      </c>
      <c r="C473" s="1" t="s">
        <v>82</v>
      </c>
      <c r="D473" s="26" t="s">
        <v>5</v>
      </c>
      <c r="E473" s="38">
        <v>6.2247394556032178</v>
      </c>
      <c r="F473" s="38">
        <v>6.16186073829512</v>
      </c>
      <c r="G473" s="39">
        <v>-6.2878717308097798E-2</v>
      </c>
      <c r="H473" s="40">
        <v>-1.0101421554519416E-2</v>
      </c>
      <c r="I473" s="3">
        <v>6.0583799910090326</v>
      </c>
      <c r="J473" s="3">
        <v>6.1618607382951067</v>
      </c>
      <c r="K473" s="10">
        <v>0.10348074728607415</v>
      </c>
      <c r="L473" s="11">
        <v>1.7080597030830889E-2</v>
      </c>
      <c r="M473" s="44">
        <v>-0.16635946459418527</v>
      </c>
      <c r="N473" s="44">
        <v>-1.3322676295501878E-14</v>
      </c>
      <c r="O473" s="13">
        <v>0.16635946459417195</v>
      </c>
      <c r="Q473" s="13"/>
      <c r="R473" s="13"/>
    </row>
    <row r="474" spans="1:18" ht="15" customHeight="1" x14ac:dyDescent="0.25">
      <c r="A474" s="1" t="s">
        <v>0</v>
      </c>
      <c r="B474" s="1" t="s">
        <v>15</v>
      </c>
      <c r="C474" s="1" t="s">
        <v>82</v>
      </c>
      <c r="D474" s="26" t="s">
        <v>6</v>
      </c>
      <c r="E474" s="38">
        <v>6.9873888165779308</v>
      </c>
      <c r="F474" s="38">
        <v>7.1256649108233212</v>
      </c>
      <c r="G474" s="39">
        <v>0.13827609424539045</v>
      </c>
      <c r="H474" s="40">
        <v>1.9789380249933063E-2</v>
      </c>
      <c r="I474" s="3">
        <v>7.0117291266500468</v>
      </c>
      <c r="J474" s="3">
        <v>7.1256649108233034</v>
      </c>
      <c r="K474" s="10">
        <v>0.11393578417325667</v>
      </c>
      <c r="L474" s="11">
        <v>1.6249313416887672E-2</v>
      </c>
      <c r="M474" s="44">
        <v>2.4340310072116011E-2</v>
      </c>
      <c r="N474" s="44">
        <v>-1.7763568394002505E-14</v>
      </c>
      <c r="O474" s="13">
        <v>-2.4340310072133775E-2</v>
      </c>
      <c r="Q474" s="13"/>
      <c r="R474" s="13"/>
    </row>
    <row r="475" spans="1:18" ht="15" customHeight="1" x14ac:dyDescent="0.25">
      <c r="A475" s="1" t="s">
        <v>0</v>
      </c>
      <c r="B475" s="1" t="s">
        <v>15</v>
      </c>
      <c r="C475" s="1" t="s">
        <v>82</v>
      </c>
      <c r="D475" s="26" t="s">
        <v>7</v>
      </c>
      <c r="E475" s="38">
        <v>7.5222766251538635</v>
      </c>
      <c r="F475" s="38">
        <v>8.1765893854960705</v>
      </c>
      <c r="G475" s="39">
        <v>0.65431276034220698</v>
      </c>
      <c r="H475" s="40">
        <v>8.6983342005030745E-2</v>
      </c>
      <c r="I475" s="3">
        <v>8.2111038456822918</v>
      </c>
      <c r="J475" s="3">
        <v>8.1765893854960936</v>
      </c>
      <c r="K475" s="10">
        <v>-3.4514460186198193E-2</v>
      </c>
      <c r="L475" s="11">
        <v>-4.2033885863405809E-3</v>
      </c>
      <c r="M475" s="44">
        <v>0.68882722052842826</v>
      </c>
      <c r="N475" s="44">
        <v>2.3092638912203256E-14</v>
      </c>
      <c r="O475" s="13">
        <v>-0.68882722052840517</v>
      </c>
      <c r="Q475" s="13"/>
      <c r="R475" s="13"/>
    </row>
    <row r="476" spans="1:18" ht="15" customHeight="1" x14ac:dyDescent="0.25">
      <c r="A476" s="1" t="s">
        <v>0</v>
      </c>
      <c r="B476" s="1" t="s">
        <v>15</v>
      </c>
      <c r="C476" s="1" t="s">
        <v>82</v>
      </c>
      <c r="D476" s="26" t="s">
        <v>8</v>
      </c>
      <c r="E476" s="38">
        <v>8.0030769732086497</v>
      </c>
      <c r="F476" s="38">
        <v>9.0142783586652424</v>
      </c>
      <c r="G476" s="39">
        <v>1.0112013854565927</v>
      </c>
      <c r="H476" s="40">
        <v>0.12635157563043839</v>
      </c>
      <c r="I476" s="3">
        <v>9.2905410928113081</v>
      </c>
      <c r="J476" s="3">
        <v>9.0142783586652495</v>
      </c>
      <c r="K476" s="10">
        <v>-0.27626273414605862</v>
      </c>
      <c r="L476" s="11">
        <v>-2.9735914344087122E-2</v>
      </c>
      <c r="M476" s="44">
        <v>1.2874641196026584</v>
      </c>
      <c r="N476" s="44">
        <v>7.1054273576010019E-15</v>
      </c>
      <c r="O476" s="13">
        <v>-1.2874641196026513</v>
      </c>
      <c r="Q476" s="13"/>
      <c r="R476" s="13"/>
    </row>
    <row r="477" spans="1:18" ht="15" customHeight="1" x14ac:dyDescent="0.25">
      <c r="A477" s="1" t="s">
        <v>0</v>
      </c>
      <c r="B477" s="1" t="s">
        <v>15</v>
      </c>
      <c r="C477" s="1" t="s">
        <v>82</v>
      </c>
      <c r="D477" s="26" t="s">
        <v>9</v>
      </c>
      <c r="E477" s="38">
        <v>8.3823799754827704</v>
      </c>
      <c r="F477" s="38">
        <v>9.6892266998730499</v>
      </c>
      <c r="G477" s="39">
        <v>1.3068467243902795</v>
      </c>
      <c r="H477" s="40">
        <v>0.15590401869309362</v>
      </c>
      <c r="I477" s="3">
        <v>10.154090890514521</v>
      </c>
      <c r="J477" s="3">
        <v>9.6892266998730499</v>
      </c>
      <c r="K477" s="10">
        <v>-0.464864190641471</v>
      </c>
      <c r="L477" s="11">
        <v>-4.5780975929191801E-2</v>
      </c>
      <c r="M477" s="44">
        <v>1.7717109150317505</v>
      </c>
      <c r="N477" s="44"/>
      <c r="O477" s="13">
        <v>-1.7717109150317505</v>
      </c>
      <c r="Q477" s="13"/>
      <c r="R477" s="13"/>
    </row>
    <row r="478" spans="1:18" ht="15" customHeight="1" x14ac:dyDescent="0.25">
      <c r="A478" s="1" t="s">
        <v>0</v>
      </c>
      <c r="B478" s="1" t="s">
        <v>15</v>
      </c>
      <c r="C478" s="1" t="s">
        <v>83</v>
      </c>
      <c r="D478" s="26" t="s">
        <v>2</v>
      </c>
      <c r="E478" s="38">
        <v>1.0622074016049556</v>
      </c>
      <c r="F478" s="38">
        <v>1.6300678575769405</v>
      </c>
      <c r="G478" s="39">
        <v>0.56786045597198487</v>
      </c>
      <c r="H478" s="40">
        <v>0.53460412261670265</v>
      </c>
      <c r="I478" s="3">
        <v>2.8539999999999996</v>
      </c>
      <c r="J478" s="3">
        <v>1.6300678575769409</v>
      </c>
      <c r="K478" s="10">
        <v>-1.2239321424230587</v>
      </c>
      <c r="L478" s="11">
        <v>-0.42884798262896245</v>
      </c>
      <c r="M478" s="44">
        <v>1.791792598395044</v>
      </c>
      <c r="N478" s="44">
        <v>4.4408920985006262E-16</v>
      </c>
      <c r="O478" s="13">
        <v>-1.7917925983950436</v>
      </c>
      <c r="Q478" s="13"/>
      <c r="R478" s="13"/>
    </row>
    <row r="479" spans="1:18" ht="15" customHeight="1" x14ac:dyDescent="0.25">
      <c r="A479" s="1" t="s">
        <v>0</v>
      </c>
      <c r="B479" s="1" t="s">
        <v>15</v>
      </c>
      <c r="C479" s="1" t="s">
        <v>83</v>
      </c>
      <c r="D479" s="26" t="s">
        <v>3</v>
      </c>
      <c r="E479" s="38">
        <v>1.1812381795610898</v>
      </c>
      <c r="F479" s="38">
        <v>1.5197194622916226</v>
      </c>
      <c r="G479" s="39">
        <v>0.3384812827305328</v>
      </c>
      <c r="H479" s="40">
        <v>0.28654786865787013</v>
      </c>
      <c r="I479" s="3">
        <v>3.0228520440829905</v>
      </c>
      <c r="J479" s="3">
        <v>2.5779670942541011</v>
      </c>
      <c r="K479" s="10">
        <v>-0.44488494982888938</v>
      </c>
      <c r="L479" s="11">
        <v>-0.1471739083954568</v>
      </c>
      <c r="M479" s="44">
        <v>1.8416138645219007</v>
      </c>
      <c r="N479" s="44">
        <v>1.0582476319624785</v>
      </c>
      <c r="O479" s="13">
        <v>-0.78336623255942217</v>
      </c>
      <c r="Q479" s="13"/>
      <c r="R479" s="13"/>
    </row>
    <row r="480" spans="1:18" ht="15" customHeight="1" x14ac:dyDescent="0.25">
      <c r="A480" s="1" t="s">
        <v>0</v>
      </c>
      <c r="B480" s="1" t="s">
        <v>15</v>
      </c>
      <c r="C480" s="1" t="s">
        <v>83</v>
      </c>
      <c r="D480" s="26" t="s">
        <v>4</v>
      </c>
      <c r="E480" s="38">
        <v>1.2888342500625369</v>
      </c>
      <c r="F480" s="38">
        <v>1.6318929231351236</v>
      </c>
      <c r="G480" s="39">
        <v>0.34305867307258664</v>
      </c>
      <c r="H480" s="40">
        <v>0.2661774957143952</v>
      </c>
      <c r="I480" s="3">
        <v>3.3241652703420663</v>
      </c>
      <c r="J480" s="3">
        <v>2.8841094585952702</v>
      </c>
      <c r="K480" s="10">
        <v>-0.44005581174679609</v>
      </c>
      <c r="L480" s="11">
        <v>-0.13238084630536828</v>
      </c>
      <c r="M480" s="44">
        <v>2.0353310202795294</v>
      </c>
      <c r="N480" s="44">
        <v>1.2522165354601467</v>
      </c>
      <c r="O480" s="13">
        <v>-0.78311448481938273</v>
      </c>
      <c r="Q480" s="13"/>
      <c r="R480" s="13"/>
    </row>
    <row r="481" spans="1:18" ht="15" customHeight="1" x14ac:dyDescent="0.25">
      <c r="A481" s="1" t="s">
        <v>0</v>
      </c>
      <c r="B481" s="1" t="s">
        <v>15</v>
      </c>
      <c r="C481" s="1" t="s">
        <v>83</v>
      </c>
      <c r="D481" s="26" t="s">
        <v>5</v>
      </c>
      <c r="E481" s="38">
        <v>1.498624980784208</v>
      </c>
      <c r="F481" s="38">
        <v>1.8762443779009266</v>
      </c>
      <c r="G481" s="39">
        <v>0.37761939711671855</v>
      </c>
      <c r="H481" s="40">
        <v>0.25197724711562991</v>
      </c>
      <c r="I481" s="3">
        <v>3.829593907937936</v>
      </c>
      <c r="J481" s="3">
        <v>3.391899776543251</v>
      </c>
      <c r="K481" s="10">
        <v>-0.43769413139468494</v>
      </c>
      <c r="L481" s="11">
        <v>-0.11429257041782885</v>
      </c>
      <c r="M481" s="44">
        <v>2.3309689271537279</v>
      </c>
      <c r="N481" s="44">
        <v>1.5156553986423245</v>
      </c>
      <c r="O481" s="13">
        <v>-0.81531352851140348</v>
      </c>
      <c r="Q481" s="13"/>
      <c r="R481" s="13"/>
    </row>
    <row r="482" spans="1:18" ht="15" customHeight="1" x14ac:dyDescent="0.25">
      <c r="A482" s="1" t="s">
        <v>0</v>
      </c>
      <c r="B482" s="1" t="s">
        <v>15</v>
      </c>
      <c r="C482" s="1" t="s">
        <v>83</v>
      </c>
      <c r="D482" s="26" t="s">
        <v>6</v>
      </c>
      <c r="E482" s="38">
        <v>1.682235137014443</v>
      </c>
      <c r="F482" s="38">
        <v>2.0685695473833627</v>
      </c>
      <c r="G482" s="39">
        <v>0.38633441036891969</v>
      </c>
      <c r="H482" s="40">
        <v>0.22965541609989731</v>
      </c>
      <c r="I482" s="3">
        <v>4.4322203604560881</v>
      </c>
      <c r="J482" s="3">
        <v>4.0647883301804377</v>
      </c>
      <c r="K482" s="10">
        <v>-0.36743203027565041</v>
      </c>
      <c r="L482" s="11">
        <v>-8.2900217135828638E-2</v>
      </c>
      <c r="M482" s="44">
        <v>2.7499852234416453</v>
      </c>
      <c r="N482" s="44">
        <v>1.996218782797075</v>
      </c>
      <c r="O482" s="13">
        <v>-0.7537664406445701</v>
      </c>
      <c r="Q482" s="13"/>
      <c r="R482" s="13"/>
    </row>
    <row r="483" spans="1:18" ht="15" customHeight="1" x14ac:dyDescent="0.25">
      <c r="A483" s="1" t="s">
        <v>0</v>
      </c>
      <c r="B483" s="1" t="s">
        <v>15</v>
      </c>
      <c r="C483" s="1" t="s">
        <v>83</v>
      </c>
      <c r="D483" s="26" t="s">
        <v>7</v>
      </c>
      <c r="E483" s="38">
        <v>1.8110110058786819</v>
      </c>
      <c r="F483" s="38">
        <v>2.1841330311118332</v>
      </c>
      <c r="G483" s="39">
        <v>0.3731220252331513</v>
      </c>
      <c r="H483" s="40">
        <v>0.20602968398423219</v>
      </c>
      <c r="I483" s="3">
        <v>5.1903633168498935</v>
      </c>
      <c r="J483" s="3">
        <v>4.9533361073238407</v>
      </c>
      <c r="K483" s="10">
        <v>-0.23702720952605283</v>
      </c>
      <c r="L483" s="11">
        <v>-4.5666785744376E-2</v>
      </c>
      <c r="M483" s="44">
        <v>3.3793523109712114</v>
      </c>
      <c r="N483" s="44">
        <v>2.7692030762120075</v>
      </c>
      <c r="O483" s="13">
        <v>-0.61014923475920413</v>
      </c>
      <c r="Q483" s="13"/>
      <c r="R483" s="13"/>
    </row>
    <row r="484" spans="1:18" ht="15" customHeight="1" x14ac:dyDescent="0.25">
      <c r="A484" s="1" t="s">
        <v>0</v>
      </c>
      <c r="B484" s="1" t="s">
        <v>15</v>
      </c>
      <c r="C484" s="1" t="s">
        <v>83</v>
      </c>
      <c r="D484" s="26" t="s">
        <v>8</v>
      </c>
      <c r="E484" s="38">
        <v>1.9267651539042756</v>
      </c>
      <c r="F484" s="38">
        <v>2.2285345986579528</v>
      </c>
      <c r="G484" s="39">
        <v>0.30176944475367717</v>
      </c>
      <c r="H484" s="40">
        <v>0.1566197334128607</v>
      </c>
      <c r="I484" s="3">
        <v>5.8726919776043154</v>
      </c>
      <c r="J484" s="3">
        <v>5.9820506872036852</v>
      </c>
      <c r="K484" s="10">
        <v>0.10935870959936977</v>
      </c>
      <c r="L484" s="11">
        <v>1.8621564014665241E-2</v>
      </c>
      <c r="M484" s="44">
        <v>3.9459268237000398</v>
      </c>
      <c r="N484" s="44">
        <v>3.7535160885457324</v>
      </c>
      <c r="O484" s="13">
        <v>-0.1924107351543074</v>
      </c>
      <c r="Q484" s="13"/>
      <c r="R484" s="13"/>
    </row>
    <row r="485" spans="1:18" ht="15" customHeight="1" x14ac:dyDescent="0.25">
      <c r="A485" s="1" t="s">
        <v>0</v>
      </c>
      <c r="B485" s="1" t="s">
        <v>15</v>
      </c>
      <c r="C485" s="1" t="s">
        <v>83</v>
      </c>
      <c r="D485" s="26" t="s">
        <v>9</v>
      </c>
      <c r="E485" s="38">
        <v>2.0180835068327294</v>
      </c>
      <c r="F485" s="38">
        <v>2.2125554766824145</v>
      </c>
      <c r="G485" s="39">
        <v>0.19447196984968507</v>
      </c>
      <c r="H485" s="40">
        <v>9.6364679256954078E-2</v>
      </c>
      <c r="I485" s="3">
        <v>6.4185549062078504</v>
      </c>
      <c r="J485" s="3">
        <v>6.6597206276862932</v>
      </c>
      <c r="K485" s="10">
        <v>0.24116572147844284</v>
      </c>
      <c r="L485" s="11">
        <v>3.7573211572155277E-2</v>
      </c>
      <c r="M485" s="44">
        <v>4.400471399375121</v>
      </c>
      <c r="N485" s="44">
        <v>4.4471651510038788</v>
      </c>
      <c r="O485" s="13">
        <v>4.6693751628757774E-2</v>
      </c>
      <c r="Q485" s="13"/>
      <c r="R485" s="13"/>
    </row>
    <row r="486" spans="1:18" ht="15" customHeight="1" x14ac:dyDescent="0.25">
      <c r="A486" s="1" t="s">
        <v>0</v>
      </c>
      <c r="B486" s="1" t="s">
        <v>16</v>
      </c>
      <c r="C486" s="1" t="s">
        <v>84</v>
      </c>
      <c r="D486" s="26" t="s">
        <v>2</v>
      </c>
      <c r="E486" s="38">
        <v>0.30292943376038289</v>
      </c>
      <c r="F486" s="38">
        <v>0.38809528044737512</v>
      </c>
      <c r="G486" s="39">
        <v>8.516584668699223E-2</v>
      </c>
      <c r="H486" s="40">
        <v>0.28114087703461127</v>
      </c>
      <c r="I486" s="3">
        <v>0.66600000000000004</v>
      </c>
      <c r="J486" s="3">
        <v>0.38809528044737518</v>
      </c>
      <c r="K486" s="10">
        <v>-0.27790471955262486</v>
      </c>
      <c r="L486" s="11">
        <v>-0.41727435368261989</v>
      </c>
      <c r="M486" s="44">
        <v>0.36307056623961714</v>
      </c>
      <c r="N486" s="44">
        <v>5.5511151231257827E-17</v>
      </c>
      <c r="O486" s="13">
        <v>-0.36307056623961709</v>
      </c>
      <c r="Q486" s="13"/>
      <c r="R486" s="13"/>
    </row>
    <row r="487" spans="1:18" ht="15" customHeight="1" x14ac:dyDescent="0.25">
      <c r="A487" s="1" t="s">
        <v>0</v>
      </c>
      <c r="B487" s="1" t="s">
        <v>16</v>
      </c>
      <c r="C487" s="1" t="s">
        <v>84</v>
      </c>
      <c r="D487" s="26" t="s">
        <v>3</v>
      </c>
      <c r="E487" s="38">
        <v>0.38495219653019491</v>
      </c>
      <c r="F487" s="38">
        <v>0.37134791985340188</v>
      </c>
      <c r="G487" s="39">
        <v>-1.3604276676793037E-2</v>
      </c>
      <c r="H487" s="40">
        <v>-3.5340171583423979E-2</v>
      </c>
      <c r="I487" s="3">
        <v>0.79611246816693571</v>
      </c>
      <c r="J487" s="3">
        <v>0.83307498673787483</v>
      </c>
      <c r="K487" s="10">
        <v>3.6962518570939129E-2</v>
      </c>
      <c r="L487" s="11">
        <v>4.642876484028198E-2</v>
      </c>
      <c r="M487" s="44">
        <v>0.41116027163674079</v>
      </c>
      <c r="N487" s="44">
        <v>0.46172706688447296</v>
      </c>
      <c r="O487" s="13">
        <v>5.0566795247732166E-2</v>
      </c>
      <c r="Q487" s="13"/>
      <c r="R487" s="13"/>
    </row>
    <row r="488" spans="1:18" ht="15" customHeight="1" x14ac:dyDescent="0.25">
      <c r="A488" s="1" t="s">
        <v>0</v>
      </c>
      <c r="B488" s="1" t="s">
        <v>16</v>
      </c>
      <c r="C488" s="1" t="s">
        <v>84</v>
      </c>
      <c r="D488" s="26" t="s">
        <v>4</v>
      </c>
      <c r="E488" s="38">
        <v>0.44010454522269327</v>
      </c>
      <c r="F488" s="38">
        <v>0.41380905498627252</v>
      </c>
      <c r="G488" s="39">
        <v>-2.6295490236420749E-2</v>
      </c>
      <c r="H488" s="40">
        <v>-5.9748281452342671E-2</v>
      </c>
      <c r="I488" s="3">
        <v>1.0124473779949077</v>
      </c>
      <c r="J488" s="3">
        <v>1.0609447022376404</v>
      </c>
      <c r="K488" s="10">
        <v>4.8497324242732676E-2</v>
      </c>
      <c r="L488" s="11">
        <v>4.7901081376474856E-2</v>
      </c>
      <c r="M488" s="44">
        <v>0.57234283277221443</v>
      </c>
      <c r="N488" s="44">
        <v>0.64713564725136785</v>
      </c>
      <c r="O488" s="13">
        <v>7.4792814479153424E-2</v>
      </c>
      <c r="Q488" s="13"/>
      <c r="R488" s="13"/>
    </row>
    <row r="489" spans="1:18" ht="15" customHeight="1" x14ac:dyDescent="0.25">
      <c r="A489" s="1" t="s">
        <v>0</v>
      </c>
      <c r="B489" s="1" t="s">
        <v>16</v>
      </c>
      <c r="C489" s="1" t="s">
        <v>84</v>
      </c>
      <c r="D489" s="26" t="s">
        <v>5</v>
      </c>
      <c r="E489" s="38">
        <v>0.52473065837234412</v>
      </c>
      <c r="F489" s="38">
        <v>0.48189072167344948</v>
      </c>
      <c r="G489" s="39">
        <v>-4.2839936698894632E-2</v>
      </c>
      <c r="H489" s="40">
        <v>-8.1641764237255221E-2</v>
      </c>
      <c r="I489" s="3">
        <v>1.3066628553609489</v>
      </c>
      <c r="J489" s="3">
        <v>1.3705233893645727</v>
      </c>
      <c r="K489" s="10">
        <v>6.3860534003623792E-2</v>
      </c>
      <c r="L489" s="11">
        <v>4.8873000209363977E-2</v>
      </c>
      <c r="M489" s="44">
        <v>0.78193219698860483</v>
      </c>
      <c r="N489" s="44">
        <v>0.88863266769112326</v>
      </c>
      <c r="O489" s="13">
        <v>0.10670047070251842</v>
      </c>
      <c r="Q489" s="13"/>
      <c r="R489" s="13"/>
    </row>
    <row r="490" spans="1:18" ht="15" customHeight="1" x14ac:dyDescent="0.25">
      <c r="A490" s="1" t="s">
        <v>0</v>
      </c>
      <c r="B490" s="1" t="s">
        <v>16</v>
      </c>
      <c r="C490" s="1" t="s">
        <v>84</v>
      </c>
      <c r="D490" s="26" t="s">
        <v>6</v>
      </c>
      <c r="E490" s="38">
        <v>0.62546665223153242</v>
      </c>
      <c r="F490" s="38">
        <v>0.56083207684521441</v>
      </c>
      <c r="G490" s="39">
        <v>-6.4634575386318005E-2</v>
      </c>
      <c r="H490" s="40">
        <v>-0.1033381638424935</v>
      </c>
      <c r="I490" s="3">
        <v>1.5576113507613962</v>
      </c>
      <c r="J490" s="3">
        <v>1.6336354650850802</v>
      </c>
      <c r="K490" s="10">
        <v>7.6024114323683945E-2</v>
      </c>
      <c r="L490" s="11">
        <v>4.8808140930997716E-2</v>
      </c>
      <c r="M490" s="44">
        <v>0.93214469852986381</v>
      </c>
      <c r="N490" s="44">
        <v>1.0728033882398658</v>
      </c>
      <c r="O490" s="13">
        <v>0.14065868971000195</v>
      </c>
      <c r="Q490" s="13"/>
      <c r="R490" s="13"/>
    </row>
    <row r="491" spans="1:18" ht="15" customHeight="1" x14ac:dyDescent="0.25">
      <c r="A491" s="1" t="s">
        <v>0</v>
      </c>
      <c r="B491" s="1" t="s">
        <v>16</v>
      </c>
      <c r="C491" s="1" t="s">
        <v>84</v>
      </c>
      <c r="D491" s="26" t="s">
        <v>7</v>
      </c>
      <c r="E491" s="38">
        <v>0.760368900935803</v>
      </c>
      <c r="F491" s="38">
        <v>0.66372728490225585</v>
      </c>
      <c r="G491" s="39">
        <v>-9.6641616033547151E-2</v>
      </c>
      <c r="H491" s="40">
        <v>-0.12709832808076205</v>
      </c>
      <c r="I491" s="3">
        <v>1.8431734317343185</v>
      </c>
      <c r="J491" s="3">
        <v>1.9353315632610477</v>
      </c>
      <c r="K491" s="10">
        <v>9.2158131526729248E-2</v>
      </c>
      <c r="L491" s="11">
        <v>4.9999706994481703E-2</v>
      </c>
      <c r="M491" s="44">
        <v>1.0828045307985155</v>
      </c>
      <c r="N491" s="44">
        <v>1.271604278358792</v>
      </c>
      <c r="O491" s="13">
        <v>0.1887997475602764</v>
      </c>
      <c r="Q491" s="13"/>
      <c r="R491" s="13"/>
    </row>
    <row r="492" spans="1:18" ht="15" customHeight="1" x14ac:dyDescent="0.25">
      <c r="A492" s="1" t="s">
        <v>0</v>
      </c>
      <c r="B492" s="1" t="s">
        <v>16</v>
      </c>
      <c r="C492" s="1" t="s">
        <v>84</v>
      </c>
      <c r="D492" s="26" t="s">
        <v>8</v>
      </c>
      <c r="E492" s="38">
        <v>0.88145681996462155</v>
      </c>
      <c r="F492" s="38">
        <v>0.72631000590344819</v>
      </c>
      <c r="G492" s="39">
        <v>-0.15514681406117337</v>
      </c>
      <c r="H492" s="40">
        <v>-0.17601181424564891</v>
      </c>
      <c r="I492" s="3">
        <v>2.1001793046099499</v>
      </c>
      <c r="J492" s="3">
        <v>2.205188221877282</v>
      </c>
      <c r="K492" s="10">
        <v>0.10500891726733208</v>
      </c>
      <c r="L492" s="11">
        <v>4.9999977162347373E-2</v>
      </c>
      <c r="M492" s="44">
        <v>1.2187224846453284</v>
      </c>
      <c r="N492" s="44">
        <v>1.4788782159738338</v>
      </c>
      <c r="O492" s="13">
        <v>0.26015573132850545</v>
      </c>
      <c r="Q492" s="13"/>
      <c r="R492" s="13"/>
    </row>
    <row r="493" spans="1:18" ht="15" customHeight="1" x14ac:dyDescent="0.25">
      <c r="A493" s="1" t="s">
        <v>0</v>
      </c>
      <c r="B493" s="1" t="s">
        <v>16</v>
      </c>
      <c r="C493" s="1" t="s">
        <v>84</v>
      </c>
      <c r="D493" s="26" t="s">
        <v>9</v>
      </c>
      <c r="E493" s="38">
        <v>0.97755174538456791</v>
      </c>
      <c r="F493" s="38">
        <v>0.74723608171478428</v>
      </c>
      <c r="G493" s="39">
        <v>-0.23031566366978362</v>
      </c>
      <c r="H493" s="40">
        <v>-0.23560457516157129</v>
      </c>
      <c r="I493" s="3">
        <v>2.3057840029104542</v>
      </c>
      <c r="J493" s="3">
        <v>2.4210731604990734</v>
      </c>
      <c r="K493" s="10">
        <v>0.11528915758861924</v>
      </c>
      <c r="L493" s="11">
        <v>4.9999981543412821E-2</v>
      </c>
      <c r="M493" s="44">
        <v>1.3282322575258863</v>
      </c>
      <c r="N493" s="44">
        <v>1.6738370787842891</v>
      </c>
      <c r="O493" s="13">
        <v>0.34560482125840286</v>
      </c>
      <c r="Q493" s="13"/>
      <c r="R493" s="13"/>
    </row>
    <row r="494" spans="1:18" ht="15" customHeight="1" x14ac:dyDescent="0.25">
      <c r="A494" s="1" t="s">
        <v>0</v>
      </c>
      <c r="B494" s="1" t="s">
        <v>16</v>
      </c>
      <c r="C494" s="1" t="s">
        <v>85</v>
      </c>
      <c r="D494" s="26" t="s">
        <v>2</v>
      </c>
      <c r="E494" s="38">
        <v>0.23550320495565255</v>
      </c>
      <c r="F494" s="38">
        <v>0.2447243909081093</v>
      </c>
      <c r="G494" s="39">
        <v>9.2211859524567452E-3</v>
      </c>
      <c r="H494" s="40">
        <v>3.9155246121568413E-2</v>
      </c>
      <c r="I494" s="3">
        <v>0.24099999999999996</v>
      </c>
      <c r="J494" s="3">
        <v>0.24472439090810935</v>
      </c>
      <c r="K494" s="10">
        <v>3.7243909081093873E-3</v>
      </c>
      <c r="L494" s="11">
        <v>1.5453904183026506E-2</v>
      </c>
      <c r="M494" s="44">
        <v>5.4967950443474134E-3</v>
      </c>
      <c r="N494" s="44">
        <v>5.5511151231257827E-17</v>
      </c>
      <c r="O494" s="13">
        <v>-5.4967950443473579E-3</v>
      </c>
      <c r="Q494" s="13"/>
      <c r="R494" s="13"/>
    </row>
    <row r="495" spans="1:18" ht="15" customHeight="1" x14ac:dyDescent="0.25">
      <c r="A495" s="1" t="s">
        <v>0</v>
      </c>
      <c r="B495" s="1" t="s">
        <v>16</v>
      </c>
      <c r="C495" s="1" t="s">
        <v>85</v>
      </c>
      <c r="D495" s="26" t="s">
        <v>3</v>
      </c>
      <c r="E495" s="38">
        <v>0.29926928827024818</v>
      </c>
      <c r="F495" s="38">
        <v>0.29505613155846883</v>
      </c>
      <c r="G495" s="39">
        <v>-4.2131567117793534E-3</v>
      </c>
      <c r="H495" s="40">
        <v>-1.4078145927138236E-2</v>
      </c>
      <c r="I495" s="3">
        <v>0.28808273998232958</v>
      </c>
      <c r="J495" s="3">
        <v>0.29505613155846816</v>
      </c>
      <c r="K495" s="10">
        <v>6.9733915761385767E-3</v>
      </c>
      <c r="L495" s="11">
        <v>2.4206210953722222E-2</v>
      </c>
      <c r="M495" s="44">
        <v>-1.1186548287918596E-2</v>
      </c>
      <c r="N495" s="44">
        <v>-6.6613381477509392E-16</v>
      </c>
      <c r="O495" s="13">
        <v>1.118654828791793E-2</v>
      </c>
      <c r="Q495" s="13"/>
      <c r="R495" s="13"/>
    </row>
    <row r="496" spans="1:18" ht="15" customHeight="1" x14ac:dyDescent="0.25">
      <c r="A496" s="1" t="s">
        <v>0</v>
      </c>
      <c r="B496" s="1" t="s">
        <v>16</v>
      </c>
      <c r="C496" s="1" t="s">
        <v>85</v>
      </c>
      <c r="D496" s="26" t="s">
        <v>4</v>
      </c>
      <c r="E496" s="38">
        <v>0.34214579160860992</v>
      </c>
      <c r="F496" s="38">
        <v>0.37201254154123631</v>
      </c>
      <c r="G496" s="39">
        <v>2.9866749932626391E-2</v>
      </c>
      <c r="H496" s="40">
        <v>8.7292466150779943E-2</v>
      </c>
      <c r="I496" s="3">
        <v>0.36636609323839736</v>
      </c>
      <c r="J496" s="3">
        <v>0.37201254154123597</v>
      </c>
      <c r="K496" s="10">
        <v>5.6464483028386137E-3</v>
      </c>
      <c r="L496" s="11">
        <v>1.5412038414713298E-2</v>
      </c>
      <c r="M496" s="44">
        <v>2.4220301629787444E-2</v>
      </c>
      <c r="N496" s="44">
        <v>-3.3306690738754696E-16</v>
      </c>
      <c r="O496" s="13">
        <v>-2.4220301629787777E-2</v>
      </c>
      <c r="Q496" s="13"/>
      <c r="R496" s="13"/>
    </row>
    <row r="497" spans="1:18" ht="15" customHeight="1" x14ac:dyDescent="0.25">
      <c r="A497" s="1" t="s">
        <v>0</v>
      </c>
      <c r="B497" s="1" t="s">
        <v>16</v>
      </c>
      <c r="C497" s="1" t="s">
        <v>85</v>
      </c>
      <c r="D497" s="26" t="s">
        <v>5</v>
      </c>
      <c r="E497" s="38">
        <v>0.40793576989591906</v>
      </c>
      <c r="F497" s="38">
        <v>0.4576313146885248</v>
      </c>
      <c r="G497" s="39">
        <v>4.9695544792605739E-2</v>
      </c>
      <c r="H497" s="40">
        <v>0.12182198390027206</v>
      </c>
      <c r="I497" s="3">
        <v>0.47283145366664964</v>
      </c>
      <c r="J497" s="3">
        <v>0.45763131468852525</v>
      </c>
      <c r="K497" s="10">
        <v>-1.5200138978124389E-2</v>
      </c>
      <c r="L497" s="11">
        <v>-3.2147055489334303E-2</v>
      </c>
      <c r="M497" s="44">
        <v>6.4895683770730572E-2</v>
      </c>
      <c r="N497" s="44">
        <v>4.4408920985006262E-16</v>
      </c>
      <c r="O497" s="13">
        <v>-6.4895683770730128E-2</v>
      </c>
      <c r="Q497" s="13"/>
      <c r="R497" s="13"/>
    </row>
    <row r="498" spans="1:18" ht="15" customHeight="1" x14ac:dyDescent="0.25">
      <c r="A498" s="1" t="s">
        <v>0</v>
      </c>
      <c r="B498" s="1" t="s">
        <v>16</v>
      </c>
      <c r="C498" s="1" t="s">
        <v>85</v>
      </c>
      <c r="D498" s="26" t="s">
        <v>6</v>
      </c>
      <c r="E498" s="38">
        <v>0.48624988125096552</v>
      </c>
      <c r="F498" s="38">
        <v>0.54796381363839564</v>
      </c>
      <c r="G498" s="39">
        <v>6.1713932387430115E-2</v>
      </c>
      <c r="H498" s="40">
        <v>0.12691814387421524</v>
      </c>
      <c r="I498" s="3">
        <v>0.56364014344368829</v>
      </c>
      <c r="J498" s="3">
        <v>0.5479638136383963</v>
      </c>
      <c r="K498" s="10">
        <v>-1.5676329805291989E-2</v>
      </c>
      <c r="L498" s="11">
        <v>-2.7812656688208665E-2</v>
      </c>
      <c r="M498" s="44">
        <v>7.739026219272277E-2</v>
      </c>
      <c r="N498" s="44">
        <v>6.6613381477509392E-16</v>
      </c>
      <c r="O498" s="13">
        <v>-7.7390262192722103E-2</v>
      </c>
      <c r="Q498" s="13"/>
      <c r="R498" s="13"/>
    </row>
    <row r="499" spans="1:18" ht="15" customHeight="1" x14ac:dyDescent="0.25">
      <c r="A499" s="1" t="s">
        <v>0</v>
      </c>
      <c r="B499" s="1" t="s">
        <v>16</v>
      </c>
      <c r="C499" s="1" t="s">
        <v>85</v>
      </c>
      <c r="D499" s="26" t="s">
        <v>7</v>
      </c>
      <c r="E499" s="38">
        <v>0.59112550040493073</v>
      </c>
      <c r="F499" s="38">
        <v>0.66441039193736517</v>
      </c>
      <c r="G499" s="39">
        <v>7.3284891532434449E-2</v>
      </c>
      <c r="H499" s="40">
        <v>0.12397518205902654</v>
      </c>
      <c r="I499" s="3">
        <v>0.66697416974169776</v>
      </c>
      <c r="J499" s="3">
        <v>0.66441039193736662</v>
      </c>
      <c r="K499" s="10">
        <v>-2.5637778043311465E-3</v>
      </c>
      <c r="L499" s="11">
        <v>-3.8438936928007765E-3</v>
      </c>
      <c r="M499" s="44">
        <v>7.5848669336767038E-2</v>
      </c>
      <c r="N499" s="44">
        <v>1.4432899320127035E-15</v>
      </c>
      <c r="O499" s="13">
        <v>-7.5848669336765595E-2</v>
      </c>
      <c r="Q499" s="13"/>
      <c r="R499" s="13"/>
    </row>
    <row r="500" spans="1:18" ht="15" customHeight="1" x14ac:dyDescent="0.25">
      <c r="A500" s="1" t="s">
        <v>0</v>
      </c>
      <c r="B500" s="1" t="s">
        <v>16</v>
      </c>
      <c r="C500" s="1" t="s">
        <v>85</v>
      </c>
      <c r="D500" s="26" t="s">
        <v>8</v>
      </c>
      <c r="E500" s="38">
        <v>0.68526159229507666</v>
      </c>
      <c r="F500" s="38">
        <v>0.7665790653088107</v>
      </c>
      <c r="G500" s="39">
        <v>8.1317473013734043E-2</v>
      </c>
      <c r="H500" s="40">
        <v>0.11866632236221752</v>
      </c>
      <c r="I500" s="3">
        <v>0.7599747934099067</v>
      </c>
      <c r="J500" s="3">
        <v>0.76657906530880304</v>
      </c>
      <c r="K500" s="10">
        <v>6.6042718988963411E-3</v>
      </c>
      <c r="L500" s="11">
        <v>8.6901196673429704E-3</v>
      </c>
      <c r="M500" s="44">
        <v>7.4713201114830041E-2</v>
      </c>
      <c r="N500" s="44">
        <v>-7.6605388699135801E-15</v>
      </c>
      <c r="O500" s="13">
        <v>-7.4713201114837702E-2</v>
      </c>
      <c r="Q500" s="13"/>
      <c r="R500" s="13"/>
    </row>
    <row r="501" spans="1:18" ht="15" customHeight="1" x14ac:dyDescent="0.25">
      <c r="A501" s="1" t="s">
        <v>0</v>
      </c>
      <c r="B501" s="1" t="s">
        <v>16</v>
      </c>
      <c r="C501" s="1" t="s">
        <v>85</v>
      </c>
      <c r="D501" s="26" t="s">
        <v>9</v>
      </c>
      <c r="E501" s="38">
        <v>0.75996764721832555</v>
      </c>
      <c r="F501" s="38">
        <v>0.84666538955543769</v>
      </c>
      <c r="G501" s="39">
        <v>8.6697742337112138E-2</v>
      </c>
      <c r="H501" s="40">
        <v>0.11408083311763056</v>
      </c>
      <c r="I501" s="3">
        <v>0.83437529234447372</v>
      </c>
      <c r="J501" s="3">
        <v>0.84666538955542803</v>
      </c>
      <c r="K501" s="10">
        <v>1.2290097210954309E-2</v>
      </c>
      <c r="L501" s="11">
        <v>1.4729699361567762E-2</v>
      </c>
      <c r="M501" s="44">
        <v>7.440764512614817E-2</v>
      </c>
      <c r="N501" s="44">
        <v>-9.6589403142388619E-15</v>
      </c>
      <c r="O501" s="13">
        <v>-7.4407645126157829E-2</v>
      </c>
      <c r="Q501" s="13"/>
      <c r="R501" s="13"/>
    </row>
    <row r="502" spans="1:18" ht="15" customHeight="1" x14ac:dyDescent="0.25">
      <c r="A502" s="1" t="s">
        <v>0</v>
      </c>
      <c r="B502" s="1" t="s">
        <v>16</v>
      </c>
      <c r="C502" s="1" t="s">
        <v>86</v>
      </c>
      <c r="D502" s="26" t="s">
        <v>2</v>
      </c>
      <c r="E502" s="38">
        <v>34.913105836745039</v>
      </c>
      <c r="F502" s="38">
        <v>35.074681195241752</v>
      </c>
      <c r="G502" s="39">
        <v>0.16157535849671234</v>
      </c>
      <c r="H502" s="40">
        <v>4.6279285278211747E-3</v>
      </c>
      <c r="I502" s="3">
        <v>82.308000000000007</v>
      </c>
      <c r="J502" s="3">
        <v>80.695724291007409</v>
      </c>
      <c r="K502" s="10">
        <v>-1.6122757089925983</v>
      </c>
      <c r="L502" s="11">
        <v>-1.9588323237019464E-2</v>
      </c>
      <c r="M502" s="44">
        <v>47.394894163254968</v>
      </c>
      <c r="N502" s="44">
        <v>45.621043095765657</v>
      </c>
      <c r="O502" s="13">
        <v>-1.7738510674893107</v>
      </c>
      <c r="Q502" s="13"/>
      <c r="R502" s="13"/>
    </row>
    <row r="503" spans="1:18" ht="15" customHeight="1" x14ac:dyDescent="0.25">
      <c r="A503" s="1" t="s">
        <v>0</v>
      </c>
      <c r="B503" s="1" t="s">
        <v>16</v>
      </c>
      <c r="C503" s="1" t="s">
        <v>86</v>
      </c>
      <c r="D503" s="26" t="s">
        <v>3</v>
      </c>
      <c r="E503" s="38">
        <v>44.366361540744514</v>
      </c>
      <c r="F503" s="38">
        <v>46.003707511268139</v>
      </c>
      <c r="G503" s="39">
        <v>1.6373459705236257</v>
      </c>
      <c r="H503" s="40">
        <v>3.6905121665655287E-2</v>
      </c>
      <c r="I503" s="3">
        <v>94.499999999999986</v>
      </c>
      <c r="J503" s="3">
        <v>95.97073468989727</v>
      </c>
      <c r="K503" s="10">
        <v>1.4707346898972844</v>
      </c>
      <c r="L503" s="11">
        <v>1.5563330051823117E-2</v>
      </c>
      <c r="M503" s="44">
        <v>50.133638459255472</v>
      </c>
      <c r="N503" s="44">
        <v>49.967027178629131</v>
      </c>
      <c r="O503" s="13">
        <v>-0.16661128062634134</v>
      </c>
      <c r="Q503" s="13"/>
      <c r="R503" s="13"/>
    </row>
    <row r="504" spans="1:18" ht="15" customHeight="1" x14ac:dyDescent="0.25">
      <c r="A504" s="1" t="s">
        <v>0</v>
      </c>
      <c r="B504" s="1" t="s">
        <v>16</v>
      </c>
      <c r="C504" s="1" t="s">
        <v>86</v>
      </c>
      <c r="D504" s="26" t="s">
        <v>4</v>
      </c>
      <c r="E504" s="38">
        <v>50.722758682956091</v>
      </c>
      <c r="F504" s="38">
        <v>49.693792127261489</v>
      </c>
      <c r="G504" s="39">
        <v>-1.0289665556946019</v>
      </c>
      <c r="H504" s="40">
        <v>-2.0286092129298092E-2</v>
      </c>
      <c r="I504" s="3">
        <v>97</v>
      </c>
      <c r="J504" s="3">
        <v>100.07917151188262</v>
      </c>
      <c r="K504" s="10">
        <v>3.0791715118826204</v>
      </c>
      <c r="L504" s="11">
        <v>3.174403620497547E-2</v>
      </c>
      <c r="M504" s="44">
        <v>46.277241317043909</v>
      </c>
      <c r="N504" s="44">
        <v>50.385379384621132</v>
      </c>
      <c r="O504" s="13">
        <v>4.1081380675772223</v>
      </c>
      <c r="Q504" s="13"/>
      <c r="R504" s="13"/>
    </row>
    <row r="505" spans="1:18" ht="15" customHeight="1" x14ac:dyDescent="0.25">
      <c r="A505" s="1" t="s">
        <v>0</v>
      </c>
      <c r="B505" s="1" t="s">
        <v>16</v>
      </c>
      <c r="C505" s="1" t="s">
        <v>86</v>
      </c>
      <c r="D505" s="26" t="s">
        <v>5</v>
      </c>
      <c r="E505" s="38">
        <v>60.476054717184233</v>
      </c>
      <c r="F505" s="38">
        <v>58.861796869981916</v>
      </c>
      <c r="G505" s="39">
        <v>-1.6142578472023175</v>
      </c>
      <c r="H505" s="40">
        <v>-2.6692512511792988E-2</v>
      </c>
      <c r="I505" s="3">
        <v>101.99999999999999</v>
      </c>
      <c r="J505" s="3">
        <v>105.56320789418697</v>
      </c>
      <c r="K505" s="10">
        <v>3.5632078941869878</v>
      </c>
      <c r="L505" s="11">
        <v>3.4933410727323415E-2</v>
      </c>
      <c r="M505" s="44">
        <v>41.523945282815752</v>
      </c>
      <c r="N505" s="44">
        <v>46.701411024205058</v>
      </c>
      <c r="O505" s="13">
        <v>5.1774657413893053</v>
      </c>
      <c r="Q505" s="13"/>
      <c r="R505" s="13"/>
    </row>
    <row r="506" spans="1:18" ht="15" customHeight="1" x14ac:dyDescent="0.25">
      <c r="A506" s="1" t="s">
        <v>0</v>
      </c>
      <c r="B506" s="1" t="s">
        <v>16</v>
      </c>
      <c r="C506" s="1" t="s">
        <v>86</v>
      </c>
      <c r="D506" s="26" t="s">
        <v>6</v>
      </c>
      <c r="E506" s="38">
        <v>72.08604048686513</v>
      </c>
      <c r="F506" s="38">
        <v>67.598767323471805</v>
      </c>
      <c r="G506" s="39">
        <v>-4.4872731633933256</v>
      </c>
      <c r="H506" s="40">
        <v>-6.2248850583088364E-2</v>
      </c>
      <c r="I506" s="3">
        <v>106.99999999999999</v>
      </c>
      <c r="J506" s="3">
        <v>111.54703973244833</v>
      </c>
      <c r="K506" s="10">
        <v>4.54703973244834</v>
      </c>
      <c r="L506" s="11">
        <v>4.2495698434096639E-2</v>
      </c>
      <c r="M506" s="44">
        <v>34.913959513134856</v>
      </c>
      <c r="N506" s="44">
        <v>43.948272408976521</v>
      </c>
      <c r="O506" s="13">
        <v>9.0343128958416656</v>
      </c>
      <c r="Q506" s="13"/>
      <c r="R506" s="13"/>
    </row>
    <row r="507" spans="1:18" ht="15" customHeight="1" x14ac:dyDescent="0.25">
      <c r="A507" s="1" t="s">
        <v>0</v>
      </c>
      <c r="B507" s="1" t="s">
        <v>16</v>
      </c>
      <c r="C507" s="1" t="s">
        <v>86</v>
      </c>
      <c r="D507" s="26" t="s">
        <v>7</v>
      </c>
      <c r="E507" s="38">
        <v>87.633742234304421</v>
      </c>
      <c r="F507" s="38">
        <v>79.283915729984983</v>
      </c>
      <c r="G507" s="39">
        <v>-8.349826504319438</v>
      </c>
      <c r="H507" s="40">
        <v>-9.5280953334101484E-2</v>
      </c>
      <c r="I507" s="3">
        <v>112.99999999999999</v>
      </c>
      <c r="J507" s="3">
        <v>118.26336749998868</v>
      </c>
      <c r="K507" s="10">
        <v>5.2633674999886892</v>
      </c>
      <c r="L507" s="11">
        <v>4.6578473451227342E-2</v>
      </c>
      <c r="M507" s="44">
        <v>25.366257765695565</v>
      </c>
      <c r="N507" s="44">
        <v>38.979451770003692</v>
      </c>
      <c r="O507" s="13">
        <v>13.613194004308127</v>
      </c>
      <c r="Q507" s="13"/>
      <c r="R507" s="13"/>
    </row>
    <row r="508" spans="1:18" ht="15" customHeight="1" x14ac:dyDescent="0.25">
      <c r="A508" s="1" t="s">
        <v>0</v>
      </c>
      <c r="B508" s="1" t="s">
        <v>16</v>
      </c>
      <c r="C508" s="1" t="s">
        <v>86</v>
      </c>
      <c r="D508" s="26" t="s">
        <v>8</v>
      </c>
      <c r="E508" s="38">
        <v>101.58932020547094</v>
      </c>
      <c r="F508" s="38">
        <v>86.91907726683506</v>
      </c>
      <c r="G508" s="39">
        <v>-14.67024293863588</v>
      </c>
      <c r="H508" s="40">
        <v>-0.14440733444189183</v>
      </c>
      <c r="I508" s="3">
        <v>118.39999999999998</v>
      </c>
      <c r="J508" s="3">
        <v>124.15796195616075</v>
      </c>
      <c r="K508" s="10">
        <v>5.75796195616077</v>
      </c>
      <c r="L508" s="11">
        <v>4.8631435440547051E-2</v>
      </c>
      <c r="M508" s="44">
        <v>16.810679794529037</v>
      </c>
      <c r="N508" s="44">
        <v>37.238884689325687</v>
      </c>
      <c r="O508" s="13">
        <v>20.42820489479665</v>
      </c>
      <c r="Q508" s="13"/>
      <c r="R508" s="13"/>
    </row>
    <row r="509" spans="1:18" ht="15" customHeight="1" x14ac:dyDescent="0.25">
      <c r="A509" s="1" t="s">
        <v>0</v>
      </c>
      <c r="B509" s="1" t="s">
        <v>16</v>
      </c>
      <c r="C509" s="1" t="s">
        <v>86</v>
      </c>
      <c r="D509" s="26" t="s">
        <v>9</v>
      </c>
      <c r="E509" s="38">
        <v>112.66441535193498</v>
      </c>
      <c r="F509" s="38">
        <v>89.735160720581504</v>
      </c>
      <c r="G509" s="39">
        <v>-22.929254631353473</v>
      </c>
      <c r="H509" s="40">
        <v>-0.20351816107799711</v>
      </c>
      <c r="I509" s="3">
        <v>122.71999999999996</v>
      </c>
      <c r="J509" s="3">
        <v>128.80682427031607</v>
      </c>
      <c r="K509" s="10">
        <v>6.0868242703161144</v>
      </c>
      <c r="L509" s="11">
        <v>4.9599285123175657E-2</v>
      </c>
      <c r="M509" s="44">
        <v>10.055584648064979</v>
      </c>
      <c r="N509" s="44">
        <v>39.071663549734566</v>
      </c>
      <c r="O509" s="13">
        <v>29.016078901669587</v>
      </c>
      <c r="Q509" s="13"/>
      <c r="R509" s="13"/>
    </row>
    <row r="510" spans="1:18" ht="15" customHeight="1" x14ac:dyDescent="0.25">
      <c r="A510" s="1" t="s">
        <v>0</v>
      </c>
      <c r="B510" s="1" t="s">
        <v>16</v>
      </c>
      <c r="C510" s="1" t="s">
        <v>87</v>
      </c>
      <c r="D510" s="26" t="s">
        <v>2</v>
      </c>
      <c r="E510" s="38">
        <v>48.997370123159229</v>
      </c>
      <c r="F510" s="38">
        <v>48.510791407899205</v>
      </c>
      <c r="G510" s="39">
        <v>-0.48657871526002339</v>
      </c>
      <c r="H510" s="40">
        <v>-9.9307108531940524E-3</v>
      </c>
      <c r="I510" s="3">
        <v>51.436999999999991</v>
      </c>
      <c r="J510" s="3">
        <v>52.087790228114208</v>
      </c>
      <c r="K510" s="10">
        <v>0.65079022811421794</v>
      </c>
      <c r="L510" s="11">
        <v>1.2652180883687192E-2</v>
      </c>
      <c r="M510" s="44">
        <v>2.4396298768407618</v>
      </c>
      <c r="N510" s="44">
        <v>3.5769988202150031</v>
      </c>
      <c r="O510" s="13">
        <v>1.1373689433742413</v>
      </c>
      <c r="Q510" s="13"/>
      <c r="R510" s="13"/>
    </row>
    <row r="511" spans="1:18" ht="15" customHeight="1" x14ac:dyDescent="0.25">
      <c r="A511" s="1" t="s">
        <v>0</v>
      </c>
      <c r="B511" s="1" t="s">
        <v>16</v>
      </c>
      <c r="C511" s="1" t="s">
        <v>87</v>
      </c>
      <c r="D511" s="26" t="s">
        <v>3</v>
      </c>
      <c r="E511" s="38">
        <v>62.264155116840314</v>
      </c>
      <c r="F511" s="38">
        <v>61.605970862701028</v>
      </c>
      <c r="G511" s="39">
        <v>-0.65818425413928594</v>
      </c>
      <c r="H511" s="40">
        <v>-1.0570837312482375E-2</v>
      </c>
      <c r="I511" s="3">
        <v>61.485941479133146</v>
      </c>
      <c r="J511" s="3">
        <v>61.8979699718845</v>
      </c>
      <c r="K511" s="10">
        <v>0.41202849275135378</v>
      </c>
      <c r="L511" s="11">
        <v>6.7011821375653228E-3</v>
      </c>
      <c r="M511" s="44">
        <v>-0.778213637707168</v>
      </c>
      <c r="N511" s="44">
        <v>0.29199910918347172</v>
      </c>
      <c r="O511" s="13">
        <v>1.0702127468906397</v>
      </c>
      <c r="Q511" s="13"/>
      <c r="R511" s="13"/>
    </row>
    <row r="512" spans="1:18" ht="15" customHeight="1" x14ac:dyDescent="0.25">
      <c r="A512" s="1" t="s">
        <v>0</v>
      </c>
      <c r="B512" s="1" t="s">
        <v>16</v>
      </c>
      <c r="C512" s="1" t="s">
        <v>87</v>
      </c>
      <c r="D512" s="26" t="s">
        <v>4</v>
      </c>
      <c r="E512" s="38">
        <v>71.184780651648609</v>
      </c>
      <c r="F512" s="38">
        <v>73.267028658999934</v>
      </c>
      <c r="G512" s="39">
        <v>2.0822480073513248</v>
      </c>
      <c r="H512" s="40">
        <v>2.9251308893414436E-2</v>
      </c>
      <c r="I512" s="3">
        <v>78.194077750636708</v>
      </c>
      <c r="J512" s="3">
        <v>79.603432733488788</v>
      </c>
      <c r="K512" s="10">
        <v>1.4093549828520793</v>
      </c>
      <c r="L512" s="11">
        <v>1.8023807216533138E-2</v>
      </c>
      <c r="M512" s="44">
        <v>7.0092970989880996</v>
      </c>
      <c r="N512" s="44">
        <v>6.3364040744888541</v>
      </c>
      <c r="O512" s="13">
        <v>-0.67289302449924548</v>
      </c>
      <c r="Q512" s="13"/>
      <c r="R512" s="13"/>
    </row>
    <row r="513" spans="1:18" ht="15" customHeight="1" x14ac:dyDescent="0.25">
      <c r="A513" s="1" t="s">
        <v>0</v>
      </c>
      <c r="B513" s="1" t="s">
        <v>16</v>
      </c>
      <c r="C513" s="1" t="s">
        <v>87</v>
      </c>
      <c r="D513" s="26" t="s">
        <v>5</v>
      </c>
      <c r="E513" s="38">
        <v>84.872644972411948</v>
      </c>
      <c r="F513" s="38">
        <v>88.052487473042447</v>
      </c>
      <c r="G513" s="39">
        <v>3.1798425006304996</v>
      </c>
      <c r="H513" s="40">
        <v>3.746604694202843E-2</v>
      </c>
      <c r="I513" s="3">
        <v>100.91714307988158</v>
      </c>
      <c r="J513" s="3">
        <v>101.30768290868977</v>
      </c>
      <c r="K513" s="10">
        <v>0.39053982880818694</v>
      </c>
      <c r="L513" s="11">
        <v>3.8699057156131814E-3</v>
      </c>
      <c r="M513" s="44">
        <v>16.044498107469636</v>
      </c>
      <c r="N513" s="44">
        <v>13.255195435647323</v>
      </c>
      <c r="O513" s="13">
        <v>-2.7893026718223126</v>
      </c>
      <c r="Q513" s="13"/>
      <c r="R513" s="13"/>
    </row>
    <row r="514" spans="1:18" ht="15" customHeight="1" x14ac:dyDescent="0.25">
      <c r="A514" s="1" t="s">
        <v>0</v>
      </c>
      <c r="B514" s="1" t="s">
        <v>16</v>
      </c>
      <c r="C514" s="1" t="s">
        <v>87</v>
      </c>
      <c r="D514" s="26" t="s">
        <v>6</v>
      </c>
      <c r="E514" s="38">
        <v>101.1662045469073</v>
      </c>
      <c r="F514" s="38">
        <v>104.66440575424234</v>
      </c>
      <c r="G514" s="39">
        <v>3.4982012073350433</v>
      </c>
      <c r="H514" s="40">
        <v>3.4578753082636873E-2</v>
      </c>
      <c r="I514" s="3">
        <v>120.29858115482571</v>
      </c>
      <c r="J514" s="3">
        <v>120.40191229033293</v>
      </c>
      <c r="K514" s="10">
        <v>0.10333113550721862</v>
      </c>
      <c r="L514" s="11">
        <v>8.5895556302721654E-4</v>
      </c>
      <c r="M514" s="44">
        <v>19.132376607918417</v>
      </c>
      <c r="N514" s="44">
        <v>15.737506536090592</v>
      </c>
      <c r="O514" s="13">
        <v>-3.3948700718278246</v>
      </c>
      <c r="Q514" s="13"/>
      <c r="R514" s="13"/>
    </row>
    <row r="515" spans="1:18" ht="15" customHeight="1" x14ac:dyDescent="0.25">
      <c r="A515" s="1" t="s">
        <v>0</v>
      </c>
      <c r="B515" s="1" t="s">
        <v>16</v>
      </c>
      <c r="C515" s="1" t="s">
        <v>87</v>
      </c>
      <c r="D515" s="26" t="s">
        <v>7</v>
      </c>
      <c r="E515" s="38">
        <v>122.98599052200676</v>
      </c>
      <c r="F515" s="38">
        <v>126.62059938772205</v>
      </c>
      <c r="G515" s="39">
        <v>3.6346088657152933</v>
      </c>
      <c r="H515" s="40">
        <v>2.9553031611880436E-2</v>
      </c>
      <c r="I515" s="3">
        <v>142.35332103321042</v>
      </c>
      <c r="J515" s="3">
        <v>143.10722865544781</v>
      </c>
      <c r="K515" s="10">
        <v>0.75390762223739216</v>
      </c>
      <c r="L515" s="11">
        <v>5.2960311481704651E-3</v>
      </c>
      <c r="M515" s="44">
        <v>19.367330511203662</v>
      </c>
      <c r="N515" s="44">
        <v>16.48662926772576</v>
      </c>
      <c r="O515" s="13">
        <v>-2.8807012434779011</v>
      </c>
      <c r="Q515" s="13"/>
      <c r="R515" s="13"/>
    </row>
    <row r="516" spans="1:18" ht="15" customHeight="1" x14ac:dyDescent="0.25">
      <c r="A516" s="1" t="s">
        <v>0</v>
      </c>
      <c r="B516" s="1" t="s">
        <v>16</v>
      </c>
      <c r="C516" s="1" t="s">
        <v>87</v>
      </c>
      <c r="D516" s="26" t="s">
        <v>8</v>
      </c>
      <c r="E516" s="38">
        <v>142.57137551563255</v>
      </c>
      <c r="F516" s="38">
        <v>145.08223332502277</v>
      </c>
      <c r="G516" s="39">
        <v>2.5108578093902167</v>
      </c>
      <c r="H516" s="40">
        <v>1.7611233673725118E-2</v>
      </c>
      <c r="I516" s="3">
        <v>162.20258692375671</v>
      </c>
      <c r="J516" s="3">
        <v>163.20037611788368</v>
      </c>
      <c r="K516" s="10">
        <v>0.99778919412696609</v>
      </c>
      <c r="L516" s="11">
        <v>6.1514998808001545E-3</v>
      </c>
      <c r="M516" s="44">
        <v>19.631211408124159</v>
      </c>
      <c r="N516" s="44">
        <v>18.118142792860908</v>
      </c>
      <c r="O516" s="13">
        <v>-1.5130686152632506</v>
      </c>
      <c r="Q516" s="13"/>
      <c r="R516" s="13"/>
    </row>
    <row r="517" spans="1:18" ht="15" customHeight="1" x14ac:dyDescent="0.25">
      <c r="A517" s="1" t="s">
        <v>0</v>
      </c>
      <c r="B517" s="1" t="s">
        <v>16</v>
      </c>
      <c r="C517" s="1" t="s">
        <v>87</v>
      </c>
      <c r="D517" s="26" t="s">
        <v>9</v>
      </c>
      <c r="E517" s="38">
        <v>158.1142647268633</v>
      </c>
      <c r="F517" s="38">
        <v>161.0792279231853</v>
      </c>
      <c r="G517" s="39">
        <v>2.9649631963220031</v>
      </c>
      <c r="H517" s="40">
        <v>1.8752028486764747E-2</v>
      </c>
      <c r="I517" s="3">
        <v>178.08199963619373</v>
      </c>
      <c r="J517" s="3">
        <v>179.19737072547551</v>
      </c>
      <c r="K517" s="10">
        <v>1.1153710892817799</v>
      </c>
      <c r="L517" s="11">
        <v>6.2632444130253893E-3</v>
      </c>
      <c r="M517" s="44">
        <v>19.967734909330431</v>
      </c>
      <c r="N517" s="44">
        <v>18.118142802290208</v>
      </c>
      <c r="O517" s="13">
        <v>-1.8495921070402233</v>
      </c>
      <c r="Q517" s="13"/>
      <c r="R517" s="13"/>
    </row>
    <row r="518" spans="1:18" ht="15" customHeight="1" x14ac:dyDescent="0.25">
      <c r="A518" s="1" t="s">
        <v>0</v>
      </c>
      <c r="B518" s="1" t="s">
        <v>16</v>
      </c>
      <c r="C518" s="1" t="s">
        <v>88</v>
      </c>
      <c r="D518" s="26" t="s">
        <v>2</v>
      </c>
      <c r="E518" s="38">
        <v>1.7589450992538367</v>
      </c>
      <c r="F518" s="38">
        <v>1.9500090444454261</v>
      </c>
      <c r="G518" s="39">
        <v>0.19106394519158942</v>
      </c>
      <c r="H518" s="40">
        <v>0.10862416642375068</v>
      </c>
      <c r="I518" s="3">
        <v>7.9999999999999991</v>
      </c>
      <c r="J518" s="3">
        <v>7.3598575255450518</v>
      </c>
      <c r="K518" s="10">
        <v>-0.64014247445494732</v>
      </c>
      <c r="L518" s="11">
        <v>-8.0017809306868429E-2</v>
      </c>
      <c r="M518" s="44">
        <v>6.2410549007461622</v>
      </c>
      <c r="N518" s="44">
        <v>5.4098484810996261</v>
      </c>
      <c r="O518" s="13">
        <v>-0.83120641964653674</v>
      </c>
      <c r="Q518" s="13"/>
      <c r="R518" s="13"/>
    </row>
    <row r="519" spans="1:18" ht="15" customHeight="1" x14ac:dyDescent="0.25">
      <c r="A519" s="1" t="s">
        <v>0</v>
      </c>
      <c r="B519" s="1" t="s">
        <v>16</v>
      </c>
      <c r="C519" s="1" t="s">
        <v>88</v>
      </c>
      <c r="D519" s="26" t="s">
        <v>3</v>
      </c>
      <c r="E519" s="38">
        <v>2.2352063024333897</v>
      </c>
      <c r="F519" s="38">
        <v>2.6426442994120958</v>
      </c>
      <c r="G519" s="39">
        <v>0.40743799697870609</v>
      </c>
      <c r="H519" s="40">
        <v>0.18228205447306711</v>
      </c>
      <c r="I519" s="3">
        <v>9.5629125305337617</v>
      </c>
      <c r="J519" s="3">
        <v>8.0524927794352621</v>
      </c>
      <c r="K519" s="10">
        <v>-1.5104197510984996</v>
      </c>
      <c r="L519" s="11">
        <v>-0.15794557842872942</v>
      </c>
      <c r="M519" s="44">
        <v>7.3277062281003715</v>
      </c>
      <c r="N519" s="44">
        <v>5.4098484800231663</v>
      </c>
      <c r="O519" s="13">
        <v>-1.9178577480772057</v>
      </c>
      <c r="Q519" s="13"/>
      <c r="R519" s="13"/>
    </row>
    <row r="520" spans="1:18" ht="15" customHeight="1" x14ac:dyDescent="0.25">
      <c r="A520" s="1" t="s">
        <v>0</v>
      </c>
      <c r="B520" s="1" t="s">
        <v>16</v>
      </c>
      <c r="C520" s="1" t="s">
        <v>88</v>
      </c>
      <c r="D520" s="26" t="s">
        <v>4</v>
      </c>
      <c r="E520" s="38">
        <v>2.5554457464543487</v>
      </c>
      <c r="F520" s="38">
        <v>2.9767078852790552</v>
      </c>
      <c r="G520" s="39">
        <v>0.42126213882470642</v>
      </c>
      <c r="H520" s="40">
        <v>0.16484878984779963</v>
      </c>
      <c r="I520" s="3">
        <v>12.161530066004895</v>
      </c>
      <c r="J520" s="3">
        <v>10.578197301919317</v>
      </c>
      <c r="K520" s="10">
        <v>-1.5833327640855774</v>
      </c>
      <c r="L520" s="11">
        <v>-0.1301919047597033</v>
      </c>
      <c r="M520" s="44">
        <v>9.606084319550547</v>
      </c>
      <c r="N520" s="44">
        <v>7.6014894166402627</v>
      </c>
      <c r="O520" s="13">
        <v>-2.0045949029102839</v>
      </c>
      <c r="Q520" s="13"/>
      <c r="R520" s="13"/>
    </row>
    <row r="521" spans="1:18" ht="15" customHeight="1" x14ac:dyDescent="0.25">
      <c r="A521" s="1" t="s">
        <v>0</v>
      </c>
      <c r="B521" s="1" t="s">
        <v>16</v>
      </c>
      <c r="C521" s="1" t="s">
        <v>88</v>
      </c>
      <c r="D521" s="26" t="s">
        <v>5</v>
      </c>
      <c r="E521" s="38">
        <v>3.0468231776458685</v>
      </c>
      <c r="F521" s="38">
        <v>3.4981125983943469</v>
      </c>
      <c r="G521" s="39">
        <v>0.45128942074847833</v>
      </c>
      <c r="H521" s="40">
        <v>0.14811802143935626</v>
      </c>
      <c r="I521" s="3">
        <v>15.695649914245632</v>
      </c>
      <c r="J521" s="3">
        <v>14.04413026596324</v>
      </c>
      <c r="K521" s="10">
        <v>-1.6515196482823917</v>
      </c>
      <c r="L521" s="11">
        <v>-0.10522148858477311</v>
      </c>
      <c r="M521" s="44">
        <v>12.648826736599762</v>
      </c>
      <c r="N521" s="44">
        <v>10.546017667568893</v>
      </c>
      <c r="O521" s="13">
        <v>-2.1028090690308701</v>
      </c>
      <c r="Q521" s="13"/>
      <c r="R521" s="13"/>
    </row>
    <row r="522" spans="1:18" ht="15" customHeight="1" x14ac:dyDescent="0.25">
      <c r="A522" s="1" t="s">
        <v>0</v>
      </c>
      <c r="B522" s="1" t="s">
        <v>16</v>
      </c>
      <c r="C522" s="1" t="s">
        <v>88</v>
      </c>
      <c r="D522" s="26" t="s">
        <v>6</v>
      </c>
      <c r="E522" s="38">
        <v>3.6317418516669626</v>
      </c>
      <c r="F522" s="38">
        <v>4.0910076938954418</v>
      </c>
      <c r="G522" s="39">
        <v>0.45926584222847922</v>
      </c>
      <c r="H522" s="40">
        <v>0.12645883462715751</v>
      </c>
      <c r="I522" s="3">
        <v>18.710046255392147</v>
      </c>
      <c r="J522" s="3">
        <v>17.771861693790985</v>
      </c>
      <c r="K522" s="10">
        <v>-0.9381845616011617</v>
      </c>
      <c r="L522" s="11">
        <v>-5.0143358749355382E-2</v>
      </c>
      <c r="M522" s="44">
        <v>15.078304403725184</v>
      </c>
      <c r="N522" s="44">
        <v>13.680853999895543</v>
      </c>
      <c r="O522" s="13">
        <v>-1.3974504038296409</v>
      </c>
      <c r="Q522" s="13"/>
      <c r="R522" s="13"/>
    </row>
    <row r="523" spans="1:18" ht="15" customHeight="1" x14ac:dyDescent="0.25">
      <c r="A523" s="1" t="s">
        <v>0</v>
      </c>
      <c r="B523" s="1" t="s">
        <v>16</v>
      </c>
      <c r="C523" s="1" t="s">
        <v>88</v>
      </c>
      <c r="D523" s="26" t="s">
        <v>7</v>
      </c>
      <c r="E523" s="38">
        <v>4.415045231240148</v>
      </c>
      <c r="F523" s="38">
        <v>4.8723943949778645</v>
      </c>
      <c r="G523" s="39">
        <v>0.4573491637377165</v>
      </c>
      <c r="H523" s="40">
        <v>0.10358878330432214</v>
      </c>
      <c r="I523" s="3">
        <v>22.140221402214038</v>
      </c>
      <c r="J523" s="3">
        <v>22.50923372725018</v>
      </c>
      <c r="K523" s="10">
        <v>0.36901232503614168</v>
      </c>
      <c r="L523" s="11">
        <v>1.6667056680799052E-2</v>
      </c>
      <c r="M523" s="44">
        <v>17.725176170973889</v>
      </c>
      <c r="N523" s="44">
        <v>17.636839332272316</v>
      </c>
      <c r="O523" s="13">
        <v>-8.8336838701574827E-2</v>
      </c>
      <c r="Q523" s="13"/>
      <c r="R523" s="13"/>
    </row>
    <row r="524" spans="1:18" ht="15" customHeight="1" x14ac:dyDescent="0.25">
      <c r="A524" s="1" t="s">
        <v>0</v>
      </c>
      <c r="B524" s="1" t="s">
        <v>16</v>
      </c>
      <c r="C524" s="1" t="s">
        <v>88</v>
      </c>
      <c r="D524" s="26" t="s">
        <v>8</v>
      </c>
      <c r="E524" s="38">
        <v>5.1181363739881238</v>
      </c>
      <c r="F524" s="38">
        <v>5.7754887255385352</v>
      </c>
      <c r="G524" s="39">
        <v>0.65735235155041138</v>
      </c>
      <c r="H524" s="40">
        <v>0.12843588046838095</v>
      </c>
      <c r="I524" s="3">
        <v>25.227379034353749</v>
      </c>
      <c r="J524" s="3">
        <v>24.428851874132111</v>
      </c>
      <c r="K524" s="10">
        <v>-0.79852716022163861</v>
      </c>
      <c r="L524" s="11">
        <v>-3.1653195487895615E-2</v>
      </c>
      <c r="M524" s="44">
        <v>20.109242660365624</v>
      </c>
      <c r="N524" s="44">
        <v>18.653363148593577</v>
      </c>
      <c r="O524" s="13">
        <v>-1.45587951177205</v>
      </c>
      <c r="Q524" s="13"/>
      <c r="R524" s="13"/>
    </row>
    <row r="525" spans="1:18" ht="15" customHeight="1" x14ac:dyDescent="0.25">
      <c r="A525" s="1" t="s">
        <v>0</v>
      </c>
      <c r="B525" s="1" t="s">
        <v>16</v>
      </c>
      <c r="C525" s="1" t="s">
        <v>88</v>
      </c>
      <c r="D525" s="26" t="s">
        <v>9</v>
      </c>
      <c r="E525" s="38">
        <v>5.6761069086845879</v>
      </c>
      <c r="F525" s="38">
        <v>6.5727824737309204</v>
      </c>
      <c r="G525" s="39">
        <v>0.8966755650463325</v>
      </c>
      <c r="H525" s="40">
        <v>0.15797369208715856</v>
      </c>
      <c r="I525" s="3">
        <v>27.697105140065513</v>
      </c>
      <c r="J525" s="3">
        <v>25.226145639888024</v>
      </c>
      <c r="K525" s="10">
        <v>-2.4709595001774893</v>
      </c>
      <c r="L525" s="11">
        <v>-8.9213637587095662E-2</v>
      </c>
      <c r="M525" s="44">
        <v>22.020998231380926</v>
      </c>
      <c r="N525" s="44">
        <v>18.653363166157103</v>
      </c>
      <c r="O525" s="13">
        <v>-3.3676350652238218</v>
      </c>
      <c r="Q525" s="13"/>
      <c r="R525" s="13"/>
    </row>
    <row r="526" spans="1:18" ht="15" customHeight="1" x14ac:dyDescent="0.25">
      <c r="A526" s="1" t="s">
        <v>0</v>
      </c>
      <c r="B526" s="1" t="s">
        <v>16</v>
      </c>
      <c r="C526" s="1" t="s">
        <v>89</v>
      </c>
      <c r="D526" s="26" t="s">
        <v>2</v>
      </c>
      <c r="E526" s="38">
        <v>4.4696749355483592</v>
      </c>
      <c r="F526" s="38">
        <v>4.2704604414399103</v>
      </c>
      <c r="G526" s="39">
        <v>-0.19921449410844883</v>
      </c>
      <c r="H526" s="40">
        <v>-4.4570242127464313E-2</v>
      </c>
      <c r="I526" s="3">
        <v>11.678000000000001</v>
      </c>
      <c r="J526" s="3">
        <v>12.038899630234958</v>
      </c>
      <c r="K526" s="10">
        <v>0.36089963023495741</v>
      </c>
      <c r="L526" s="11">
        <v>3.0904232765452764E-2</v>
      </c>
      <c r="M526" s="44">
        <v>7.2083250644516417</v>
      </c>
      <c r="N526" s="44">
        <v>7.7684391887950479</v>
      </c>
      <c r="O526" s="13">
        <v>0.56011412434340624</v>
      </c>
      <c r="Q526" s="13"/>
      <c r="R526" s="13"/>
    </row>
    <row r="527" spans="1:18" ht="15" customHeight="1" x14ac:dyDescent="0.25">
      <c r="A527" s="1" t="s">
        <v>0</v>
      </c>
      <c r="B527" s="1" t="s">
        <v>16</v>
      </c>
      <c r="C527" s="1" t="s">
        <v>89</v>
      </c>
      <c r="D527" s="26" t="s">
        <v>3</v>
      </c>
      <c r="E527" s="38">
        <v>5.6799075707390676</v>
      </c>
      <c r="F527" s="38">
        <v>5.5374220506612781</v>
      </c>
      <c r="G527" s="39">
        <v>-0.14248552007778947</v>
      </c>
      <c r="H527" s="40">
        <v>-2.5085887103484909E-2</v>
      </c>
      <c r="I527" s="3">
        <v>13.959461566446661</v>
      </c>
      <c r="J527" s="3">
        <v>14.521440582593719</v>
      </c>
      <c r="K527" s="10">
        <v>0.56197901614705792</v>
      </c>
      <c r="L527" s="11">
        <v>4.0257929252647241E-2</v>
      </c>
      <c r="M527" s="44">
        <v>8.2795539957075945</v>
      </c>
      <c r="N527" s="44">
        <v>8.9840185319324419</v>
      </c>
      <c r="O527" s="13">
        <v>0.70446453622484739</v>
      </c>
      <c r="Q527" s="13"/>
      <c r="R527" s="13"/>
    </row>
    <row r="528" spans="1:18" ht="15" customHeight="1" x14ac:dyDescent="0.25">
      <c r="A528" s="1" t="s">
        <v>0</v>
      </c>
      <c r="B528" s="1" t="s">
        <v>16</v>
      </c>
      <c r="C528" s="1" t="s">
        <v>89</v>
      </c>
      <c r="D528" s="26" t="s">
        <v>4</v>
      </c>
      <c r="E528" s="38">
        <v>6.4936715801567715</v>
      </c>
      <c r="F528" s="38">
        <v>6.0804535950400433</v>
      </c>
      <c r="G528" s="39">
        <v>-0.41321798511672814</v>
      </c>
      <c r="H528" s="40">
        <v>-6.3633951920117296E-2</v>
      </c>
      <c r="I528" s="3">
        <v>17.752793513850644</v>
      </c>
      <c r="J528" s="3">
        <v>18.504086787230019</v>
      </c>
      <c r="K528" s="10">
        <v>0.75129327337937468</v>
      </c>
      <c r="L528" s="11">
        <v>4.2319721276159683E-2</v>
      </c>
      <c r="M528" s="44">
        <v>11.259121933693873</v>
      </c>
      <c r="N528" s="44">
        <v>12.423633192189975</v>
      </c>
      <c r="O528" s="13">
        <v>1.1645112584961028</v>
      </c>
      <c r="Q528" s="13"/>
      <c r="R528" s="13"/>
    </row>
    <row r="529" spans="1:18" ht="15" customHeight="1" x14ac:dyDescent="0.25">
      <c r="A529" s="1" t="s">
        <v>0</v>
      </c>
      <c r="B529" s="1" t="s">
        <v>16</v>
      </c>
      <c r="C529" s="1" t="s">
        <v>89</v>
      </c>
      <c r="D529" s="26" t="s">
        <v>5</v>
      </c>
      <c r="E529" s="38">
        <v>7.7423162303067814</v>
      </c>
      <c r="F529" s="38">
        <v>8.0006800188702432</v>
      </c>
      <c r="G529" s="39">
        <v>0.25836378856346176</v>
      </c>
      <c r="H529" s="40">
        <v>3.337034821079949E-2</v>
      </c>
      <c r="I529" s="3">
        <v>22.911724962320065</v>
      </c>
      <c r="J529" s="3">
        <v>23.757218253908693</v>
      </c>
      <c r="K529" s="10">
        <v>0.84549329158862818</v>
      </c>
      <c r="L529" s="11">
        <v>3.6902210242969531E-2</v>
      </c>
      <c r="M529" s="44">
        <v>15.169408732013284</v>
      </c>
      <c r="N529" s="44">
        <v>15.75653823503845</v>
      </c>
      <c r="O529" s="13">
        <v>0.58712950302516642</v>
      </c>
      <c r="Q529" s="13"/>
      <c r="R529" s="13"/>
    </row>
    <row r="530" spans="1:18" ht="15" customHeight="1" x14ac:dyDescent="0.25">
      <c r="A530" s="1" t="s">
        <v>0</v>
      </c>
      <c r="B530" s="1" t="s">
        <v>16</v>
      </c>
      <c r="C530" s="1" t="s">
        <v>89</v>
      </c>
      <c r="D530" s="26" t="s">
        <v>6</v>
      </c>
      <c r="E530" s="38">
        <v>9.2286595719581594</v>
      </c>
      <c r="F530" s="38">
        <v>9.3910321224824962</v>
      </c>
      <c r="G530" s="39">
        <v>0.16237255052433675</v>
      </c>
      <c r="H530" s="40">
        <v>1.7594380772015424E-2</v>
      </c>
      <c r="I530" s="3">
        <v>27.311990021308684</v>
      </c>
      <c r="J530" s="3">
        <v>28.286436444852022</v>
      </c>
      <c r="K530" s="10">
        <v>0.97444642354333766</v>
      </c>
      <c r="L530" s="11">
        <v>3.5678338443411818E-2</v>
      </c>
      <c r="M530" s="44">
        <v>18.083330449350527</v>
      </c>
      <c r="N530" s="44">
        <v>18.895404322369526</v>
      </c>
      <c r="O530" s="13">
        <v>0.81207387301900091</v>
      </c>
      <c r="Q530" s="13"/>
      <c r="R530" s="13"/>
    </row>
    <row r="531" spans="1:18" ht="15" customHeight="1" x14ac:dyDescent="0.25">
      <c r="A531" s="1" t="s">
        <v>0</v>
      </c>
      <c r="B531" s="1" t="s">
        <v>16</v>
      </c>
      <c r="C531" s="1" t="s">
        <v>89</v>
      </c>
      <c r="D531" s="26" t="s">
        <v>7</v>
      </c>
      <c r="E531" s="38">
        <v>11.219120493162462</v>
      </c>
      <c r="F531" s="38">
        <v>11.166510217439473</v>
      </c>
      <c r="G531" s="39">
        <v>-5.2610275722988931E-2</v>
      </c>
      <c r="H531" s="40">
        <v>-4.6893404661312327E-3</v>
      </c>
      <c r="I531" s="3">
        <v>32.319188191881949</v>
      </c>
      <c r="J531" s="3">
        <v>33.644344103835195</v>
      </c>
      <c r="K531" s="10">
        <v>1.3251559119532459</v>
      </c>
      <c r="L531" s="11">
        <v>4.1002141021787897E-2</v>
      </c>
      <c r="M531" s="44">
        <v>21.100067698719485</v>
      </c>
      <c r="N531" s="44">
        <v>22.477833886395722</v>
      </c>
      <c r="O531" s="13">
        <v>1.3777661876762348</v>
      </c>
      <c r="Q531" s="13"/>
      <c r="R531" s="13"/>
    </row>
    <row r="532" spans="1:18" ht="15" customHeight="1" x14ac:dyDescent="0.25">
      <c r="A532" s="1" t="s">
        <v>0</v>
      </c>
      <c r="B532" s="1" t="s">
        <v>16</v>
      </c>
      <c r="C532" s="1" t="s">
        <v>89</v>
      </c>
      <c r="D532" s="26" t="s">
        <v>8</v>
      </c>
      <c r="E532" s="38">
        <v>13.005753208123155</v>
      </c>
      <c r="F532" s="38">
        <v>12.400424985704804</v>
      </c>
      <c r="G532" s="39">
        <v>-0.60532822241835049</v>
      </c>
      <c r="H532" s="40">
        <v>-4.654311155468286E-2</v>
      </c>
      <c r="I532" s="3">
        <v>36.825666545397894</v>
      </c>
      <c r="J532" s="3">
        <v>38.427567956384948</v>
      </c>
      <c r="K532" s="10">
        <v>1.601901410987054</v>
      </c>
      <c r="L532" s="11">
        <v>4.3499590401500657E-2</v>
      </c>
      <c r="M532" s="44">
        <v>23.819913337274741</v>
      </c>
      <c r="N532" s="44">
        <v>26.027142970680146</v>
      </c>
      <c r="O532" s="13">
        <v>2.2072296334054045</v>
      </c>
      <c r="Q532" s="13"/>
      <c r="R532" s="13"/>
    </row>
    <row r="533" spans="1:18" ht="15" customHeight="1" x14ac:dyDescent="0.25">
      <c r="A533" s="1" t="s">
        <v>0</v>
      </c>
      <c r="B533" s="1" t="s">
        <v>16</v>
      </c>
      <c r="C533" s="1" t="s">
        <v>89</v>
      </c>
      <c r="D533" s="26" t="s">
        <v>9</v>
      </c>
      <c r="E533" s="38">
        <v>14.423618333512948</v>
      </c>
      <c r="F533" s="38">
        <v>14.031241993645279</v>
      </c>
      <c r="G533" s="39">
        <v>-0.39237633986766873</v>
      </c>
      <c r="H533" s="40">
        <v>-2.7203738395932958E-2</v>
      </c>
      <c r="I533" s="3">
        <v>40.43084922821064</v>
      </c>
      <c r="J533" s="3">
        <v>42.148262762896273</v>
      </c>
      <c r="K533" s="10">
        <v>1.7174135346856332</v>
      </c>
      <c r="L533" s="11">
        <v>4.2477800181533347E-2</v>
      </c>
      <c r="M533" s="44">
        <v>26.007230894697692</v>
      </c>
      <c r="N533" s="44">
        <v>28.117020769250992</v>
      </c>
      <c r="O533" s="13">
        <v>2.1097898745533019</v>
      </c>
      <c r="Q533" s="13"/>
      <c r="R533" s="13"/>
    </row>
    <row r="534" spans="1:18" ht="15" customHeight="1" x14ac:dyDescent="0.25">
      <c r="A534" s="1" t="s">
        <v>0</v>
      </c>
      <c r="B534" s="1" t="s">
        <v>16</v>
      </c>
      <c r="C534" s="1" t="s">
        <v>90</v>
      </c>
      <c r="D534" s="26" t="s">
        <v>2</v>
      </c>
      <c r="E534" s="38">
        <v>0.51498003739265097</v>
      </c>
      <c r="F534" s="38">
        <v>0.51135686786627832</v>
      </c>
      <c r="G534" s="39">
        <v>-3.6231695263726493E-3</v>
      </c>
      <c r="H534" s="40">
        <v>-7.0355533482749982E-3</v>
      </c>
      <c r="I534" s="3">
        <v>3.9929999999999999</v>
      </c>
      <c r="J534" s="3">
        <v>4.1443519413276197</v>
      </c>
      <c r="K534" s="10">
        <v>0.15135194132761987</v>
      </c>
      <c r="L534" s="11">
        <v>3.7904317888209332E-2</v>
      </c>
      <c r="M534" s="44">
        <v>3.4780199626073491</v>
      </c>
      <c r="N534" s="44">
        <v>3.6329950734613412</v>
      </c>
      <c r="O534" s="13">
        <v>0.15497511085399251</v>
      </c>
      <c r="Q534" s="13"/>
      <c r="R534" s="13"/>
    </row>
    <row r="535" spans="1:18" ht="15" customHeight="1" x14ac:dyDescent="0.25">
      <c r="A535" s="1" t="s">
        <v>0</v>
      </c>
      <c r="B535" s="1" t="s">
        <v>16</v>
      </c>
      <c r="C535" s="1" t="s">
        <v>90</v>
      </c>
      <c r="D535" s="26" t="s">
        <v>3</v>
      </c>
      <c r="E535" s="38">
        <v>0.65441873410133111</v>
      </c>
      <c r="F535" s="38">
        <v>0.85092607466858994</v>
      </c>
      <c r="G535" s="39">
        <v>0.19650734056725883</v>
      </c>
      <c r="H535" s="40">
        <v>0.3002776820518579</v>
      </c>
      <c r="I535" s="3">
        <v>9</v>
      </c>
      <c r="J535" s="3">
        <v>5.7957603757238481</v>
      </c>
      <c r="K535" s="10">
        <v>-3.2042396242761519</v>
      </c>
      <c r="L535" s="11">
        <v>-0.35602662491957243</v>
      </c>
      <c r="M535" s="44">
        <v>8.3455812658986694</v>
      </c>
      <c r="N535" s="44">
        <v>4.9448343010552582</v>
      </c>
      <c r="O535" s="13">
        <v>-3.4007469648434108</v>
      </c>
      <c r="Q535" s="13"/>
      <c r="R535" s="13"/>
    </row>
    <row r="536" spans="1:18" ht="15" customHeight="1" x14ac:dyDescent="0.25">
      <c r="A536" s="1" t="s">
        <v>0</v>
      </c>
      <c r="B536" s="1" t="s">
        <v>16</v>
      </c>
      <c r="C536" s="1" t="s">
        <v>90</v>
      </c>
      <c r="D536" s="26" t="s">
        <v>4</v>
      </c>
      <c r="E536" s="38">
        <v>0.74817772687857875</v>
      </c>
      <c r="F536" s="38">
        <v>0.87664278644881743</v>
      </c>
      <c r="G536" s="39">
        <v>0.12846505957023868</v>
      </c>
      <c r="H536" s="40">
        <v>0.17170393471374643</v>
      </c>
      <c r="I536" s="3">
        <v>12.999999999999998</v>
      </c>
      <c r="J536" s="3">
        <v>11.41586445324446</v>
      </c>
      <c r="K536" s="10">
        <v>-1.5841355467555385</v>
      </c>
      <c r="L536" s="11">
        <v>-0.12185658051965682</v>
      </c>
      <c r="M536" s="44">
        <v>12.251822273121419</v>
      </c>
      <c r="N536" s="44">
        <v>10.539221666795642</v>
      </c>
      <c r="O536" s="13">
        <v>-1.7126006063257773</v>
      </c>
      <c r="Q536" s="13"/>
      <c r="R536" s="13"/>
    </row>
    <row r="537" spans="1:18" ht="15" customHeight="1" x14ac:dyDescent="0.25">
      <c r="A537" s="1" t="s">
        <v>0</v>
      </c>
      <c r="B537" s="1" t="s">
        <v>16</v>
      </c>
      <c r="C537" s="1" t="s">
        <v>90</v>
      </c>
      <c r="D537" s="26" t="s">
        <v>5</v>
      </c>
      <c r="E537" s="38">
        <v>0.89204211923298504</v>
      </c>
      <c r="F537" s="38">
        <v>1.0275669430620318</v>
      </c>
      <c r="G537" s="39">
        <v>0.13552482382904674</v>
      </c>
      <c r="H537" s="40">
        <v>0.1519264852040581</v>
      </c>
      <c r="I537" s="3">
        <v>31.999999999999996</v>
      </c>
      <c r="J537" s="3">
        <v>29.031591271469797</v>
      </c>
      <c r="K537" s="10">
        <v>-2.9684087285301999</v>
      </c>
      <c r="L537" s="11">
        <v>-9.276277276656876E-2</v>
      </c>
      <c r="M537" s="44">
        <v>31.10795788076701</v>
      </c>
      <c r="N537" s="44">
        <v>28.004024328407766</v>
      </c>
      <c r="O537" s="13">
        <v>-3.1039335523592468</v>
      </c>
      <c r="Q537" s="13"/>
      <c r="R537" s="13"/>
    </row>
    <row r="538" spans="1:18" ht="15" customHeight="1" x14ac:dyDescent="0.25">
      <c r="A538" s="1" t="s">
        <v>0</v>
      </c>
      <c r="B538" s="1" t="s">
        <v>16</v>
      </c>
      <c r="C538" s="1" t="s">
        <v>90</v>
      </c>
      <c r="D538" s="26" t="s">
        <v>6</v>
      </c>
      <c r="E538" s="38">
        <v>1.0632933087936052</v>
      </c>
      <c r="F538" s="38">
        <v>1.1998919817045475</v>
      </c>
      <c r="G538" s="39">
        <v>0.1365986729109423</v>
      </c>
      <c r="H538" s="40">
        <v>0.12846753739654854</v>
      </c>
      <c r="I538" s="3">
        <v>48.999999999999993</v>
      </c>
      <c r="J538" s="3">
        <v>47.209525110339392</v>
      </c>
      <c r="K538" s="10">
        <v>-1.7904748896606009</v>
      </c>
      <c r="L538" s="11">
        <v>-3.6540303870624513E-2</v>
      </c>
      <c r="M538" s="44">
        <v>47.936706691206389</v>
      </c>
      <c r="N538" s="44">
        <v>46.009633128634846</v>
      </c>
      <c r="O538" s="13">
        <v>-1.9270735625715432</v>
      </c>
      <c r="Q538" s="13"/>
      <c r="R538" s="13"/>
    </row>
    <row r="539" spans="1:18" ht="15" customHeight="1" x14ac:dyDescent="0.25">
      <c r="A539" s="1" t="s">
        <v>0</v>
      </c>
      <c r="B539" s="1" t="s">
        <v>16</v>
      </c>
      <c r="C539" s="1" t="s">
        <v>90</v>
      </c>
      <c r="D539" s="26" t="s">
        <v>7</v>
      </c>
      <c r="E539" s="38">
        <v>1.2926271315908651</v>
      </c>
      <c r="F539" s="38">
        <v>1.4262253618111596</v>
      </c>
      <c r="G539" s="39">
        <v>0.13359823022029449</v>
      </c>
      <c r="H539" s="40">
        <v>0.10335403532484434</v>
      </c>
      <c r="I539" s="3">
        <v>63.999999999999993</v>
      </c>
      <c r="J539" s="3">
        <v>66.036128311356137</v>
      </c>
      <c r="K539" s="10">
        <v>2.0361283113561441</v>
      </c>
      <c r="L539" s="11">
        <v>3.1814504864939759E-2</v>
      </c>
      <c r="M539" s="44">
        <v>62.707372868409131</v>
      </c>
      <c r="N539" s="44">
        <v>64.609902949544974</v>
      </c>
      <c r="O539" s="13">
        <v>1.9025300811358496</v>
      </c>
      <c r="Q539" s="13"/>
      <c r="R539" s="13"/>
    </row>
    <row r="540" spans="1:18" ht="15" customHeight="1" x14ac:dyDescent="0.25">
      <c r="A540" s="1" t="s">
        <v>0</v>
      </c>
      <c r="B540" s="1" t="s">
        <v>16</v>
      </c>
      <c r="C540" s="1" t="s">
        <v>90</v>
      </c>
      <c r="D540" s="26" t="s">
        <v>8</v>
      </c>
      <c r="E540" s="38">
        <v>1.4984765939398568</v>
      </c>
      <c r="F540" s="38">
        <v>1.6631317266596015</v>
      </c>
      <c r="G540" s="39">
        <v>0.16465513271974475</v>
      </c>
      <c r="H540" s="40">
        <v>0.10988168476280744</v>
      </c>
      <c r="I540" s="3">
        <v>77.5</v>
      </c>
      <c r="J540" s="3">
        <v>79.245724856333538</v>
      </c>
      <c r="K540" s="10">
        <v>1.7457248563335384</v>
      </c>
      <c r="L540" s="11">
        <v>2.2525482017206947E-2</v>
      </c>
      <c r="M540" s="44">
        <v>76.001523406060144</v>
      </c>
      <c r="N540" s="44">
        <v>77.582593129673938</v>
      </c>
      <c r="O540" s="13">
        <v>1.5810697236137936</v>
      </c>
      <c r="Q540" s="13"/>
      <c r="R540" s="13"/>
    </row>
    <row r="541" spans="1:18" ht="15" customHeight="1" x14ac:dyDescent="0.25">
      <c r="A541" s="1" t="s">
        <v>0</v>
      </c>
      <c r="B541" s="1" t="s">
        <v>16</v>
      </c>
      <c r="C541" s="1" t="s">
        <v>90</v>
      </c>
      <c r="D541" s="26" t="s">
        <v>9</v>
      </c>
      <c r="E541" s="38">
        <v>1.6618379671537655</v>
      </c>
      <c r="F541" s="38">
        <v>1.9444429078504957</v>
      </c>
      <c r="G541" s="39">
        <v>0.28260494069673014</v>
      </c>
      <c r="H541" s="40">
        <v>0.17005565300734368</v>
      </c>
      <c r="I541" s="3">
        <v>88.299999999999983</v>
      </c>
      <c r="J541" s="3">
        <v>80.198800379648006</v>
      </c>
      <c r="K541" s="10">
        <v>-8.1011996203519772</v>
      </c>
      <c r="L541" s="11">
        <v>-9.1746315066273829E-2</v>
      </c>
      <c r="M541" s="44">
        <v>86.638162032846211</v>
      </c>
      <c r="N541" s="44">
        <v>78.254357471797505</v>
      </c>
      <c r="O541" s="13">
        <v>-8.3838045610487075</v>
      </c>
      <c r="Q541" s="13"/>
      <c r="R541" s="13"/>
    </row>
    <row r="542" spans="1:18" ht="15" customHeight="1" x14ac:dyDescent="0.25">
      <c r="A542" s="1" t="s">
        <v>0</v>
      </c>
      <c r="B542" s="1" t="s">
        <v>16</v>
      </c>
      <c r="C542" s="1" t="s">
        <v>91</v>
      </c>
      <c r="D542" s="26" t="s">
        <v>2</v>
      </c>
      <c r="E542" s="38">
        <v>17.741892901140361</v>
      </c>
      <c r="F542" s="38">
        <v>17.400907974943166</v>
      </c>
      <c r="G542" s="39">
        <v>-0.34098492619719423</v>
      </c>
      <c r="H542" s="40">
        <v>-1.9219196513990761E-2</v>
      </c>
      <c r="I542" s="3">
        <v>43.692999999999998</v>
      </c>
      <c r="J542" s="3">
        <v>43.090342621595781</v>
      </c>
      <c r="K542" s="10">
        <v>-0.60265737840421707</v>
      </c>
      <c r="L542" s="11">
        <v>-1.379299609558092E-2</v>
      </c>
      <c r="M542" s="44">
        <v>25.951107098859637</v>
      </c>
      <c r="N542" s="44">
        <v>25.689434646652614</v>
      </c>
      <c r="O542" s="13">
        <v>-0.26167245220702284</v>
      </c>
      <c r="Q542" s="13"/>
      <c r="R542" s="13"/>
    </row>
    <row r="543" spans="1:18" ht="15" customHeight="1" x14ac:dyDescent="0.25">
      <c r="A543" s="1" t="s">
        <v>0</v>
      </c>
      <c r="B543" s="1" t="s">
        <v>16</v>
      </c>
      <c r="C543" s="1" t="s">
        <v>91</v>
      </c>
      <c r="D543" s="26" t="s">
        <v>3</v>
      </c>
      <c r="E543" s="38">
        <v>22.545780903878121</v>
      </c>
      <c r="F543" s="38">
        <v>23.529799062809747</v>
      </c>
      <c r="G543" s="39">
        <v>0.98401815893162592</v>
      </c>
      <c r="H543" s="40">
        <v>4.3645334935476288E-2</v>
      </c>
      <c r="I543" s="3">
        <v>43.5</v>
      </c>
      <c r="J543" s="3">
        <v>43.662793836196059</v>
      </c>
      <c r="K543" s="10">
        <v>0.16279383619605881</v>
      </c>
      <c r="L543" s="11">
        <v>3.7423870389898576E-3</v>
      </c>
      <c r="M543" s="44">
        <v>20.954219096121879</v>
      </c>
      <c r="N543" s="44">
        <v>20.132994773386311</v>
      </c>
      <c r="O543" s="13">
        <v>-0.82122432273556711</v>
      </c>
      <c r="Q543" s="13"/>
      <c r="R543" s="13"/>
    </row>
    <row r="544" spans="1:18" ht="15" customHeight="1" x14ac:dyDescent="0.25">
      <c r="A544" s="1" t="s">
        <v>0</v>
      </c>
      <c r="B544" s="1" t="s">
        <v>16</v>
      </c>
      <c r="C544" s="1" t="s">
        <v>91</v>
      </c>
      <c r="D544" s="26" t="s">
        <v>4</v>
      </c>
      <c r="E544" s="38">
        <v>25.775929429236193</v>
      </c>
      <c r="F544" s="38">
        <v>25.769831573790579</v>
      </c>
      <c r="G544" s="39">
        <v>-6.0978554456134759E-3</v>
      </c>
      <c r="H544" s="40">
        <v>-2.3657170005660476E-4</v>
      </c>
      <c r="I544" s="3">
        <v>46</v>
      </c>
      <c r="J544" s="3">
        <v>47.345441202293756</v>
      </c>
      <c r="K544" s="10">
        <v>1.3454412022937561</v>
      </c>
      <c r="L544" s="11">
        <v>2.9248721788994698E-2</v>
      </c>
      <c r="M544" s="44">
        <v>20.224070570763807</v>
      </c>
      <c r="N544" s="44">
        <v>21.575609628503177</v>
      </c>
      <c r="O544" s="13">
        <v>1.3515390577393696</v>
      </c>
      <c r="Q544" s="13"/>
      <c r="R544" s="13"/>
    </row>
    <row r="545" spans="1:18" ht="15" customHeight="1" x14ac:dyDescent="0.25">
      <c r="A545" s="1" t="s">
        <v>0</v>
      </c>
      <c r="B545" s="1" t="s">
        <v>16</v>
      </c>
      <c r="C545" s="1" t="s">
        <v>91</v>
      </c>
      <c r="D545" s="26" t="s">
        <v>5</v>
      </c>
      <c r="E545" s="38">
        <v>30.732289785187994</v>
      </c>
      <c r="F545" s="38">
        <v>29.589281581088088</v>
      </c>
      <c r="G545" s="39">
        <v>-1.1430082040999068</v>
      </c>
      <c r="H545" s="40">
        <v>-3.719241918156066E-2</v>
      </c>
      <c r="I545" s="3">
        <v>44.999999999999993</v>
      </c>
      <c r="J545" s="3">
        <v>46.479072771095595</v>
      </c>
      <c r="K545" s="10">
        <v>1.479072771095602</v>
      </c>
      <c r="L545" s="11">
        <v>3.2868283802124497E-2</v>
      </c>
      <c r="M545" s="44">
        <v>14.267710214811999</v>
      </c>
      <c r="N545" s="44">
        <v>16.889791190007507</v>
      </c>
      <c r="O545" s="13">
        <v>2.6220809751955088</v>
      </c>
      <c r="Q545" s="13"/>
      <c r="R545" s="13"/>
    </row>
    <row r="546" spans="1:18" ht="15" customHeight="1" x14ac:dyDescent="0.25">
      <c r="A546" s="1" t="s">
        <v>0</v>
      </c>
      <c r="B546" s="1" t="s">
        <v>16</v>
      </c>
      <c r="C546" s="1" t="s">
        <v>91</v>
      </c>
      <c r="D546" s="26" t="s">
        <v>6</v>
      </c>
      <c r="E546" s="38">
        <v>36.632169477147428</v>
      </c>
      <c r="F546" s="38">
        <v>34.184716970418428</v>
      </c>
      <c r="G546" s="39">
        <v>-2.4474525067290003</v>
      </c>
      <c r="H546" s="40">
        <v>-6.6811563215108408E-2</v>
      </c>
      <c r="I546" s="3">
        <v>55.999999999999993</v>
      </c>
      <c r="J546" s="3">
        <v>57.996043902010975</v>
      </c>
      <c r="K546" s="10">
        <v>1.9960439020109817</v>
      </c>
      <c r="L546" s="11">
        <v>3.5643641107338961E-2</v>
      </c>
      <c r="M546" s="44">
        <v>19.367830522852564</v>
      </c>
      <c r="N546" s="44">
        <v>23.811326931592546</v>
      </c>
      <c r="O546" s="13">
        <v>4.443496408739982</v>
      </c>
      <c r="Q546" s="13"/>
      <c r="R546" s="13"/>
    </row>
    <row r="547" spans="1:18" ht="15" customHeight="1" x14ac:dyDescent="0.25">
      <c r="A547" s="1" t="s">
        <v>0</v>
      </c>
      <c r="B547" s="1" t="s">
        <v>16</v>
      </c>
      <c r="C547" s="1" t="s">
        <v>91</v>
      </c>
      <c r="D547" s="26" t="s">
        <v>7</v>
      </c>
      <c r="E547" s="38">
        <v>44.533089565775605</v>
      </c>
      <c r="F547" s="38">
        <v>42.850673540054949</v>
      </c>
      <c r="G547" s="39">
        <v>-1.6824160257206557</v>
      </c>
      <c r="H547" s="40">
        <v>-3.7779009768359288E-2</v>
      </c>
      <c r="I547" s="3">
        <v>69.999999999999986</v>
      </c>
      <c r="J547" s="3">
        <v>72.892597738355335</v>
      </c>
      <c r="K547" s="10">
        <v>2.8925977383553487</v>
      </c>
      <c r="L547" s="11">
        <v>4.1322824833647846E-2</v>
      </c>
      <c r="M547" s="44">
        <v>25.466910434224381</v>
      </c>
      <c r="N547" s="44">
        <v>30.041924198300386</v>
      </c>
      <c r="O547" s="13">
        <v>4.5750137640760045</v>
      </c>
      <c r="Q547" s="13"/>
      <c r="R547" s="13"/>
    </row>
    <row r="548" spans="1:18" ht="15" customHeight="1" x14ac:dyDescent="0.25">
      <c r="A548" s="1" t="s">
        <v>0</v>
      </c>
      <c r="B548" s="1" t="s">
        <v>16</v>
      </c>
      <c r="C548" s="1" t="s">
        <v>91</v>
      </c>
      <c r="D548" s="26" t="s">
        <v>8</v>
      </c>
      <c r="E548" s="38">
        <v>51.62493555896021</v>
      </c>
      <c r="F548" s="38">
        <v>54.774267187208508</v>
      </c>
      <c r="G548" s="39">
        <v>3.1493316282482979</v>
      </c>
      <c r="H548" s="40">
        <v>6.1004078632727485E-2</v>
      </c>
      <c r="I548" s="3">
        <v>82.59999999999998</v>
      </c>
      <c r="J548" s="3">
        <v>85.559961327421163</v>
      </c>
      <c r="K548" s="10">
        <v>2.9599613274211833</v>
      </c>
      <c r="L548" s="11">
        <v>3.583488289856155E-2</v>
      </c>
      <c r="M548" s="44">
        <v>30.97506444103977</v>
      </c>
      <c r="N548" s="44">
        <v>30.785694140212655</v>
      </c>
      <c r="O548" s="13">
        <v>-0.18937030082711459</v>
      </c>
      <c r="Q548" s="13"/>
      <c r="R548" s="13"/>
    </row>
    <row r="549" spans="1:18" ht="15" customHeight="1" x14ac:dyDescent="0.25">
      <c r="A549" s="1" t="s">
        <v>0</v>
      </c>
      <c r="B549" s="1" t="s">
        <v>16</v>
      </c>
      <c r="C549" s="1" t="s">
        <v>91</v>
      </c>
      <c r="D549" s="26" t="s">
        <v>9</v>
      </c>
      <c r="E549" s="38">
        <v>57.252998352265195</v>
      </c>
      <c r="F549" s="38">
        <v>63.40684066263448</v>
      </c>
      <c r="G549" s="39">
        <v>6.153842310369285</v>
      </c>
      <c r="H549" s="40">
        <v>0.10748506606599077</v>
      </c>
      <c r="I549" s="3">
        <v>92.679999999999993</v>
      </c>
      <c r="J549" s="3">
        <v>94.19253486626485</v>
      </c>
      <c r="K549" s="10">
        <v>1.5125348662648577</v>
      </c>
      <c r="L549" s="11">
        <v>1.6319970503505154E-2</v>
      </c>
      <c r="M549" s="44">
        <v>35.427001647734798</v>
      </c>
      <c r="N549" s="44">
        <v>30.785694203630371</v>
      </c>
      <c r="O549" s="13">
        <v>-4.6413074441044273</v>
      </c>
      <c r="Q549" s="13"/>
      <c r="R549" s="13"/>
    </row>
    <row r="550" spans="1:18" ht="15" customHeight="1" x14ac:dyDescent="0.25">
      <c r="A550" s="1" t="s">
        <v>0</v>
      </c>
      <c r="B550" s="1" t="s">
        <v>16</v>
      </c>
      <c r="C550" s="1" t="s">
        <v>92</v>
      </c>
      <c r="D550" s="26" t="s">
        <v>2</v>
      </c>
      <c r="E550" s="38">
        <v>6.0546799083204279</v>
      </c>
      <c r="F550" s="38">
        <v>5.4146366808355957</v>
      </c>
      <c r="G550" s="39">
        <v>-0.64004322748483222</v>
      </c>
      <c r="H550" s="40">
        <v>-0.10571049785890013</v>
      </c>
      <c r="I550" s="3">
        <v>3.0030000000000001</v>
      </c>
      <c r="J550" s="3">
        <v>3.0711171769348469</v>
      </c>
      <c r="K550" s="10">
        <v>6.8117176934846757E-2</v>
      </c>
      <c r="L550" s="11">
        <v>2.2683042602346572E-2</v>
      </c>
      <c r="M550" s="44">
        <v>-3.0516799083204278</v>
      </c>
      <c r="N550" s="44">
        <v>-2.3435195039007488</v>
      </c>
      <c r="O550" s="13">
        <v>0.70816040441967898</v>
      </c>
      <c r="Q550" s="13"/>
      <c r="R550" s="13"/>
    </row>
    <row r="551" spans="1:18" ht="15" customHeight="1" x14ac:dyDescent="0.25">
      <c r="A551" s="1" t="s">
        <v>0</v>
      </c>
      <c r="B551" s="1" t="s">
        <v>16</v>
      </c>
      <c r="C551" s="1" t="s">
        <v>92</v>
      </c>
      <c r="D551" s="26" t="s">
        <v>3</v>
      </c>
      <c r="E551" s="38">
        <v>7.694076805487378</v>
      </c>
      <c r="F551" s="38">
        <v>7.262673578245451</v>
      </c>
      <c r="G551" s="39">
        <v>-0.43140322724192703</v>
      </c>
      <c r="H551" s="40">
        <v>-5.606952440795137E-2</v>
      </c>
      <c r="I551" s="3">
        <v>3.5896782911491112</v>
      </c>
      <c r="J551" s="3">
        <v>3.6789064084725212</v>
      </c>
      <c r="K551" s="10">
        <v>8.9228117323409961E-2</v>
      </c>
      <c r="L551" s="11">
        <v>2.485685626575931E-2</v>
      </c>
      <c r="M551" s="44">
        <v>-4.1043985143382669</v>
      </c>
      <c r="N551" s="44">
        <v>-3.5837671697729299</v>
      </c>
      <c r="O551" s="13">
        <v>0.520631344565337</v>
      </c>
      <c r="Q551" s="13"/>
      <c r="R551" s="13"/>
    </row>
    <row r="552" spans="1:18" ht="15" customHeight="1" x14ac:dyDescent="0.25">
      <c r="A552" s="1" t="s">
        <v>0</v>
      </c>
      <c r="B552" s="1" t="s">
        <v>16</v>
      </c>
      <c r="C552" s="1" t="s">
        <v>92</v>
      </c>
      <c r="D552" s="26" t="s">
        <v>4</v>
      </c>
      <c r="E552" s="38">
        <v>8.7964121361284118</v>
      </c>
      <c r="F552" s="38">
        <v>8.296413245504084</v>
      </c>
      <c r="G552" s="39">
        <v>-0.49999889062432779</v>
      </c>
      <c r="H552" s="40">
        <v>-5.684123059340801E-2</v>
      </c>
      <c r="I552" s="3">
        <v>4.5651343485265876</v>
      </c>
      <c r="J552" s="3">
        <v>4.6787074590831654</v>
      </c>
      <c r="K552" s="10">
        <v>0.11357311055657782</v>
      </c>
      <c r="L552" s="11">
        <v>2.4878372000866508E-2</v>
      </c>
      <c r="M552" s="44">
        <v>-4.2312777876018242</v>
      </c>
      <c r="N552" s="44">
        <v>-3.6177057864209186</v>
      </c>
      <c r="O552" s="13">
        <v>0.6135720011809056</v>
      </c>
      <c r="Q552" s="13"/>
      <c r="R552" s="13"/>
    </row>
    <row r="553" spans="1:18" ht="15" customHeight="1" x14ac:dyDescent="0.25">
      <c r="A553" s="1" t="s">
        <v>0</v>
      </c>
      <c r="B553" s="1" t="s">
        <v>16</v>
      </c>
      <c r="C553" s="1" t="s">
        <v>92</v>
      </c>
      <c r="D553" s="26" t="s">
        <v>5</v>
      </c>
      <c r="E553" s="38">
        <v>10.487842449274334</v>
      </c>
      <c r="F553" s="38">
        <v>10.157589650882482</v>
      </c>
      <c r="G553" s="39">
        <v>-0.33025279839185195</v>
      </c>
      <c r="H553" s="40">
        <v>-3.1489107506063131E-2</v>
      </c>
      <c r="I553" s="3">
        <v>5.8917545865599541</v>
      </c>
      <c r="J553" s="3">
        <v>6.0285361826406323</v>
      </c>
      <c r="K553" s="10">
        <v>0.13678159608067819</v>
      </c>
      <c r="L553" s="11">
        <v>2.3215766045771687E-2</v>
      </c>
      <c r="M553" s="44">
        <v>-4.5960878627143797</v>
      </c>
      <c r="N553" s="44">
        <v>-4.1290534682418496</v>
      </c>
      <c r="O553" s="13">
        <v>0.46703439447253015</v>
      </c>
      <c r="Q553" s="13"/>
      <c r="R553" s="13"/>
    </row>
    <row r="554" spans="1:18" ht="15" customHeight="1" x14ac:dyDescent="0.25">
      <c r="A554" s="1" t="s">
        <v>0</v>
      </c>
      <c r="B554" s="1" t="s">
        <v>16</v>
      </c>
      <c r="C554" s="1" t="s">
        <v>92</v>
      </c>
      <c r="D554" s="26" t="s">
        <v>6</v>
      </c>
      <c r="E554" s="38">
        <v>12.501262507182499</v>
      </c>
      <c r="F554" s="38">
        <v>11.942273201371027</v>
      </c>
      <c r="G554" s="39">
        <v>-0.55898930581147255</v>
      </c>
      <c r="H554" s="40">
        <v>-4.4714628261770341E-2</v>
      </c>
      <c r="I554" s="3">
        <v>7.0232836131178251</v>
      </c>
      <c r="J554" s="3">
        <v>7.1991556891962993</v>
      </c>
      <c r="K554" s="10">
        <v>0.17587207607847422</v>
      </c>
      <c r="L554" s="11">
        <v>2.5041289198401009E-2</v>
      </c>
      <c r="M554" s="44">
        <v>-5.4779788940646741</v>
      </c>
      <c r="N554" s="44">
        <v>-4.7431175121747273</v>
      </c>
      <c r="O554" s="13">
        <v>0.73486138188994676</v>
      </c>
      <c r="Q554" s="13"/>
      <c r="R554" s="13"/>
    </row>
    <row r="555" spans="1:18" ht="15" customHeight="1" x14ac:dyDescent="0.25">
      <c r="A555" s="1" t="s">
        <v>0</v>
      </c>
      <c r="B555" s="1" t="s">
        <v>16</v>
      </c>
      <c r="C555" s="1" t="s">
        <v>92</v>
      </c>
      <c r="D555" s="26" t="s">
        <v>7</v>
      </c>
      <c r="E555" s="38">
        <v>15.197566807091079</v>
      </c>
      <c r="F555" s="38">
        <v>14.238679857601435</v>
      </c>
      <c r="G555" s="39">
        <v>-0.95888694948964392</v>
      </c>
      <c r="H555" s="40">
        <v>-6.3094767844167926E-2</v>
      </c>
      <c r="I555" s="3">
        <v>8.3108856088560952</v>
      </c>
      <c r="J555" s="3">
        <v>8.5390107842937049</v>
      </c>
      <c r="K555" s="10">
        <v>0.22812517543760968</v>
      </c>
      <c r="L555" s="11">
        <v>2.7448961058315985E-2</v>
      </c>
      <c r="M555" s="44">
        <v>-6.8866811982349834</v>
      </c>
      <c r="N555" s="44">
        <v>-5.6996690733077298</v>
      </c>
      <c r="O555" s="13">
        <v>1.1870121249272536</v>
      </c>
      <c r="Q555" s="13"/>
      <c r="R555" s="13"/>
    </row>
    <row r="556" spans="1:18" ht="15" customHeight="1" x14ac:dyDescent="0.25">
      <c r="A556" s="1" t="s">
        <v>0</v>
      </c>
      <c r="B556" s="1" t="s">
        <v>16</v>
      </c>
      <c r="C556" s="1" t="s">
        <v>92</v>
      </c>
      <c r="D556" s="26" t="s">
        <v>8</v>
      </c>
      <c r="E556" s="38">
        <v>17.617762762905787</v>
      </c>
      <c r="F556" s="38">
        <v>15.895508020064469</v>
      </c>
      <c r="G556" s="39">
        <v>-1.7222547428413186</v>
      </c>
      <c r="H556" s="40">
        <v>-9.7756722349986877E-2</v>
      </c>
      <c r="I556" s="3">
        <v>9.4697274050205404</v>
      </c>
      <c r="J556" s="3">
        <v>9.7487744257759523</v>
      </c>
      <c r="K556" s="10">
        <v>0.27904702075541188</v>
      </c>
      <c r="L556" s="11">
        <v>2.9467270684842551E-2</v>
      </c>
      <c r="M556" s="44">
        <v>-8.1480353578852469</v>
      </c>
      <c r="N556" s="44">
        <v>-6.1467335942885164</v>
      </c>
      <c r="O556" s="13">
        <v>2.0013017635967305</v>
      </c>
      <c r="Q556" s="13"/>
      <c r="R556" s="13"/>
    </row>
    <row r="557" spans="1:18" ht="15" customHeight="1" x14ac:dyDescent="0.25">
      <c r="A557" s="1" t="s">
        <v>0</v>
      </c>
      <c r="B557" s="1" t="s">
        <v>16</v>
      </c>
      <c r="C557" s="1" t="s">
        <v>92</v>
      </c>
      <c r="D557" s="26" t="s">
        <v>9</v>
      </c>
      <c r="E557" s="38">
        <v>19.53842133678317</v>
      </c>
      <c r="F557" s="38">
        <v>16.718293741375646</v>
      </c>
      <c r="G557" s="39">
        <v>-2.8201275954075236</v>
      </c>
      <c r="H557" s="40">
        <v>-0.14433753611906872</v>
      </c>
      <c r="I557" s="3">
        <v>10.396800841952093</v>
      </c>
      <c r="J557" s="3">
        <v>10.708655631320717</v>
      </c>
      <c r="K557" s="10">
        <v>0.3118547893686241</v>
      </c>
      <c r="L557" s="11">
        <v>2.999526432306561E-2</v>
      </c>
      <c r="M557" s="44">
        <v>-9.1416204948310771</v>
      </c>
      <c r="N557" s="44">
        <v>-6.0096381100549294</v>
      </c>
      <c r="O557" s="13">
        <v>3.1319823847761477</v>
      </c>
      <c r="Q557" s="13"/>
      <c r="R557" s="13"/>
    </row>
    <row r="558" spans="1:18" ht="15" customHeight="1" x14ac:dyDescent="0.25">
      <c r="A558" s="1" t="s">
        <v>0</v>
      </c>
      <c r="B558" s="1" t="s">
        <v>16</v>
      </c>
      <c r="C558" s="1" t="s">
        <v>93</v>
      </c>
      <c r="D558" s="26" t="s">
        <v>2</v>
      </c>
      <c r="E558" s="38">
        <v>0.9068339178375332</v>
      </c>
      <c r="F558" s="38">
        <v>0.9558532085114595</v>
      </c>
      <c r="G558" s="39">
        <v>4.9019290673926297E-2</v>
      </c>
      <c r="H558" s="40">
        <v>5.4055422618972337E-2</v>
      </c>
      <c r="I558" s="3">
        <v>0.92799999999999994</v>
      </c>
      <c r="J558" s="3">
        <v>0.95585320851145872</v>
      </c>
      <c r="K558" s="10">
        <v>2.7853208511458782E-2</v>
      </c>
      <c r="L558" s="11">
        <v>3.001423330976162E-2</v>
      </c>
      <c r="M558" s="44">
        <v>2.1166082162466737E-2</v>
      </c>
      <c r="N558" s="44">
        <v>-7.7715611723760958E-16</v>
      </c>
      <c r="O558" s="13">
        <v>-2.1166082162467514E-2</v>
      </c>
      <c r="Q558" s="13"/>
      <c r="R558" s="13"/>
    </row>
    <row r="559" spans="1:18" ht="15" customHeight="1" x14ac:dyDescent="0.25">
      <c r="A559" s="1" t="s">
        <v>0</v>
      </c>
      <c r="B559" s="1" t="s">
        <v>16</v>
      </c>
      <c r="C559" s="1" t="s">
        <v>93</v>
      </c>
      <c r="D559" s="26" t="s">
        <v>3</v>
      </c>
      <c r="E559" s="38">
        <v>1.1523730270323251</v>
      </c>
      <c r="F559" s="38">
        <v>1.1565173062210732</v>
      </c>
      <c r="G559" s="39">
        <v>4.1442791887480457E-3</v>
      </c>
      <c r="H559" s="40">
        <v>3.5963000621601626E-3</v>
      </c>
      <c r="I559" s="3">
        <v>1.1092978535419165</v>
      </c>
      <c r="J559" s="3">
        <v>1.1565173062210743</v>
      </c>
      <c r="K559" s="10">
        <v>4.7219452679157836E-2</v>
      </c>
      <c r="L559" s="11">
        <v>4.2566973809954806E-2</v>
      </c>
      <c r="M559" s="44">
        <v>-4.307517349040868E-2</v>
      </c>
      <c r="N559" s="44">
        <v>1.1102230246251565E-15</v>
      </c>
      <c r="O559" s="13">
        <v>4.307517349040979E-2</v>
      </c>
      <c r="Q559" s="13"/>
      <c r="R559" s="13"/>
    </row>
    <row r="560" spans="1:18" ht="15" customHeight="1" x14ac:dyDescent="0.25">
      <c r="A560" s="1" t="s">
        <v>0</v>
      </c>
      <c r="B560" s="1" t="s">
        <v>16</v>
      </c>
      <c r="C560" s="1" t="s">
        <v>93</v>
      </c>
      <c r="D560" s="26" t="s">
        <v>4</v>
      </c>
      <c r="E560" s="38">
        <v>1.317474251505353</v>
      </c>
      <c r="F560" s="38">
        <v>1.4504966733612497</v>
      </c>
      <c r="G560" s="39">
        <v>0.13302242185589663</v>
      </c>
      <c r="H560" s="40">
        <v>0.10096775834814571</v>
      </c>
      <c r="I560" s="3">
        <v>1.4107374876565677</v>
      </c>
      <c r="J560" s="3">
        <v>1.4504980154295248</v>
      </c>
      <c r="K560" s="10">
        <v>3.9760527772957133E-2</v>
      </c>
      <c r="L560" s="11">
        <v>2.8184214370743723E-2</v>
      </c>
      <c r="M560" s="44">
        <v>9.3263236151214679E-2</v>
      </c>
      <c r="N560" s="44">
        <v>1.3420682751785762E-6</v>
      </c>
      <c r="O560" s="13">
        <v>-9.32618940829395E-2</v>
      </c>
      <c r="Q560" s="13"/>
      <c r="R560" s="13"/>
    </row>
    <row r="561" spans="1:18" ht="15" customHeight="1" x14ac:dyDescent="0.25">
      <c r="A561" s="1" t="s">
        <v>0</v>
      </c>
      <c r="B561" s="1" t="s">
        <v>16</v>
      </c>
      <c r="C561" s="1" t="s">
        <v>93</v>
      </c>
      <c r="D561" s="26" t="s">
        <v>5</v>
      </c>
      <c r="E561" s="38">
        <v>1.5708066160307592</v>
      </c>
      <c r="F561" s="38">
        <v>1.7736769337408878</v>
      </c>
      <c r="G561" s="39">
        <v>0.20287031771012853</v>
      </c>
      <c r="H561" s="40">
        <v>0.12915040950283085</v>
      </c>
      <c r="I561" s="3">
        <v>1.8206953900524934</v>
      </c>
      <c r="J561" s="3">
        <v>1.7736795005279782</v>
      </c>
      <c r="K561" s="10">
        <v>-4.7015889524515186E-2</v>
      </c>
      <c r="L561" s="11">
        <v>-2.5823039801929553E-2</v>
      </c>
      <c r="M561" s="44">
        <v>0.24988877402173415</v>
      </c>
      <c r="N561" s="44">
        <v>2.5667870904300116E-6</v>
      </c>
      <c r="O561" s="13">
        <v>-0.24988620723464372</v>
      </c>
      <c r="Q561" s="13"/>
      <c r="R561" s="13"/>
    </row>
    <row r="562" spans="1:18" ht="15" customHeight="1" x14ac:dyDescent="0.25">
      <c r="A562" s="1" t="s">
        <v>0</v>
      </c>
      <c r="B562" s="1" t="s">
        <v>16</v>
      </c>
      <c r="C562" s="1" t="s">
        <v>93</v>
      </c>
      <c r="D562" s="26" t="s">
        <v>6</v>
      </c>
      <c r="E562" s="38">
        <v>1.8723646879705229</v>
      </c>
      <c r="F562" s="38">
        <v>2.12354409584785</v>
      </c>
      <c r="G562" s="39">
        <v>0.25117940787732707</v>
      </c>
      <c r="H562" s="40">
        <v>0.13415089992408649</v>
      </c>
      <c r="I562" s="3">
        <v>2.1703653656254893</v>
      </c>
      <c r="J562" s="3">
        <v>2.1235509474112617</v>
      </c>
      <c r="K562" s="10">
        <v>-4.6814418214227604E-2</v>
      </c>
      <c r="L562" s="11">
        <v>-2.1569832874998862E-2</v>
      </c>
      <c r="M562" s="44">
        <v>0.29800067765496641</v>
      </c>
      <c r="N562" s="44">
        <v>6.8515634117360946E-6</v>
      </c>
      <c r="O562" s="13">
        <v>-0.29799382609155467</v>
      </c>
      <c r="Q562" s="13"/>
      <c r="R562" s="13"/>
    </row>
    <row r="563" spans="1:18" ht="15" customHeight="1" x14ac:dyDescent="0.25">
      <c r="A563" s="1" t="s">
        <v>0</v>
      </c>
      <c r="B563" s="1" t="s">
        <v>16</v>
      </c>
      <c r="C563" s="1" t="s">
        <v>93</v>
      </c>
      <c r="D563" s="26" t="s">
        <v>7</v>
      </c>
      <c r="E563" s="38">
        <v>2.2762010969949196</v>
      </c>
      <c r="F563" s="38">
        <v>2.5748432067812792</v>
      </c>
      <c r="G563" s="39">
        <v>0.29864210978635963</v>
      </c>
      <c r="H563" s="40">
        <v>0.13120198833953298</v>
      </c>
      <c r="I563" s="3">
        <v>2.5682656826568282</v>
      </c>
      <c r="J563" s="3">
        <v>2.5748503774159102</v>
      </c>
      <c r="K563" s="10">
        <v>6.584694759081966E-3</v>
      </c>
      <c r="L563" s="11">
        <v>2.5638682179758786E-3</v>
      </c>
      <c r="M563" s="44">
        <v>0.29206458566190863</v>
      </c>
      <c r="N563" s="44">
        <v>7.1706346309596825E-6</v>
      </c>
      <c r="O563" s="13">
        <v>-0.29205741502727767</v>
      </c>
      <c r="Q563" s="13"/>
      <c r="R563" s="13"/>
    </row>
    <row r="564" spans="1:18" ht="15" customHeight="1" x14ac:dyDescent="0.25">
      <c r="A564" s="1" t="s">
        <v>0</v>
      </c>
      <c r="B564" s="1" t="s">
        <v>16</v>
      </c>
      <c r="C564" s="1" t="s">
        <v>93</v>
      </c>
      <c r="D564" s="26" t="s">
        <v>8</v>
      </c>
      <c r="E564" s="38">
        <v>2.6386836417005441</v>
      </c>
      <c r="F564" s="38">
        <v>2.971026640285654</v>
      </c>
      <c r="G564" s="39">
        <v>0.33234299858510985</v>
      </c>
      <c r="H564" s="40">
        <v>0.12595030087461556</v>
      </c>
      <c r="I564" s="3">
        <v>2.926375967985035</v>
      </c>
      <c r="J564" s="3">
        <v>2.9710340497179715</v>
      </c>
      <c r="K564" s="10">
        <v>4.4658081732936505E-2</v>
      </c>
      <c r="L564" s="11">
        <v>1.5260541441531165E-2</v>
      </c>
      <c r="M564" s="44">
        <v>0.28769232628449082</v>
      </c>
      <c r="N564" s="44">
        <v>7.4094323174733745E-6</v>
      </c>
      <c r="O564" s="13">
        <v>-0.28768491685217334</v>
      </c>
      <c r="Q564" s="13"/>
      <c r="R564" s="13"/>
    </row>
    <row r="565" spans="1:18" ht="15" customHeight="1" x14ac:dyDescent="0.25">
      <c r="A565" s="1" t="s">
        <v>0</v>
      </c>
      <c r="B565" s="1" t="s">
        <v>16</v>
      </c>
      <c r="C565" s="1" t="s">
        <v>93</v>
      </c>
      <c r="D565" s="26" t="s">
        <v>9</v>
      </c>
      <c r="E565" s="38">
        <v>2.92634845069961</v>
      </c>
      <c r="F565" s="38">
        <v>3.2877065062298478</v>
      </c>
      <c r="G565" s="39">
        <v>0.36135805553023781</v>
      </c>
      <c r="H565" s="40">
        <v>0.12348428822406537</v>
      </c>
      <c r="I565" s="3">
        <v>3.2128641962475997</v>
      </c>
      <c r="J565" s="3">
        <v>3.2877139802636965</v>
      </c>
      <c r="K565" s="10">
        <v>7.4849784016096876E-2</v>
      </c>
      <c r="L565" s="11">
        <v>2.3296902528129319E-2</v>
      </c>
      <c r="M565" s="44">
        <v>0.28651574554798964</v>
      </c>
      <c r="N565" s="44">
        <v>7.4740338487089275E-6</v>
      </c>
      <c r="O565" s="13">
        <v>-0.28650827151414093</v>
      </c>
      <c r="Q565" s="13"/>
      <c r="R565" s="13"/>
    </row>
    <row r="566" spans="1:18" ht="15" customHeight="1" x14ac:dyDescent="0.25">
      <c r="A566" s="1" t="s">
        <v>0</v>
      </c>
      <c r="B566" s="1" t="s">
        <v>16</v>
      </c>
      <c r="C566" s="1" t="s">
        <v>94</v>
      </c>
      <c r="D566" s="26" t="s">
        <v>2</v>
      </c>
      <c r="E566" s="38">
        <v>4.5537134236238206</v>
      </c>
      <c r="F566" s="38">
        <v>4.5587284194369282</v>
      </c>
      <c r="G566" s="39">
        <v>5.0149958131076033E-3</v>
      </c>
      <c r="H566" s="40">
        <v>1.1012980718309447E-3</v>
      </c>
      <c r="I566" s="3">
        <v>1.0109999999999999</v>
      </c>
      <c r="J566" s="3">
        <v>1.0274572080325068</v>
      </c>
      <c r="K566" s="10">
        <v>1.6457208032506943E-2</v>
      </c>
      <c r="L566" s="11">
        <v>1.6278148400105781E-2</v>
      </c>
      <c r="M566" s="44">
        <v>-3.5427134236238205</v>
      </c>
      <c r="N566" s="44">
        <v>-3.5312712114044214</v>
      </c>
      <c r="O566" s="13">
        <v>1.1442212219399339E-2</v>
      </c>
      <c r="Q566" s="13"/>
      <c r="R566" s="13"/>
    </row>
    <row r="567" spans="1:18" ht="15" customHeight="1" x14ac:dyDescent="0.25">
      <c r="A567" s="1" t="s">
        <v>0</v>
      </c>
      <c r="B567" s="1" t="s">
        <v>16</v>
      </c>
      <c r="C567" s="1" t="s">
        <v>94</v>
      </c>
      <c r="D567" s="26" t="s">
        <v>3</v>
      </c>
      <c r="E567" s="38">
        <v>4.3890348124983838</v>
      </c>
      <c r="F567" s="38">
        <v>5.6424197159113456</v>
      </c>
      <c r="G567" s="39">
        <v>1.2533849034129618</v>
      </c>
      <c r="H567" s="40">
        <v>0.28557187558498626</v>
      </c>
      <c r="I567" s="3">
        <v>1.2085130710462042</v>
      </c>
      <c r="J567" s="3">
        <v>0.83604077528563736</v>
      </c>
      <c r="K567" s="10">
        <v>-0.37247229576056684</v>
      </c>
      <c r="L567" s="11">
        <v>-0.30820708909513017</v>
      </c>
      <c r="M567" s="44">
        <v>-3.1805217414521794</v>
      </c>
      <c r="N567" s="44">
        <v>-4.8063789406257085</v>
      </c>
      <c r="O567" s="13">
        <v>-1.6258571991735287</v>
      </c>
      <c r="Q567" s="13"/>
      <c r="R567" s="13"/>
    </row>
    <row r="568" spans="1:18" ht="15" customHeight="1" x14ac:dyDescent="0.25">
      <c r="A568" s="1" t="s">
        <v>0</v>
      </c>
      <c r="B568" s="1" t="s">
        <v>16</v>
      </c>
      <c r="C568" s="1" t="s">
        <v>94</v>
      </c>
      <c r="D568" s="26" t="s">
        <v>4</v>
      </c>
      <c r="E568" s="38">
        <v>4.8946773413312696</v>
      </c>
      <c r="F568" s="38">
        <v>5.6916720321029111</v>
      </c>
      <c r="G568" s="39">
        <v>0.79699469077164142</v>
      </c>
      <c r="H568" s="40">
        <v>0.16282885166744665</v>
      </c>
      <c r="I568" s="3">
        <v>1.5369133620913684</v>
      </c>
      <c r="J568" s="3">
        <v>1.3480345692798561</v>
      </c>
      <c r="K568" s="10">
        <v>-0.18887879281151232</v>
      </c>
      <c r="L568" s="11">
        <v>-0.12289488625077333</v>
      </c>
      <c r="M568" s="44">
        <v>-3.357763979239901</v>
      </c>
      <c r="N568" s="44">
        <v>-4.3436374628230547</v>
      </c>
      <c r="O568" s="13">
        <v>-0.98587348358315374</v>
      </c>
      <c r="Q568" s="13"/>
      <c r="R568" s="13"/>
    </row>
    <row r="569" spans="1:18" ht="15" customHeight="1" x14ac:dyDescent="0.25">
      <c r="A569" s="1" t="s">
        <v>0</v>
      </c>
      <c r="B569" s="1" t="s">
        <v>16</v>
      </c>
      <c r="C569" s="1" t="s">
        <v>94</v>
      </c>
      <c r="D569" s="26" t="s">
        <v>5</v>
      </c>
      <c r="E569" s="38">
        <v>6.888600026807854</v>
      </c>
      <c r="F569" s="38">
        <v>7.4143219204016209</v>
      </c>
      <c r="G569" s="39">
        <v>0.52572189359376686</v>
      </c>
      <c r="H569" s="40">
        <v>7.6317668546272671E-2</v>
      </c>
      <c r="I569" s="3">
        <v>1.9835377579127913</v>
      </c>
      <c r="J569" s="3">
        <v>2.0143219353926707</v>
      </c>
      <c r="K569" s="10">
        <v>3.0784177479879382E-2</v>
      </c>
      <c r="L569" s="11">
        <v>1.5519834375259141E-2</v>
      </c>
      <c r="M569" s="44">
        <v>-4.9050622688950627</v>
      </c>
      <c r="N569" s="44">
        <v>-5.3999999850089502</v>
      </c>
      <c r="O569" s="13">
        <v>-0.49493771611388748</v>
      </c>
      <c r="Q569" s="13"/>
      <c r="R569" s="13"/>
    </row>
    <row r="570" spans="1:18" ht="15" customHeight="1" x14ac:dyDescent="0.25">
      <c r="A570" s="1" t="s">
        <v>0</v>
      </c>
      <c r="B570" s="1" t="s">
        <v>16</v>
      </c>
      <c r="C570" s="1" t="s">
        <v>94</v>
      </c>
      <c r="D570" s="26" t="s">
        <v>6</v>
      </c>
      <c r="E570" s="38">
        <v>7.8779737603942106</v>
      </c>
      <c r="F570" s="38">
        <v>8.226810035761364</v>
      </c>
      <c r="G570" s="39">
        <v>0.34883627536715345</v>
      </c>
      <c r="H570" s="40">
        <v>4.4279948877323734E-2</v>
      </c>
      <c r="I570" s="3">
        <v>2.3644820955251822</v>
      </c>
      <c r="J570" s="3">
        <v>2.4113492461474286</v>
      </c>
      <c r="K570" s="10">
        <v>4.6867150622246445E-2</v>
      </c>
      <c r="L570" s="11">
        <v>1.9821317620016338E-2</v>
      </c>
      <c r="M570" s="44">
        <v>-5.5134916648690284</v>
      </c>
      <c r="N570" s="44">
        <v>-5.815460789613935</v>
      </c>
      <c r="O570" s="13">
        <v>-0.301969124744907</v>
      </c>
      <c r="Q570" s="13"/>
      <c r="R570" s="13"/>
    </row>
    <row r="571" spans="1:18" ht="15" customHeight="1" x14ac:dyDescent="0.25">
      <c r="A571" s="1" t="s">
        <v>0</v>
      </c>
      <c r="B571" s="1" t="s">
        <v>16</v>
      </c>
      <c r="C571" s="1" t="s">
        <v>94</v>
      </c>
      <c r="D571" s="26" t="s">
        <v>7</v>
      </c>
      <c r="E571" s="38">
        <v>9.8278674825509125</v>
      </c>
      <c r="F571" s="38">
        <v>10.13426738342223</v>
      </c>
      <c r="G571" s="39">
        <v>0.30639990087131785</v>
      </c>
      <c r="H571" s="40">
        <v>3.1176641465233614E-2</v>
      </c>
      <c r="I571" s="3">
        <v>2.7979704797047984</v>
      </c>
      <c r="J571" s="3">
        <v>2.8622359838893412</v>
      </c>
      <c r="K571" s="10">
        <v>6.4265504184542799E-2</v>
      </c>
      <c r="L571" s="11">
        <v>2.2968614090354222E-2</v>
      </c>
      <c r="M571" s="44">
        <v>-7.0298970028461145</v>
      </c>
      <c r="N571" s="44">
        <v>-7.2720313995328887</v>
      </c>
      <c r="O571" s="13">
        <v>-0.24213439668677506</v>
      </c>
      <c r="Q571" s="13"/>
      <c r="R571" s="13"/>
    </row>
    <row r="572" spans="1:18" ht="15" customHeight="1" x14ac:dyDescent="0.25">
      <c r="A572" s="1" t="s">
        <v>0</v>
      </c>
      <c r="B572" s="1" t="s">
        <v>16</v>
      </c>
      <c r="C572" s="1" t="s">
        <v>94</v>
      </c>
      <c r="D572" s="26" t="s">
        <v>8</v>
      </c>
      <c r="E572" s="38">
        <v>11.57791013913638</v>
      </c>
      <c r="F572" s="38">
        <v>12.102753749206938</v>
      </c>
      <c r="G572" s="39">
        <v>0.52484361007055824</v>
      </c>
      <c r="H572" s="40">
        <v>4.5331463430213444E-2</v>
      </c>
      <c r="I572" s="3">
        <v>3.1881100254664543</v>
      </c>
      <c r="J572" s="3">
        <v>3.26013825874643</v>
      </c>
      <c r="K572" s="10">
        <v>7.2028233279975762E-2</v>
      </c>
      <c r="L572" s="11">
        <v>2.2592768977424883E-2</v>
      </c>
      <c r="M572" s="44">
        <v>-8.3898001136699261</v>
      </c>
      <c r="N572" s="44">
        <v>-8.8426154904605081</v>
      </c>
      <c r="O572" s="13">
        <v>-0.45281537679058248</v>
      </c>
      <c r="Q572" s="13"/>
      <c r="R572" s="13"/>
    </row>
    <row r="573" spans="1:18" ht="15" customHeight="1" x14ac:dyDescent="0.25">
      <c r="A573" s="1" t="s">
        <v>0</v>
      </c>
      <c r="B573" s="1" t="s">
        <v>16</v>
      </c>
      <c r="C573" s="1" t="s">
        <v>94</v>
      </c>
      <c r="D573" s="26" t="s">
        <v>9</v>
      </c>
      <c r="E573" s="38">
        <v>12.967320033686239</v>
      </c>
      <c r="F573" s="38">
        <v>13.087409863017676</v>
      </c>
      <c r="G573" s="39">
        <v>0.12008982933143741</v>
      </c>
      <c r="H573" s="40">
        <v>9.2609597834765016E-3</v>
      </c>
      <c r="I573" s="3">
        <v>3.5002216620757798</v>
      </c>
      <c r="J573" s="3">
        <v>3.5918394575238479</v>
      </c>
      <c r="K573" s="10">
        <v>9.161779544806814E-2</v>
      </c>
      <c r="L573" s="11">
        <v>2.6174855278661095E-2</v>
      </c>
      <c r="M573" s="44">
        <v>-9.467098371610458</v>
      </c>
      <c r="N573" s="44">
        <v>-9.4955704054938277</v>
      </c>
      <c r="O573" s="13">
        <v>-2.8472033883369274E-2</v>
      </c>
      <c r="Q573" s="13"/>
      <c r="R573" s="13"/>
    </row>
    <row r="574" spans="1:18" ht="15" customHeight="1" x14ac:dyDescent="0.25">
      <c r="A574" s="1" t="s">
        <v>0</v>
      </c>
      <c r="B574" s="1" t="s">
        <v>17</v>
      </c>
      <c r="C574" s="1" t="s">
        <v>95</v>
      </c>
      <c r="D574" s="26" t="s">
        <v>2</v>
      </c>
      <c r="E574" s="38">
        <v>37.879859904153179</v>
      </c>
      <c r="F574" s="38">
        <v>36.786692389373719</v>
      </c>
      <c r="G574" s="39">
        <v>-1.0931675147794593</v>
      </c>
      <c r="H574" s="40">
        <v>-2.8858805643565844E-2</v>
      </c>
      <c r="I574" s="3">
        <v>66.001999999999995</v>
      </c>
      <c r="J574" s="3">
        <v>68.489227149307126</v>
      </c>
      <c r="K574" s="10">
        <v>2.487227149307131</v>
      </c>
      <c r="L574" s="11">
        <v>3.7684117895020318E-2</v>
      </c>
      <c r="M574" s="44">
        <v>28.122140095846817</v>
      </c>
      <c r="N574" s="44">
        <v>31.702534759933407</v>
      </c>
      <c r="O574" s="13">
        <v>3.5803946640865902</v>
      </c>
      <c r="Q574" s="13"/>
      <c r="R574" s="13"/>
    </row>
    <row r="575" spans="1:18" ht="15" customHeight="1" x14ac:dyDescent="0.25">
      <c r="A575" s="1" t="s">
        <v>0</v>
      </c>
      <c r="B575" s="1" t="s">
        <v>17</v>
      </c>
      <c r="C575" s="1" t="s">
        <v>95</v>
      </c>
      <c r="D575" s="26" t="s">
        <v>3</v>
      </c>
      <c r="E575" s="38">
        <v>46.632832106503564</v>
      </c>
      <c r="F575" s="38">
        <v>49.275978887979122</v>
      </c>
      <c r="G575" s="39">
        <v>2.6431467814755578</v>
      </c>
      <c r="H575" s="40">
        <v>5.6679954059812208E-2</v>
      </c>
      <c r="I575" s="3">
        <v>78.204552690529525</v>
      </c>
      <c r="J575" s="3">
        <v>77.292507227067645</v>
      </c>
      <c r="K575" s="10">
        <v>-0.91204546346187954</v>
      </c>
      <c r="L575" s="11">
        <v>-1.1662306503702145E-2</v>
      </c>
      <c r="M575" s="44">
        <v>31.571720584025961</v>
      </c>
      <c r="N575" s="44">
        <v>28.016528339088524</v>
      </c>
      <c r="O575" s="13">
        <v>-3.5551922449374374</v>
      </c>
      <c r="Q575" s="13"/>
      <c r="R575" s="13"/>
    </row>
    <row r="576" spans="1:18" ht="15" customHeight="1" x14ac:dyDescent="0.25">
      <c r="A576" s="1" t="s">
        <v>0</v>
      </c>
      <c r="B576" s="1" t="s">
        <v>17</v>
      </c>
      <c r="C576" s="1" t="s">
        <v>95</v>
      </c>
      <c r="D576" s="26" t="s">
        <v>4</v>
      </c>
      <c r="E576" s="38">
        <v>54.001245646197781</v>
      </c>
      <c r="F576" s="38">
        <v>56.264542054910265</v>
      </c>
      <c r="G576" s="39">
        <v>2.2632964087124847</v>
      </c>
      <c r="H576" s="40">
        <v>4.1911929653271673E-2</v>
      </c>
      <c r="I576" s="3">
        <v>84.936561651017584</v>
      </c>
      <c r="J576" s="3">
        <v>85.186055867118881</v>
      </c>
      <c r="K576" s="10">
        <v>0.24949421610129718</v>
      </c>
      <c r="L576" s="11">
        <v>2.9374183655609294E-3</v>
      </c>
      <c r="M576" s="44">
        <v>30.935316004819803</v>
      </c>
      <c r="N576" s="44">
        <v>28.921513812208616</v>
      </c>
      <c r="O576" s="13">
        <v>-2.0138021926111875</v>
      </c>
      <c r="Q576" s="13"/>
      <c r="R576" s="13"/>
    </row>
    <row r="577" spans="1:18" ht="15" customHeight="1" x14ac:dyDescent="0.25">
      <c r="A577" s="1" t="s">
        <v>0</v>
      </c>
      <c r="B577" s="1" t="s">
        <v>17</v>
      </c>
      <c r="C577" s="1" t="s">
        <v>95</v>
      </c>
      <c r="D577" s="26" t="s">
        <v>5</v>
      </c>
      <c r="E577" s="38">
        <v>63.477959462646211</v>
      </c>
      <c r="F577" s="38">
        <v>65.564958160581426</v>
      </c>
      <c r="G577" s="39">
        <v>2.0869986979352149</v>
      </c>
      <c r="H577" s="40">
        <v>3.2877532857106338E-2</v>
      </c>
      <c r="I577" s="3">
        <v>94.248125446832859</v>
      </c>
      <c r="J577" s="3">
        <v>95.957546379094239</v>
      </c>
      <c r="K577" s="10">
        <v>1.7094209322613807</v>
      </c>
      <c r="L577" s="11">
        <v>1.8137452858154691E-2</v>
      </c>
      <c r="M577" s="44">
        <v>30.770165984186647</v>
      </c>
      <c r="N577" s="44">
        <v>30.392588218512813</v>
      </c>
      <c r="O577" s="13">
        <v>-0.37757776567383416</v>
      </c>
      <c r="Q577" s="13"/>
      <c r="R577" s="13"/>
    </row>
    <row r="578" spans="1:18" ht="15" customHeight="1" x14ac:dyDescent="0.25">
      <c r="A578" s="1" t="s">
        <v>0</v>
      </c>
      <c r="B578" s="1" t="s">
        <v>17</v>
      </c>
      <c r="C578" s="1" t="s">
        <v>95</v>
      </c>
      <c r="D578" s="26" t="s">
        <v>6</v>
      </c>
      <c r="E578" s="38">
        <v>72.447227670431843</v>
      </c>
      <c r="F578" s="38">
        <v>74.411710225788255</v>
      </c>
      <c r="G578" s="39">
        <v>1.9644825553564118</v>
      </c>
      <c r="H578" s="40">
        <v>2.7116048722982167E-2</v>
      </c>
      <c r="I578" s="3">
        <v>104.69217673132833</v>
      </c>
      <c r="J578" s="3">
        <v>108.09732146252816</v>
      </c>
      <c r="K578" s="10">
        <v>3.405144731199826</v>
      </c>
      <c r="L578" s="11">
        <v>3.2525302630190343E-2</v>
      </c>
      <c r="M578" s="44">
        <v>32.244949060896488</v>
      </c>
      <c r="N578" s="44">
        <v>33.685611236739902</v>
      </c>
      <c r="O578" s="13">
        <v>1.4406621758434142</v>
      </c>
      <c r="Q578" s="13"/>
      <c r="R578" s="13"/>
    </row>
    <row r="579" spans="1:18" ht="15" customHeight="1" x14ac:dyDescent="0.25">
      <c r="A579" s="1" t="s">
        <v>0</v>
      </c>
      <c r="B579" s="1" t="s">
        <v>17</v>
      </c>
      <c r="C579" s="1" t="s">
        <v>95</v>
      </c>
      <c r="D579" s="26" t="s">
        <v>7</v>
      </c>
      <c r="E579" s="38">
        <v>79.962483569693887</v>
      </c>
      <c r="F579" s="38">
        <v>81.870654182155363</v>
      </c>
      <c r="G579" s="39">
        <v>1.9081706124614755</v>
      </c>
      <c r="H579" s="40">
        <v>2.3863323489675601E-2</v>
      </c>
      <c r="I579" s="3">
        <v>112.49375720890328</v>
      </c>
      <c r="J579" s="3">
        <v>116.33216888543448</v>
      </c>
      <c r="K579" s="10">
        <v>3.8384116765312086</v>
      </c>
      <c r="L579" s="11">
        <v>3.4121108333177969E-2</v>
      </c>
      <c r="M579" s="44">
        <v>32.531273639209388</v>
      </c>
      <c r="N579" s="44">
        <v>34.461514703279121</v>
      </c>
      <c r="O579" s="13">
        <v>1.9302410640697332</v>
      </c>
      <c r="Q579" s="13"/>
      <c r="R579" s="13"/>
    </row>
    <row r="580" spans="1:18" ht="15" customHeight="1" x14ac:dyDescent="0.25">
      <c r="A580" s="1" t="s">
        <v>0</v>
      </c>
      <c r="B580" s="1" t="s">
        <v>17</v>
      </c>
      <c r="C580" s="1" t="s">
        <v>95</v>
      </c>
      <c r="D580" s="26" t="s">
        <v>8</v>
      </c>
      <c r="E580" s="38">
        <v>86.713884635498616</v>
      </c>
      <c r="F580" s="38">
        <v>86.393947340803024</v>
      </c>
      <c r="G580" s="39">
        <v>-0.31993729469559185</v>
      </c>
      <c r="H580" s="40">
        <v>-3.6895740058290167E-3</v>
      </c>
      <c r="I580" s="3">
        <v>119.51517963872072</v>
      </c>
      <c r="J580" s="3">
        <v>124.19617742574336</v>
      </c>
      <c r="K580" s="10">
        <v>4.6809977870226334</v>
      </c>
      <c r="L580" s="11">
        <v>3.9166554417377757E-2</v>
      </c>
      <c r="M580" s="44">
        <v>32.801295003222108</v>
      </c>
      <c r="N580" s="44">
        <v>37.802230084940334</v>
      </c>
      <c r="O580" s="13">
        <v>5.0009350817182252</v>
      </c>
      <c r="Q580" s="13"/>
      <c r="R580" s="13"/>
    </row>
    <row r="581" spans="1:18" ht="15" customHeight="1" x14ac:dyDescent="0.25">
      <c r="A581" s="1" t="s">
        <v>0</v>
      </c>
      <c r="B581" s="1" t="s">
        <v>17</v>
      </c>
      <c r="C581" s="1" t="s">
        <v>95</v>
      </c>
      <c r="D581" s="26" t="s">
        <v>9</v>
      </c>
      <c r="E581" s="38">
        <v>92.052931025162522</v>
      </c>
      <c r="F581" s="38">
        <v>89.357660883067453</v>
      </c>
      <c r="G581" s="39">
        <v>-2.6952701420950689</v>
      </c>
      <c r="H581" s="40">
        <v>-2.9279568961886951E-2</v>
      </c>
      <c r="I581" s="3">
        <v>125.13231758257464</v>
      </c>
      <c r="J581" s="3">
        <v>130.52319064575818</v>
      </c>
      <c r="K581" s="10">
        <v>5.390873063183534</v>
      </c>
      <c r="L581" s="11">
        <v>4.30813811118467E-2</v>
      </c>
      <c r="M581" s="44">
        <v>33.079386557412121</v>
      </c>
      <c r="N581" s="44">
        <v>41.165529762690724</v>
      </c>
      <c r="O581" s="13">
        <v>8.0861432052786029</v>
      </c>
      <c r="Q581" s="13"/>
      <c r="R581" s="13"/>
    </row>
    <row r="582" spans="1:18" ht="15" customHeight="1" x14ac:dyDescent="0.25">
      <c r="A582" s="1" t="s">
        <v>0</v>
      </c>
      <c r="B582" s="1" t="s">
        <v>17</v>
      </c>
      <c r="C582" s="1" t="s">
        <v>96</v>
      </c>
      <c r="D582" s="26" t="s">
        <v>2</v>
      </c>
      <c r="E582" s="38">
        <v>25.451935586203007</v>
      </c>
      <c r="F582" s="38">
        <v>25.612822996221269</v>
      </c>
      <c r="G582" s="39">
        <v>0.16088741001826179</v>
      </c>
      <c r="H582" s="40">
        <v>6.3212249407654355E-3</v>
      </c>
      <c r="I582" s="3">
        <v>24.703999999999997</v>
      </c>
      <c r="J582" s="3">
        <v>25.612822996221286</v>
      </c>
      <c r="K582" s="10">
        <v>0.90882299622128926</v>
      </c>
      <c r="L582" s="11">
        <v>3.6788495637195974E-2</v>
      </c>
      <c r="M582" s="44">
        <v>-0.74793558620300971</v>
      </c>
      <c r="N582" s="44">
        <v>1.7763568394002505E-14</v>
      </c>
      <c r="O582" s="13">
        <v>0.74793558620302747</v>
      </c>
      <c r="Q582" s="13"/>
      <c r="R582" s="13"/>
    </row>
    <row r="583" spans="1:18" ht="15" customHeight="1" x14ac:dyDescent="0.25">
      <c r="A583" s="1" t="s">
        <v>0</v>
      </c>
      <c r="B583" s="1" t="s">
        <v>17</v>
      </c>
      <c r="C583" s="1" t="s">
        <v>96</v>
      </c>
      <c r="D583" s="26" t="s">
        <v>3</v>
      </c>
      <c r="E583" s="38">
        <v>31.33316337441935</v>
      </c>
      <c r="F583" s="38">
        <v>30.596680570363045</v>
      </c>
      <c r="G583" s="39">
        <v>-0.73648280405630473</v>
      </c>
      <c r="H583" s="40">
        <v>-2.3504897837974933E-2</v>
      </c>
      <c r="I583" s="3">
        <v>29.271314046041656</v>
      </c>
      <c r="J583" s="3">
        <v>30.485776008482848</v>
      </c>
      <c r="K583" s="10">
        <v>1.2144619624411916</v>
      </c>
      <c r="L583" s="11">
        <v>4.1489834058386688E-2</v>
      </c>
      <c r="M583" s="44">
        <v>-2.0618493283776935</v>
      </c>
      <c r="N583" s="44">
        <v>-0.11090456188019715</v>
      </c>
      <c r="O583" s="13">
        <v>1.9509447664974964</v>
      </c>
      <c r="Q583" s="13"/>
      <c r="R583" s="13"/>
    </row>
    <row r="584" spans="1:18" ht="15" customHeight="1" x14ac:dyDescent="0.25">
      <c r="A584" s="1" t="s">
        <v>0</v>
      </c>
      <c r="B584" s="1" t="s">
        <v>17</v>
      </c>
      <c r="C584" s="1" t="s">
        <v>96</v>
      </c>
      <c r="D584" s="26" t="s">
        <v>4</v>
      </c>
      <c r="E584" s="38">
        <v>36.28408946705364</v>
      </c>
      <c r="F584" s="38">
        <v>34.545478221124668</v>
      </c>
      <c r="G584" s="39">
        <v>-1.738611245928972</v>
      </c>
      <c r="H584" s="40">
        <v>-4.7916628788705048E-2</v>
      </c>
      <c r="I584" s="3">
        <v>31.79104904437348</v>
      </c>
      <c r="J584" s="3">
        <v>33.239311239467618</v>
      </c>
      <c r="K584" s="10">
        <v>1.4482621950941379</v>
      </c>
      <c r="L584" s="11">
        <v>4.5555659175407354E-2</v>
      </c>
      <c r="M584" s="44">
        <v>-4.4930404226801599</v>
      </c>
      <c r="N584" s="44">
        <v>-1.30616698165705</v>
      </c>
      <c r="O584" s="13">
        <v>3.1868734410231099</v>
      </c>
      <c r="Q584" s="13"/>
      <c r="R584" s="13"/>
    </row>
    <row r="585" spans="1:18" ht="15" customHeight="1" x14ac:dyDescent="0.25">
      <c r="A585" s="1" t="s">
        <v>0</v>
      </c>
      <c r="B585" s="1" t="s">
        <v>17</v>
      </c>
      <c r="C585" s="1" t="s">
        <v>96</v>
      </c>
      <c r="D585" s="26" t="s">
        <v>5</v>
      </c>
      <c r="E585" s="38">
        <v>42.651607991024747</v>
      </c>
      <c r="F585" s="38">
        <v>40.056300071343763</v>
      </c>
      <c r="G585" s="39">
        <v>-2.5953079196809838</v>
      </c>
      <c r="H585" s="40">
        <v>-6.0849005276122747E-2</v>
      </c>
      <c r="I585" s="3">
        <v>35.276289976645543</v>
      </c>
      <c r="J585" s="3">
        <v>36.947373750020795</v>
      </c>
      <c r="K585" s="10">
        <v>1.6710837733752513</v>
      </c>
      <c r="L585" s="11">
        <v>4.7371301644293727E-2</v>
      </c>
      <c r="M585" s="44">
        <v>-7.3753180143792036</v>
      </c>
      <c r="N585" s="44">
        <v>-3.1089263213229685</v>
      </c>
      <c r="O585" s="13">
        <v>4.2663916930562351</v>
      </c>
      <c r="Q585" s="13"/>
      <c r="R585" s="13"/>
    </row>
    <row r="586" spans="1:18" ht="15" customHeight="1" x14ac:dyDescent="0.25">
      <c r="A586" s="1" t="s">
        <v>0</v>
      </c>
      <c r="B586" s="1" t="s">
        <v>17</v>
      </c>
      <c r="C586" s="1" t="s">
        <v>96</v>
      </c>
      <c r="D586" s="26" t="s">
        <v>6</v>
      </c>
      <c r="E586" s="38">
        <v>48.678167678879056</v>
      </c>
      <c r="F586" s="38">
        <v>44.663395782743876</v>
      </c>
      <c r="G586" s="39">
        <v>-4.0147718961351799</v>
      </c>
      <c r="H586" s="40">
        <v>-8.2475822069143889E-2</v>
      </c>
      <c r="I586" s="3">
        <v>39.185411562842575</v>
      </c>
      <c r="J586" s="3">
        <v>41.133298383923801</v>
      </c>
      <c r="K586" s="10">
        <v>1.9478868210812266</v>
      </c>
      <c r="L586" s="11">
        <v>4.9709489919669572E-2</v>
      </c>
      <c r="M586" s="44">
        <v>-9.4927561160364817</v>
      </c>
      <c r="N586" s="44">
        <v>-3.5300973988200752</v>
      </c>
      <c r="O586" s="13">
        <v>5.9626587172164065</v>
      </c>
      <c r="Q586" s="13"/>
      <c r="R586" s="13"/>
    </row>
    <row r="587" spans="1:18" ht="15" customHeight="1" x14ac:dyDescent="0.25">
      <c r="A587" s="1" t="s">
        <v>0</v>
      </c>
      <c r="B587" s="1" t="s">
        <v>17</v>
      </c>
      <c r="C587" s="1" t="s">
        <v>96</v>
      </c>
      <c r="D587" s="26" t="s">
        <v>7</v>
      </c>
      <c r="E587" s="38">
        <v>53.727758927258449</v>
      </c>
      <c r="F587" s="38">
        <v>48.022320023083225</v>
      </c>
      <c r="G587" s="39">
        <v>-5.7054389041752245</v>
      </c>
      <c r="H587" s="40">
        <v>-0.10619164130593589</v>
      </c>
      <c r="I587" s="3">
        <v>42.105478289881326</v>
      </c>
      <c r="J587" s="3">
        <v>44.210752152353649</v>
      </c>
      <c r="K587" s="10">
        <v>2.1052738624723233</v>
      </c>
      <c r="L587" s="11">
        <v>4.999999876448992E-2</v>
      </c>
      <c r="M587" s="44">
        <v>-11.622280637377123</v>
      </c>
      <c r="N587" s="44">
        <v>-3.8115678707295757</v>
      </c>
      <c r="O587" s="13">
        <v>7.8107127666475478</v>
      </c>
      <c r="Q587" s="13"/>
      <c r="R587" s="13"/>
    </row>
    <row r="588" spans="1:18" ht="15" customHeight="1" x14ac:dyDescent="0.25">
      <c r="A588" s="1" t="s">
        <v>0</v>
      </c>
      <c r="B588" s="1" t="s">
        <v>17</v>
      </c>
      <c r="C588" s="1" t="s">
        <v>96</v>
      </c>
      <c r="D588" s="26" t="s">
        <v>8</v>
      </c>
      <c r="E588" s="38">
        <v>58.264106883092474</v>
      </c>
      <c r="F588" s="38">
        <v>51.039102763639541</v>
      </c>
      <c r="G588" s="39">
        <v>-7.2250041194529331</v>
      </c>
      <c r="H588" s="40">
        <v>-0.12400437432174113</v>
      </c>
      <c r="I588" s="3">
        <v>44.733538344216178</v>
      </c>
      <c r="J588" s="3">
        <v>46.970215224865015</v>
      </c>
      <c r="K588" s="10">
        <v>2.2366768806488366</v>
      </c>
      <c r="L588" s="11">
        <v>4.9999999182672027E-2</v>
      </c>
      <c r="M588" s="44">
        <v>-13.530568538876295</v>
      </c>
      <c r="N588" s="44">
        <v>-4.0688875387745256</v>
      </c>
      <c r="O588" s="13">
        <v>9.4616810001017697</v>
      </c>
      <c r="Q588" s="13"/>
      <c r="R588" s="13"/>
    </row>
    <row r="589" spans="1:18" ht="15" customHeight="1" x14ac:dyDescent="0.25">
      <c r="A589" s="1" t="s">
        <v>0</v>
      </c>
      <c r="B589" s="1" t="s">
        <v>17</v>
      </c>
      <c r="C589" s="1" t="s">
        <v>96</v>
      </c>
      <c r="D589" s="26" t="s">
        <v>9</v>
      </c>
      <c r="E589" s="38">
        <v>61.851476666014428</v>
      </c>
      <c r="F589" s="38">
        <v>53.201544136471902</v>
      </c>
      <c r="G589" s="39">
        <v>-8.6499325295425251</v>
      </c>
      <c r="H589" s="40">
        <v>-0.13985005687496235</v>
      </c>
      <c r="I589" s="3">
        <v>46.835986387684073</v>
      </c>
      <c r="J589" s="3">
        <v>49.177785673120738</v>
      </c>
      <c r="K589" s="10">
        <v>2.3417992854366645</v>
      </c>
      <c r="L589" s="11">
        <v>4.9999999275182574E-2</v>
      </c>
      <c r="M589" s="44">
        <v>-15.015490278330354</v>
      </c>
      <c r="N589" s="44">
        <v>-4.0237584633511645</v>
      </c>
      <c r="O589" s="13">
        <v>10.99173181497919</v>
      </c>
      <c r="Q589" s="13"/>
      <c r="R589" s="13"/>
    </row>
    <row r="590" spans="1:18" ht="15" customHeight="1" x14ac:dyDescent="0.25">
      <c r="A590" s="1" t="s">
        <v>0</v>
      </c>
      <c r="B590" s="1" t="s">
        <v>17</v>
      </c>
      <c r="C590" s="1" t="s">
        <v>97</v>
      </c>
      <c r="D590" s="26" t="s">
        <v>2</v>
      </c>
      <c r="E590" s="38">
        <v>3.8579529176967475</v>
      </c>
      <c r="F590" s="38">
        <v>3.8565465204628548</v>
      </c>
      <c r="G590" s="39">
        <v>-1.4063972338926867E-3</v>
      </c>
      <c r="H590" s="40">
        <v>-3.6454494492180732E-4</v>
      </c>
      <c r="I590" s="3">
        <v>12.491999999999999</v>
      </c>
      <c r="J590" s="3">
        <v>12.891036956399397</v>
      </c>
      <c r="K590" s="10">
        <v>0.39903695639939762</v>
      </c>
      <c r="L590" s="11">
        <v>3.194340028813622E-2</v>
      </c>
      <c r="M590" s="44">
        <v>8.6340470823032511</v>
      </c>
      <c r="N590" s="44">
        <v>9.0344904359365419</v>
      </c>
      <c r="O590" s="13">
        <v>0.40044335363329031</v>
      </c>
      <c r="Q590" s="13"/>
      <c r="R590" s="13"/>
    </row>
    <row r="591" spans="1:18" ht="15" customHeight="1" x14ac:dyDescent="0.25">
      <c r="A591" s="1" t="s">
        <v>0</v>
      </c>
      <c r="B591" s="1" t="s">
        <v>17</v>
      </c>
      <c r="C591" s="1" t="s">
        <v>97</v>
      </c>
      <c r="D591" s="26" t="s">
        <v>3</v>
      </c>
      <c r="E591" s="38">
        <v>4.7494175306076789</v>
      </c>
      <c r="F591" s="38">
        <v>5.4205191774948993</v>
      </c>
      <c r="G591" s="39">
        <v>0.6711016468872204</v>
      </c>
      <c r="H591" s="40">
        <v>0.14130188440209723</v>
      </c>
      <c r="I591" s="3">
        <v>14.801540441351701</v>
      </c>
      <c r="J591" s="3">
        <v>14.387845958599137</v>
      </c>
      <c r="K591" s="10">
        <v>-0.4136944827525646</v>
      </c>
      <c r="L591" s="11">
        <v>-2.7949420831686445E-2</v>
      </c>
      <c r="M591" s="44">
        <v>10.052122910744021</v>
      </c>
      <c r="N591" s="44">
        <v>8.9673267811042372</v>
      </c>
      <c r="O591" s="13">
        <v>-1.084796129639785</v>
      </c>
      <c r="Q591" s="13"/>
      <c r="R591" s="13"/>
    </row>
    <row r="592" spans="1:18" ht="15" customHeight="1" x14ac:dyDescent="0.25">
      <c r="A592" s="1" t="s">
        <v>0</v>
      </c>
      <c r="B592" s="1" t="s">
        <v>17</v>
      </c>
      <c r="C592" s="1" t="s">
        <v>97</v>
      </c>
      <c r="D592" s="26" t="s">
        <v>4</v>
      </c>
      <c r="E592" s="38">
        <v>5.4998688941076468</v>
      </c>
      <c r="F592" s="38">
        <v>6.3782259233169576</v>
      </c>
      <c r="G592" s="39">
        <v>0.8783570292093108</v>
      </c>
      <c r="H592" s="40">
        <v>0.15970508499763506</v>
      </c>
      <c r="I592" s="3">
        <v>16.075687526809972</v>
      </c>
      <c r="J592" s="3">
        <v>15.753148040168604</v>
      </c>
      <c r="K592" s="10">
        <v>-0.322539486641368</v>
      </c>
      <c r="L592" s="11">
        <v>-2.0063806671002899E-2</v>
      </c>
      <c r="M592" s="44">
        <v>10.575818632702326</v>
      </c>
      <c r="N592" s="44">
        <v>9.3749221168516463</v>
      </c>
      <c r="O592" s="13">
        <v>-1.2008965158506788</v>
      </c>
      <c r="Q592" s="13"/>
      <c r="R592" s="13"/>
    </row>
    <row r="593" spans="1:18" ht="15" customHeight="1" x14ac:dyDescent="0.25">
      <c r="A593" s="1" t="s">
        <v>0</v>
      </c>
      <c r="B593" s="1" t="s">
        <v>17</v>
      </c>
      <c r="C593" s="1" t="s">
        <v>97</v>
      </c>
      <c r="D593" s="26" t="s">
        <v>5</v>
      </c>
      <c r="E593" s="38">
        <v>6.4650444731845838</v>
      </c>
      <c r="F593" s="38">
        <v>7.5962090742970236</v>
      </c>
      <c r="G593" s="39">
        <v>1.1311646011124399</v>
      </c>
      <c r="H593" s="40">
        <v>0.17496625209683131</v>
      </c>
      <c r="I593" s="3">
        <v>17.838059196415802</v>
      </c>
      <c r="J593" s="3">
        <v>17.172056060925524</v>
      </c>
      <c r="K593" s="10">
        <v>-0.66600313549027845</v>
      </c>
      <c r="L593" s="11">
        <v>-3.7336076091960629E-2</v>
      </c>
      <c r="M593" s="44">
        <v>11.373014723231218</v>
      </c>
      <c r="N593" s="44">
        <v>9.5758469866285001</v>
      </c>
      <c r="O593" s="13">
        <v>-1.7971677366027183</v>
      </c>
      <c r="Q593" s="13"/>
      <c r="R593" s="13"/>
    </row>
    <row r="594" spans="1:18" ht="15" customHeight="1" x14ac:dyDescent="0.25">
      <c r="A594" s="1" t="s">
        <v>0</v>
      </c>
      <c r="B594" s="1" t="s">
        <v>17</v>
      </c>
      <c r="C594" s="1" t="s">
        <v>97</v>
      </c>
      <c r="D594" s="26" t="s">
        <v>6</v>
      </c>
      <c r="E594" s="38">
        <v>7.378538201497908</v>
      </c>
      <c r="F594" s="38">
        <v>8.9111713648280997</v>
      </c>
      <c r="G594" s="39">
        <v>1.5326331633301917</v>
      </c>
      <c r="H594" s="40">
        <v>0.20771501366206299</v>
      </c>
      <c r="I594" s="3">
        <v>19.814773366379107</v>
      </c>
      <c r="J594" s="3">
        <v>18.521410207516229</v>
      </c>
      <c r="K594" s="10">
        <v>-1.2933631588628778</v>
      </c>
      <c r="L594" s="11">
        <v>-6.5272669787755588E-2</v>
      </c>
      <c r="M594" s="44">
        <v>12.4362351648812</v>
      </c>
      <c r="N594" s="44">
        <v>9.6102388426881298</v>
      </c>
      <c r="O594" s="13">
        <v>-2.8259963221930695</v>
      </c>
      <c r="Q594" s="13"/>
      <c r="R594" s="13"/>
    </row>
    <row r="595" spans="1:18" ht="15" customHeight="1" x14ac:dyDescent="0.25">
      <c r="A595" s="1" t="s">
        <v>0</v>
      </c>
      <c r="B595" s="1" t="s">
        <v>17</v>
      </c>
      <c r="C595" s="1" t="s">
        <v>97</v>
      </c>
      <c r="D595" s="26" t="s">
        <v>7</v>
      </c>
      <c r="E595" s="38">
        <v>8.1439450297479983</v>
      </c>
      <c r="F595" s="38">
        <v>9.9912729848132216</v>
      </c>
      <c r="G595" s="39">
        <v>1.8473279550652233</v>
      </c>
      <c r="H595" s="40">
        <v>0.22683453146077853</v>
      </c>
      <c r="I595" s="3">
        <v>21.291355035508317</v>
      </c>
      <c r="J595" s="3">
        <v>19.757506720415698</v>
      </c>
      <c r="K595" s="10">
        <v>-1.5338483150926194</v>
      </c>
      <c r="L595" s="11">
        <v>-7.2040896999489623E-2</v>
      </c>
      <c r="M595" s="44">
        <v>13.147410005760319</v>
      </c>
      <c r="N595" s="44">
        <v>9.7662337356024764</v>
      </c>
      <c r="O595" s="13">
        <v>-3.3811762701578427</v>
      </c>
      <c r="Q595" s="13"/>
      <c r="R595" s="13"/>
    </row>
    <row r="596" spans="1:18" ht="15" customHeight="1" x14ac:dyDescent="0.25">
      <c r="A596" s="1" t="s">
        <v>0</v>
      </c>
      <c r="B596" s="1" t="s">
        <v>17</v>
      </c>
      <c r="C596" s="1" t="s">
        <v>97</v>
      </c>
      <c r="D596" s="26" t="s">
        <v>8</v>
      </c>
      <c r="E596" s="38">
        <v>8.831555477787342</v>
      </c>
      <c r="F596" s="38">
        <v>11.008041042096584</v>
      </c>
      <c r="G596" s="39">
        <v>2.1764855643092424</v>
      </c>
      <c r="H596" s="40">
        <v>0.24644419318696723</v>
      </c>
      <c r="I596" s="3">
        <v>22.620278537724605</v>
      </c>
      <c r="J596" s="3">
        <v>20.774274792310941</v>
      </c>
      <c r="K596" s="10">
        <v>-1.8460037454136646</v>
      </c>
      <c r="L596" s="11">
        <v>-8.1608356074617805E-2</v>
      </c>
      <c r="M596" s="44">
        <v>13.788723059937263</v>
      </c>
      <c r="N596" s="44">
        <v>9.7662337502143561</v>
      </c>
      <c r="O596" s="13">
        <v>-4.0224893097229071</v>
      </c>
      <c r="Q596" s="13"/>
      <c r="R596" s="13"/>
    </row>
    <row r="597" spans="1:18" ht="15" customHeight="1" x14ac:dyDescent="0.25">
      <c r="A597" s="1" t="s">
        <v>0</v>
      </c>
      <c r="B597" s="1" t="s">
        <v>17</v>
      </c>
      <c r="C597" s="1" t="s">
        <v>97</v>
      </c>
      <c r="D597" s="26" t="s">
        <v>9</v>
      </c>
      <c r="E597" s="38">
        <v>9.375321733756623</v>
      </c>
      <c r="F597" s="38">
        <v>11.840684777875044</v>
      </c>
      <c r="G597" s="39">
        <v>2.4653630441184209</v>
      </c>
      <c r="H597" s="40">
        <v>0.26296303360360179</v>
      </c>
      <c r="I597" s="3">
        <v>23.683417339497634</v>
      </c>
      <c r="J597" s="3">
        <v>21.606918536092458</v>
      </c>
      <c r="K597" s="10">
        <v>-2.0764988034051761</v>
      </c>
      <c r="L597" s="11">
        <v>-8.767733024499505E-2</v>
      </c>
      <c r="M597" s="44">
        <v>14.308095605741011</v>
      </c>
      <c r="N597" s="44">
        <v>9.7662337582174139</v>
      </c>
      <c r="O597" s="13">
        <v>-4.541861847523597</v>
      </c>
      <c r="Q597" s="13"/>
      <c r="R597" s="13"/>
    </row>
    <row r="598" spans="1:18" ht="15" customHeight="1" x14ac:dyDescent="0.25">
      <c r="A598" s="1" t="s">
        <v>0</v>
      </c>
      <c r="B598" s="1" t="s">
        <v>17</v>
      </c>
      <c r="C598" s="1" t="s">
        <v>98</v>
      </c>
      <c r="D598" s="26" t="s">
        <v>2</v>
      </c>
      <c r="E598" s="38">
        <v>186.54687688480925</v>
      </c>
      <c r="F598" s="38">
        <v>185.96062285826957</v>
      </c>
      <c r="G598" s="39">
        <v>-0.58625402653968006</v>
      </c>
      <c r="H598" s="40">
        <v>-3.1426633151392064E-3</v>
      </c>
      <c r="I598" s="3">
        <v>133.93199999999996</v>
      </c>
      <c r="J598" s="3">
        <v>134.86545672929813</v>
      </c>
      <c r="K598" s="10">
        <v>0.93345672929818102</v>
      </c>
      <c r="L598" s="11">
        <v>6.9696318228517551E-3</v>
      </c>
      <c r="M598" s="44">
        <v>-52.614876884809291</v>
      </c>
      <c r="N598" s="44">
        <v>-51.095166128971442</v>
      </c>
      <c r="O598" s="13">
        <v>1.5197107558378611</v>
      </c>
      <c r="Q598" s="13"/>
      <c r="R598" s="13"/>
    </row>
    <row r="599" spans="1:18" ht="15" customHeight="1" x14ac:dyDescent="0.25">
      <c r="A599" s="1" t="s">
        <v>0</v>
      </c>
      <c r="B599" s="1" t="s">
        <v>17</v>
      </c>
      <c r="C599" s="1" t="s">
        <v>98</v>
      </c>
      <c r="D599" s="26" t="s">
        <v>3</v>
      </c>
      <c r="E599" s="38">
        <v>229.65262310297277</v>
      </c>
      <c r="F599" s="38">
        <v>242.07599380897506</v>
      </c>
      <c r="G599" s="39">
        <v>12.423370706002276</v>
      </c>
      <c r="H599" s="40">
        <v>5.4096358831624683E-2</v>
      </c>
      <c r="I599" s="3">
        <v>158.69355702778705</v>
      </c>
      <c r="J599" s="3">
        <v>155.941814909892</v>
      </c>
      <c r="K599" s="10">
        <v>-2.7517421178950334</v>
      </c>
      <c r="L599" s="11">
        <v>-1.7339973779863078E-2</v>
      </c>
      <c r="M599" s="44">
        <v>-70.959066075185717</v>
      </c>
      <c r="N599" s="44">
        <v>-86.134178899083054</v>
      </c>
      <c r="O599" s="13">
        <v>-15.175112823897308</v>
      </c>
      <c r="Q599" s="13"/>
      <c r="R599" s="13"/>
    </row>
    <row r="600" spans="1:18" ht="15" customHeight="1" x14ac:dyDescent="0.25">
      <c r="A600" s="1" t="s">
        <v>0</v>
      </c>
      <c r="B600" s="1" t="s">
        <v>17</v>
      </c>
      <c r="C600" s="1" t="s">
        <v>98</v>
      </c>
      <c r="D600" s="26" t="s">
        <v>4</v>
      </c>
      <c r="E600" s="38">
        <v>265.93983580396252</v>
      </c>
      <c r="F600" s="38">
        <v>276.69698092302031</v>
      </c>
      <c r="G600" s="39">
        <v>10.757145119057805</v>
      </c>
      <c r="H600" s="40">
        <v>4.0449544110373263E-2</v>
      </c>
      <c r="I600" s="3">
        <v>172.35422525141792</v>
      </c>
      <c r="J600" s="3">
        <v>176.98479191961229</v>
      </c>
      <c r="K600" s="10">
        <v>4.6305666681943611</v>
      </c>
      <c r="L600" s="11">
        <v>2.686656890157247E-2</v>
      </c>
      <c r="M600" s="44">
        <v>-93.585610552544608</v>
      </c>
      <c r="N600" s="44">
        <v>-99.712189003408014</v>
      </c>
      <c r="O600" s="13">
        <v>-6.1265784508634438</v>
      </c>
      <c r="Q600" s="13"/>
      <c r="R600" s="13"/>
    </row>
    <row r="601" spans="1:18" ht="15" customHeight="1" x14ac:dyDescent="0.25">
      <c r="A601" s="1" t="s">
        <v>0</v>
      </c>
      <c r="B601" s="1" t="s">
        <v>17</v>
      </c>
      <c r="C601" s="1" t="s">
        <v>98</v>
      </c>
      <c r="D601" s="26" t="s">
        <v>5</v>
      </c>
      <c r="E601" s="38">
        <v>312.60979102720631</v>
      </c>
      <c r="F601" s="38">
        <v>318.01608138727585</v>
      </c>
      <c r="G601" s="39">
        <v>5.406290360069514</v>
      </c>
      <c r="H601" s="40">
        <v>1.7294053210249599E-2</v>
      </c>
      <c r="I601" s="3">
        <v>191.24935513083261</v>
      </c>
      <c r="J601" s="3">
        <v>197.56338577071645</v>
      </c>
      <c r="K601" s="10">
        <v>6.3140306398838266</v>
      </c>
      <c r="L601" s="11">
        <v>3.3014650614452704E-2</v>
      </c>
      <c r="M601" s="44">
        <v>-121.3604358963737</v>
      </c>
      <c r="N601" s="44">
        <v>-120.4526956165594</v>
      </c>
      <c r="O601" s="13">
        <v>0.9077402798143126</v>
      </c>
      <c r="Q601" s="13"/>
      <c r="R601" s="13"/>
    </row>
    <row r="602" spans="1:18" ht="15" customHeight="1" x14ac:dyDescent="0.25">
      <c r="A602" s="1" t="s">
        <v>0</v>
      </c>
      <c r="B602" s="1" t="s">
        <v>17</v>
      </c>
      <c r="C602" s="1" t="s">
        <v>98</v>
      </c>
      <c r="D602" s="26" t="s">
        <v>6</v>
      </c>
      <c r="E602" s="38">
        <v>356.78072978828573</v>
      </c>
      <c r="F602" s="38">
        <v>362.2492560478741</v>
      </c>
      <c r="G602" s="39">
        <v>5.4685262595882573</v>
      </c>
      <c r="H602" s="40">
        <v>1.5327414860195196E-2</v>
      </c>
      <c r="I602" s="3">
        <v>212.44254134693293</v>
      </c>
      <c r="J602" s="3">
        <v>220.15955677689647</v>
      </c>
      <c r="K602" s="10">
        <v>7.717015429963558</v>
      </c>
      <c r="L602" s="11">
        <v>3.6325188830052424E-2</v>
      </c>
      <c r="M602" s="44">
        <v>-144.3381884413528</v>
      </c>
      <c r="N602" s="44">
        <v>-142.08969927097763</v>
      </c>
      <c r="O602" s="13">
        <v>2.2484891703753007</v>
      </c>
      <c r="Q602" s="13"/>
      <c r="R602" s="13"/>
    </row>
    <row r="603" spans="1:18" ht="15" customHeight="1" x14ac:dyDescent="0.25">
      <c r="A603" s="1" t="s">
        <v>0</v>
      </c>
      <c r="B603" s="1" t="s">
        <v>17</v>
      </c>
      <c r="C603" s="1" t="s">
        <v>98</v>
      </c>
      <c r="D603" s="26" t="s">
        <v>7</v>
      </c>
      <c r="E603" s="38">
        <v>393.7910967892409</v>
      </c>
      <c r="F603" s="38">
        <v>395.67812942387815</v>
      </c>
      <c r="G603" s="39">
        <v>1.8870326346373325</v>
      </c>
      <c r="H603" s="40">
        <v>4.7919636833416842E-3</v>
      </c>
      <c r="I603" s="3">
        <v>228.27359611076687</v>
      </c>
      <c r="J603" s="3">
        <v>237.27269293871436</v>
      </c>
      <c r="K603" s="10">
        <v>8.9990968279475005</v>
      </c>
      <c r="L603" s="11">
        <v>3.942241670202104E-2</v>
      </c>
      <c r="M603" s="44">
        <v>-165.51750067847402</v>
      </c>
      <c r="N603" s="44">
        <v>-158.40543648516379</v>
      </c>
      <c r="O603" s="13">
        <v>7.112064193310168</v>
      </c>
      <c r="Q603" s="13"/>
      <c r="R603" s="13"/>
    </row>
    <row r="604" spans="1:18" ht="15" customHeight="1" x14ac:dyDescent="0.25">
      <c r="A604" s="1" t="s">
        <v>0</v>
      </c>
      <c r="B604" s="1" t="s">
        <v>17</v>
      </c>
      <c r="C604" s="1" t="s">
        <v>98</v>
      </c>
      <c r="D604" s="26" t="s">
        <v>8</v>
      </c>
      <c r="E604" s="38">
        <v>427.03970928700136</v>
      </c>
      <c r="F604" s="38">
        <v>429.92291556565124</v>
      </c>
      <c r="G604" s="39">
        <v>2.8832062786499062</v>
      </c>
      <c r="H604" s="40">
        <v>6.7516116556556203E-3</v>
      </c>
      <c r="I604" s="3">
        <v>242.52154539821731</v>
      </c>
      <c r="J604" s="3">
        <v>252.47931681339153</v>
      </c>
      <c r="K604" s="10">
        <v>9.957771415174145</v>
      </c>
      <c r="L604" s="11">
        <v>4.1059326909795212E-2</v>
      </c>
      <c r="M604" s="44">
        <v>-184.51816388878404</v>
      </c>
      <c r="N604" s="44">
        <v>-177.4435987522597</v>
      </c>
      <c r="O604" s="13">
        <v>7.0745651365242388</v>
      </c>
      <c r="Q604" s="13"/>
      <c r="R604" s="13"/>
    </row>
    <row r="605" spans="1:18" ht="15" customHeight="1" x14ac:dyDescent="0.25">
      <c r="A605" s="1" t="s">
        <v>0</v>
      </c>
      <c r="B605" s="1" t="s">
        <v>17</v>
      </c>
      <c r="C605" s="1" t="s">
        <v>98</v>
      </c>
      <c r="D605" s="26" t="s">
        <v>9</v>
      </c>
      <c r="E605" s="38">
        <v>453.33290129074794</v>
      </c>
      <c r="F605" s="38">
        <v>446.80213272113332</v>
      </c>
      <c r="G605" s="39">
        <v>-6.53076856961464</v>
      </c>
      <c r="H605" s="40">
        <v>-1.440612086839488E-2</v>
      </c>
      <c r="I605" s="3">
        <v>253.91990482817772</v>
      </c>
      <c r="J605" s="3">
        <v>264.83222378178982</v>
      </c>
      <c r="K605" s="10">
        <v>10.91231895361207</v>
      </c>
      <c r="L605" s="11">
        <v>4.2975437317512417E-2</v>
      </c>
      <c r="M605" s="44">
        <v>-199.41299646257022</v>
      </c>
      <c r="N605" s="44">
        <v>-181.9699089393435</v>
      </c>
      <c r="O605" s="13">
        <v>17.443087523226708</v>
      </c>
      <c r="Q605" s="13"/>
      <c r="R605" s="13"/>
    </row>
    <row r="606" spans="1:18" ht="15" customHeight="1" x14ac:dyDescent="0.25">
      <c r="A606" s="1" t="s">
        <v>0</v>
      </c>
      <c r="B606" s="1" t="s">
        <v>17</v>
      </c>
      <c r="C606" s="1" t="s">
        <v>99</v>
      </c>
      <c r="D606" s="26" t="s">
        <v>2</v>
      </c>
      <c r="E606" s="38">
        <v>43.805550505194986</v>
      </c>
      <c r="F606" s="38">
        <v>43.85570186460518</v>
      </c>
      <c r="G606" s="39">
        <v>5.0151359410193663E-2</v>
      </c>
      <c r="H606" s="40">
        <v>1.1448631242345902E-3</v>
      </c>
      <c r="I606" s="3">
        <v>72.712000000000003</v>
      </c>
      <c r="J606" s="3">
        <v>74.757519359751555</v>
      </c>
      <c r="K606" s="10">
        <v>2.0455193597515517</v>
      </c>
      <c r="L606" s="11">
        <v>2.8131798874347448E-2</v>
      </c>
      <c r="M606" s="44">
        <v>28.906449494805017</v>
      </c>
      <c r="N606" s="44">
        <v>30.901817495146375</v>
      </c>
      <c r="O606" s="13">
        <v>1.9953680003413581</v>
      </c>
      <c r="Q606" s="13"/>
      <c r="R606" s="13"/>
    </row>
    <row r="607" spans="1:18" ht="15" customHeight="1" x14ac:dyDescent="0.25">
      <c r="A607" s="1" t="s">
        <v>0</v>
      </c>
      <c r="B607" s="1" t="s">
        <v>17</v>
      </c>
      <c r="C607" s="1" t="s">
        <v>99</v>
      </c>
      <c r="D607" s="26" t="s">
        <v>3</v>
      </c>
      <c r="E607" s="38">
        <v>53.927783450375138</v>
      </c>
      <c r="F607" s="38">
        <v>57.004168178946358</v>
      </c>
      <c r="G607" s="39">
        <v>3.0763847285712203</v>
      </c>
      <c r="H607" s="40">
        <v>5.7046378169837798E-2</v>
      </c>
      <c r="I607" s="3">
        <v>86.155107954816273</v>
      </c>
      <c r="J607" s="3">
        <v>85.337090599735575</v>
      </c>
      <c r="K607" s="10">
        <v>-0.81801735508069839</v>
      </c>
      <c r="L607" s="11">
        <v>-9.4947052415012296E-3</v>
      </c>
      <c r="M607" s="44">
        <v>32.227324504441135</v>
      </c>
      <c r="N607" s="44">
        <v>28.332922420789217</v>
      </c>
      <c r="O607" s="13">
        <v>-3.8944020836519186</v>
      </c>
      <c r="Q607" s="13"/>
      <c r="R607" s="13"/>
    </row>
    <row r="608" spans="1:18" ht="15" customHeight="1" x14ac:dyDescent="0.25">
      <c r="A608" s="1" t="s">
        <v>0</v>
      </c>
      <c r="B608" s="1" t="s">
        <v>17</v>
      </c>
      <c r="C608" s="1" t="s">
        <v>99</v>
      </c>
      <c r="D608" s="26" t="s">
        <v>4</v>
      </c>
      <c r="E608" s="38">
        <v>62.448865953662008</v>
      </c>
      <c r="F608" s="38">
        <v>65.2270893798229</v>
      </c>
      <c r="G608" s="39">
        <v>2.778223426160892</v>
      </c>
      <c r="H608" s="40">
        <v>4.4487972419264991E-2</v>
      </c>
      <c r="I608" s="3">
        <v>93.57151708688815</v>
      </c>
      <c r="J608" s="3">
        <v>94.207134618754267</v>
      </c>
      <c r="K608" s="10">
        <v>0.63561753186611725</v>
      </c>
      <c r="L608" s="11">
        <v>6.7928526933671365E-3</v>
      </c>
      <c r="M608" s="44">
        <v>31.122651133226142</v>
      </c>
      <c r="N608" s="44">
        <v>28.980045238931368</v>
      </c>
      <c r="O608" s="13">
        <v>-2.1426058942947748</v>
      </c>
      <c r="Q608" s="13"/>
      <c r="R608" s="13"/>
    </row>
    <row r="609" spans="1:18" ht="15" customHeight="1" x14ac:dyDescent="0.25">
      <c r="A609" s="1" t="s">
        <v>0</v>
      </c>
      <c r="B609" s="1" t="s">
        <v>17</v>
      </c>
      <c r="C609" s="1" t="s">
        <v>99</v>
      </c>
      <c r="D609" s="26" t="s">
        <v>5</v>
      </c>
      <c r="E609" s="38">
        <v>73.408058167152632</v>
      </c>
      <c r="F609" s="38">
        <v>75.68694703292681</v>
      </c>
      <c r="G609" s="39">
        <v>2.2788888657741779</v>
      </c>
      <c r="H609" s="40">
        <v>3.1044124074022923E-2</v>
      </c>
      <c r="I609" s="3">
        <v>103.82972784900625</v>
      </c>
      <c r="J609" s="3">
        <v>105.90579494003178</v>
      </c>
      <c r="K609" s="10">
        <v>2.0760670910255357</v>
      </c>
      <c r="L609" s="11">
        <v>1.9994919894662958E-2</v>
      </c>
      <c r="M609" s="44">
        <v>30.421669681853615</v>
      </c>
      <c r="N609" s="44">
        <v>30.218847907104973</v>
      </c>
      <c r="O609" s="13">
        <v>-0.20282177474864227</v>
      </c>
      <c r="Q609" s="13"/>
      <c r="R609" s="13"/>
    </row>
    <row r="610" spans="1:18" ht="15" customHeight="1" x14ac:dyDescent="0.25">
      <c r="A610" s="1" t="s">
        <v>0</v>
      </c>
      <c r="B610" s="1" t="s">
        <v>17</v>
      </c>
      <c r="C610" s="1" t="s">
        <v>99</v>
      </c>
      <c r="D610" s="26" t="s">
        <v>6</v>
      </c>
      <c r="E610" s="38">
        <v>83.780423124809587</v>
      </c>
      <c r="F610" s="38">
        <v>84.518386326781481</v>
      </c>
      <c r="G610" s="39">
        <v>0.73796320197189402</v>
      </c>
      <c r="H610" s="40">
        <v>8.8083012050742884E-3</v>
      </c>
      <c r="I610" s="3">
        <v>115.33555883894954</v>
      </c>
      <c r="J610" s="3">
        <v>117.85750777655274</v>
      </c>
      <c r="K610" s="10">
        <v>2.5219489376031987</v>
      </c>
      <c r="L610" s="11">
        <v>2.1866187349252438E-2</v>
      </c>
      <c r="M610" s="44">
        <v>31.555135714139951</v>
      </c>
      <c r="N610" s="44">
        <v>33.339121449771255</v>
      </c>
      <c r="O610" s="13">
        <v>1.7839857356313047</v>
      </c>
      <c r="Q610" s="13"/>
      <c r="R610" s="13"/>
    </row>
    <row r="611" spans="1:18" ht="15" customHeight="1" x14ac:dyDescent="0.25">
      <c r="A611" s="1" t="s">
        <v>0</v>
      </c>
      <c r="B611" s="1" t="s">
        <v>17</v>
      </c>
      <c r="C611" s="1" t="s">
        <v>99</v>
      </c>
      <c r="D611" s="26" t="s">
        <v>7</v>
      </c>
      <c r="E611" s="38">
        <v>92.471319096642191</v>
      </c>
      <c r="F611" s="38">
        <v>93.622574274066224</v>
      </c>
      <c r="G611" s="39">
        <v>1.1512551774240336</v>
      </c>
      <c r="H611" s="40">
        <v>1.2449862169921591E-2</v>
      </c>
      <c r="I611" s="3">
        <v>123.9302759639674</v>
      </c>
      <c r="J611" s="3">
        <v>128.38955326410934</v>
      </c>
      <c r="K611" s="10">
        <v>4.4592773001419346</v>
      </c>
      <c r="L611" s="11">
        <v>3.5982146133834679E-2</v>
      </c>
      <c r="M611" s="44">
        <v>31.458956867325213</v>
      </c>
      <c r="N611" s="44">
        <v>34.766978990043114</v>
      </c>
      <c r="O611" s="13">
        <v>3.308022122717901</v>
      </c>
      <c r="Q611" s="13"/>
      <c r="R611" s="13"/>
    </row>
    <row r="612" spans="1:18" ht="15" customHeight="1" x14ac:dyDescent="0.25">
      <c r="A612" s="1" t="s">
        <v>0</v>
      </c>
      <c r="B612" s="1" t="s">
        <v>17</v>
      </c>
      <c r="C612" s="1" t="s">
        <v>99</v>
      </c>
      <c r="D612" s="26" t="s">
        <v>8</v>
      </c>
      <c r="E612" s="38">
        <v>100.27886751728747</v>
      </c>
      <c r="F612" s="38">
        <v>99.555597671099463</v>
      </c>
      <c r="G612" s="39">
        <v>-0.72326984618800338</v>
      </c>
      <c r="H612" s="40">
        <v>-7.2125849054220327E-3</v>
      </c>
      <c r="I612" s="3">
        <v>131.66552137648347</v>
      </c>
      <c r="J612" s="3">
        <v>137.18746610537389</v>
      </c>
      <c r="K612" s="10">
        <v>5.5219447288904178</v>
      </c>
      <c r="L612" s="11">
        <v>4.1939185529832126E-2</v>
      </c>
      <c r="M612" s="44">
        <v>31.386653859196002</v>
      </c>
      <c r="N612" s="44">
        <v>37.631868434274423</v>
      </c>
      <c r="O612" s="13">
        <v>6.2452145750784211</v>
      </c>
      <c r="Q612" s="13"/>
      <c r="R612" s="13"/>
    </row>
    <row r="613" spans="1:18" ht="15" customHeight="1" x14ac:dyDescent="0.25">
      <c r="A613" s="1" t="s">
        <v>0</v>
      </c>
      <c r="B613" s="1" t="s">
        <v>17</v>
      </c>
      <c r="C613" s="1" t="s">
        <v>99</v>
      </c>
      <c r="D613" s="26" t="s">
        <v>9</v>
      </c>
      <c r="E613" s="38">
        <v>106.45312124641384</v>
      </c>
      <c r="F613" s="38">
        <v>102.82496973889513</v>
      </c>
      <c r="G613" s="39">
        <v>-3.6281515075187087</v>
      </c>
      <c r="H613" s="40">
        <v>-3.4082152453946322E-2</v>
      </c>
      <c r="I613" s="3">
        <v>137.8537177064963</v>
      </c>
      <c r="J613" s="3">
        <v>144.2155712817073</v>
      </c>
      <c r="K613" s="10">
        <v>6.3618535752110006</v>
      </c>
      <c r="L613" s="11">
        <v>4.6149307258843704E-2</v>
      </c>
      <c r="M613" s="44">
        <v>31.400596460082454</v>
      </c>
      <c r="N613" s="44">
        <v>41.390601542812163</v>
      </c>
      <c r="O613" s="13">
        <v>9.9900050827297093</v>
      </c>
      <c r="Q613" s="13"/>
      <c r="R613" s="13"/>
    </row>
    <row r="614" spans="1:18" ht="15" customHeight="1" x14ac:dyDescent="0.25">
      <c r="A614" s="1" t="s">
        <v>0</v>
      </c>
      <c r="B614" s="1" t="s">
        <v>17</v>
      </c>
      <c r="C614" s="1" t="s">
        <v>100</v>
      </c>
      <c r="D614" s="26" t="s">
        <v>2</v>
      </c>
      <c r="E614" s="38">
        <v>48.43157611623257</v>
      </c>
      <c r="F614" s="38">
        <v>42.518923677528967</v>
      </c>
      <c r="G614" s="39">
        <v>-5.9126524387036046</v>
      </c>
      <c r="H614" s="40">
        <v>-0.12208259389522305</v>
      </c>
      <c r="I614" s="3">
        <v>31.667999999999999</v>
      </c>
      <c r="J614" s="3">
        <v>32.761403398951387</v>
      </c>
      <c r="K614" s="10">
        <v>1.0934033989513878</v>
      </c>
      <c r="L614" s="11">
        <v>3.4527074616375768E-2</v>
      </c>
      <c r="M614" s="44">
        <v>-16.763576116232571</v>
      </c>
      <c r="N614" s="44">
        <v>-9.7575202785775801</v>
      </c>
      <c r="O614" s="13">
        <v>7.0060558376549924</v>
      </c>
      <c r="Q614" s="13"/>
      <c r="R614" s="13"/>
    </row>
    <row r="615" spans="1:18" ht="15" customHeight="1" x14ac:dyDescent="0.25">
      <c r="A615" s="1" t="s">
        <v>0</v>
      </c>
      <c r="B615" s="1" t="s">
        <v>17</v>
      </c>
      <c r="C615" s="1" t="s">
        <v>100</v>
      </c>
      <c r="D615" s="26" t="s">
        <v>3</v>
      </c>
      <c r="E615" s="38">
        <v>59.62275371124057</v>
      </c>
      <c r="F615" s="38">
        <v>57.122147330475386</v>
      </c>
      <c r="G615" s="39">
        <v>-2.5006063807651859</v>
      </c>
      <c r="H615" s="40">
        <v>-4.1940471130801717E-2</v>
      </c>
      <c r="I615" s="3">
        <v>37.522829226442965</v>
      </c>
      <c r="J615" s="3">
        <v>38.725978300955184</v>
      </c>
      <c r="K615" s="10">
        <v>1.2031490745122158</v>
      </c>
      <c r="L615" s="11">
        <v>3.2064455141467225E-2</v>
      </c>
      <c r="M615" s="44">
        <v>-22.099924484797604</v>
      </c>
      <c r="N615" s="44">
        <v>-18.396169029520202</v>
      </c>
      <c r="O615" s="13">
        <v>3.7037554552774017</v>
      </c>
      <c r="Q615" s="13"/>
      <c r="R615" s="13"/>
    </row>
    <row r="616" spans="1:18" ht="15" customHeight="1" x14ac:dyDescent="0.25">
      <c r="A616" s="1" t="s">
        <v>0</v>
      </c>
      <c r="B616" s="1" t="s">
        <v>17</v>
      </c>
      <c r="C616" s="1" t="s">
        <v>100</v>
      </c>
      <c r="D616" s="26" t="s">
        <v>4</v>
      </c>
      <c r="E616" s="38">
        <v>69.043693548572236</v>
      </c>
      <c r="F616" s="38">
        <v>72.625202612617016</v>
      </c>
      <c r="G616" s="39">
        <v>3.5815090640447629</v>
      </c>
      <c r="H616" s="40">
        <v>5.1873080363598618E-2</v>
      </c>
      <c r="I616" s="3">
        <v>40.752871645774746</v>
      </c>
      <c r="J616" s="3">
        <v>42.048983201401938</v>
      </c>
      <c r="K616" s="10">
        <v>1.2961115556271974</v>
      </c>
      <c r="L616" s="11">
        <v>3.1804177307872689E-2</v>
      </c>
      <c r="M616" s="44">
        <v>-28.290821902797489</v>
      </c>
      <c r="N616" s="44">
        <v>-30.576219411215078</v>
      </c>
      <c r="O616" s="13">
        <v>-2.2853975084175655</v>
      </c>
      <c r="Q616" s="13"/>
      <c r="R616" s="13"/>
    </row>
    <row r="617" spans="1:18" ht="15" customHeight="1" x14ac:dyDescent="0.25">
      <c r="A617" s="1" t="s">
        <v>0</v>
      </c>
      <c r="B617" s="1" t="s">
        <v>17</v>
      </c>
      <c r="C617" s="1" t="s">
        <v>100</v>
      </c>
      <c r="D617" s="26" t="s">
        <v>5</v>
      </c>
      <c r="E617" s="38">
        <v>81.160216357642952</v>
      </c>
      <c r="F617" s="38">
        <v>87.630493654763697</v>
      </c>
      <c r="G617" s="39">
        <v>6.4702772971207398</v>
      </c>
      <c r="H617" s="40">
        <v>7.9722277582511963E-2</v>
      </c>
      <c r="I617" s="3">
        <v>45.220593870644869</v>
      </c>
      <c r="J617" s="3">
        <v>46.649367374360708</v>
      </c>
      <c r="K617" s="10">
        <v>1.4287735037158358</v>
      </c>
      <c r="L617" s="11">
        <v>3.1595637770766426E-2</v>
      </c>
      <c r="M617" s="44">
        <v>-35.939622486998083</v>
      </c>
      <c r="N617" s="44">
        <v>-40.981126280402989</v>
      </c>
      <c r="O617" s="13">
        <v>-5.0415037934049041</v>
      </c>
      <c r="Q617" s="13"/>
      <c r="R617" s="13"/>
    </row>
    <row r="618" spans="1:18" ht="15" customHeight="1" x14ac:dyDescent="0.25">
      <c r="A618" s="1" t="s">
        <v>0</v>
      </c>
      <c r="B618" s="1" t="s">
        <v>17</v>
      </c>
      <c r="C618" s="1" t="s">
        <v>100</v>
      </c>
      <c r="D618" s="26" t="s">
        <v>6</v>
      </c>
      <c r="E618" s="38">
        <v>92.627940816271362</v>
      </c>
      <c r="F618" s="38">
        <v>100.49976724095764</v>
      </c>
      <c r="G618" s="39">
        <v>7.8718264246862777</v>
      </c>
      <c r="H618" s="40">
        <v>8.4983282099514015E-2</v>
      </c>
      <c r="I618" s="3">
        <v>50.231687717458648</v>
      </c>
      <c r="J618" s="3">
        <v>51.867099893801878</v>
      </c>
      <c r="K618" s="10">
        <v>1.6354121763432321</v>
      </c>
      <c r="L618" s="11">
        <v>3.2557380622806033E-2</v>
      </c>
      <c r="M618" s="44">
        <v>-42.396253098812714</v>
      </c>
      <c r="N618" s="44">
        <v>-48.63266734715576</v>
      </c>
      <c r="O618" s="13">
        <v>-6.2364142483430456</v>
      </c>
      <c r="Q618" s="13"/>
      <c r="R618" s="13"/>
    </row>
    <row r="619" spans="1:18" ht="15" customHeight="1" x14ac:dyDescent="0.25">
      <c r="A619" s="1" t="s">
        <v>0</v>
      </c>
      <c r="B619" s="1" t="s">
        <v>17</v>
      </c>
      <c r="C619" s="1" t="s">
        <v>100</v>
      </c>
      <c r="D619" s="26" t="s">
        <v>7</v>
      </c>
      <c r="E619" s="38">
        <v>102.236627042647</v>
      </c>
      <c r="F619" s="38">
        <v>111.92724939212275</v>
      </c>
      <c r="G619" s="39">
        <v>9.6906223494757544</v>
      </c>
      <c r="H619" s="40">
        <v>9.4786209500372184E-2</v>
      </c>
      <c r="I619" s="3">
        <v>53.974914446403879</v>
      </c>
      <c r="J619" s="3">
        <v>55.723983799106783</v>
      </c>
      <c r="K619" s="10">
        <v>1.7490693527029002</v>
      </c>
      <c r="L619" s="11">
        <v>3.2405226958528939E-2</v>
      </c>
      <c r="M619" s="44">
        <v>-48.261712596243122</v>
      </c>
      <c r="N619" s="44">
        <v>-56.203265593015963</v>
      </c>
      <c r="O619" s="13">
        <v>-7.9415529967728542</v>
      </c>
      <c r="Q619" s="13"/>
      <c r="R619" s="13"/>
    </row>
    <row r="620" spans="1:18" ht="15" customHeight="1" x14ac:dyDescent="0.25">
      <c r="A620" s="1" t="s">
        <v>0</v>
      </c>
      <c r="B620" s="1" t="s">
        <v>17</v>
      </c>
      <c r="C620" s="1" t="s">
        <v>100</v>
      </c>
      <c r="D620" s="26" t="s">
        <v>8</v>
      </c>
      <c r="E620" s="38">
        <v>110.86868100053096</v>
      </c>
      <c r="F620" s="38">
        <v>118.83776131837124</v>
      </c>
      <c r="G620" s="39">
        <v>7.9690803178403016</v>
      </c>
      <c r="H620" s="40">
        <v>7.1878552589636532E-2</v>
      </c>
      <c r="I620" s="3">
        <v>57.343818502454589</v>
      </c>
      <c r="J620" s="3">
        <v>59.34926567398886</v>
      </c>
      <c r="K620" s="10">
        <v>2.0054471715342697</v>
      </c>
      <c r="L620" s="11">
        <v>3.4972333965664092E-2</v>
      </c>
      <c r="M620" s="44">
        <v>-53.524862498076367</v>
      </c>
      <c r="N620" s="44">
        <v>-59.488495644382375</v>
      </c>
      <c r="O620" s="13">
        <v>-5.9636331463060319</v>
      </c>
      <c r="Q620" s="13"/>
      <c r="R620" s="13"/>
    </row>
    <row r="621" spans="1:18" ht="15" customHeight="1" x14ac:dyDescent="0.25">
      <c r="A621" s="1" t="s">
        <v>0</v>
      </c>
      <c r="B621" s="1" t="s">
        <v>17</v>
      </c>
      <c r="C621" s="1" t="s">
        <v>100</v>
      </c>
      <c r="D621" s="26" t="s">
        <v>9</v>
      </c>
      <c r="E621" s="38">
        <v>117.69495840132869</v>
      </c>
      <c r="F621" s="38">
        <v>122.62730185416642</v>
      </c>
      <c r="G621" s="39">
        <v>4.932343452837717</v>
      </c>
      <c r="H621" s="40">
        <v>4.19078567156538E-2</v>
      </c>
      <c r="I621" s="3">
        <v>60.038941747295148</v>
      </c>
      <c r="J621" s="3">
        <v>62.284097239044428</v>
      </c>
      <c r="K621" s="10">
        <v>2.24515549174928</v>
      </c>
      <c r="L621" s="11">
        <v>3.7394987759763902E-2</v>
      </c>
      <c r="M621" s="44">
        <v>-57.656016654033543</v>
      </c>
      <c r="N621" s="44">
        <v>-60.343204615121991</v>
      </c>
      <c r="O621" s="13">
        <v>-2.687187961088437</v>
      </c>
      <c r="Q621" s="13"/>
      <c r="R621" s="13"/>
    </row>
    <row r="622" spans="1:18" ht="15" customHeight="1" x14ac:dyDescent="0.25">
      <c r="A622" s="1" t="s">
        <v>0</v>
      </c>
      <c r="B622" s="1" t="s">
        <v>17</v>
      </c>
      <c r="C622" s="1" t="s">
        <v>101</v>
      </c>
      <c r="D622" s="26" t="s">
        <v>2</v>
      </c>
      <c r="E622" s="38">
        <v>121.05255611409262</v>
      </c>
      <c r="F622" s="38">
        <v>128.91751059251757</v>
      </c>
      <c r="G622" s="39">
        <v>7.8649544784249485</v>
      </c>
      <c r="H622" s="40">
        <v>6.4971403586159646E-2</v>
      </c>
      <c r="I622" s="3">
        <v>2.8639999999999994</v>
      </c>
      <c r="J622" s="3">
        <v>2.7639769134878751</v>
      </c>
      <c r="K622" s="10">
        <v>-0.10002308651212433</v>
      </c>
      <c r="L622" s="11">
        <v>-3.4924262050322744E-2</v>
      </c>
      <c r="M622" s="44">
        <v>-118.18855611409262</v>
      </c>
      <c r="N622" s="44">
        <v>-126.15353367902969</v>
      </c>
      <c r="O622" s="13">
        <v>-7.9649775649370724</v>
      </c>
      <c r="Q622" s="13"/>
      <c r="R622" s="13"/>
    </row>
    <row r="623" spans="1:18" ht="15" customHeight="1" x14ac:dyDescent="0.25">
      <c r="A623" s="1" t="s">
        <v>0</v>
      </c>
      <c r="B623" s="1" t="s">
        <v>17</v>
      </c>
      <c r="C623" s="1" t="s">
        <v>101</v>
      </c>
      <c r="D623" s="26" t="s">
        <v>3</v>
      </c>
      <c r="E623" s="38">
        <v>149.02440345912314</v>
      </c>
      <c r="F623" s="38">
        <v>158.5973951639323</v>
      </c>
      <c r="G623" s="39">
        <v>9.5729917048091693</v>
      </c>
      <c r="H623" s="40">
        <v>6.4237745514176853E-2</v>
      </c>
      <c r="I623" s="3">
        <v>3.3935007864258133</v>
      </c>
      <c r="J623" s="3">
        <v>3.049037221842446</v>
      </c>
      <c r="K623" s="10">
        <v>-0.34446356458336735</v>
      </c>
      <c r="L623" s="11">
        <v>-0.10150684684124436</v>
      </c>
      <c r="M623" s="44">
        <v>-145.63090267269732</v>
      </c>
      <c r="N623" s="44">
        <v>-155.54835794208986</v>
      </c>
      <c r="O623" s="13">
        <v>-9.9174552693925371</v>
      </c>
      <c r="Q623" s="13"/>
      <c r="R623" s="13"/>
    </row>
    <row r="624" spans="1:18" ht="15" customHeight="1" x14ac:dyDescent="0.25">
      <c r="A624" s="1" t="s">
        <v>0</v>
      </c>
      <c r="B624" s="1" t="s">
        <v>17</v>
      </c>
      <c r="C624" s="1" t="s">
        <v>101</v>
      </c>
      <c r="D624" s="26" t="s">
        <v>4</v>
      </c>
      <c r="E624" s="38">
        <v>172.57162078628855</v>
      </c>
      <c r="F624" s="38">
        <v>176.5245960138742</v>
      </c>
      <c r="G624" s="39">
        <v>3.9529752275856538</v>
      </c>
      <c r="H624" s="40">
        <v>2.2906287891222798E-2</v>
      </c>
      <c r="I624" s="3">
        <v>3.6856203231495157</v>
      </c>
      <c r="J624" s="3">
        <v>3.3688289607055486</v>
      </c>
      <c r="K624" s="10">
        <v>-0.31679136244396711</v>
      </c>
      <c r="L624" s="11">
        <v>-8.5953336119347135E-2</v>
      </c>
      <c r="M624" s="44">
        <v>-168.88600046313903</v>
      </c>
      <c r="N624" s="44">
        <v>-173.15576705316866</v>
      </c>
      <c r="O624" s="13">
        <v>-4.2697665900296204</v>
      </c>
      <c r="Q624" s="13"/>
      <c r="R624" s="13"/>
    </row>
    <row r="625" spans="1:18" ht="15" customHeight="1" x14ac:dyDescent="0.25">
      <c r="A625" s="1" t="s">
        <v>0</v>
      </c>
      <c r="B625" s="1" t="s">
        <v>17</v>
      </c>
      <c r="C625" s="1" t="s">
        <v>101</v>
      </c>
      <c r="D625" s="26" t="s">
        <v>5</v>
      </c>
      <c r="E625" s="38">
        <v>202.85632706412355</v>
      </c>
      <c r="F625" s="38">
        <v>205.15095638447488</v>
      </c>
      <c r="G625" s="39">
        <v>2.2946293203513335</v>
      </c>
      <c r="H625" s="40">
        <v>1.1311598477409056E-2</v>
      </c>
      <c r="I625" s="3">
        <v>4.0896735141318326</v>
      </c>
      <c r="J625" s="3">
        <v>3.7695082297875318</v>
      </c>
      <c r="K625" s="10">
        <v>-0.3201652843443008</v>
      </c>
      <c r="L625" s="11">
        <v>-7.8286269854542748E-2</v>
      </c>
      <c r="M625" s="44">
        <v>-198.7666535499917</v>
      </c>
      <c r="N625" s="44">
        <v>-201.38144815468735</v>
      </c>
      <c r="O625" s="13">
        <v>-2.6147946046956343</v>
      </c>
      <c r="Q625" s="13"/>
      <c r="R625" s="13"/>
    </row>
    <row r="626" spans="1:18" ht="15" customHeight="1" x14ac:dyDescent="0.25">
      <c r="A626" s="1" t="s">
        <v>0</v>
      </c>
      <c r="B626" s="1" t="s">
        <v>17</v>
      </c>
      <c r="C626" s="1" t="s">
        <v>101</v>
      </c>
      <c r="D626" s="26" t="s">
        <v>6</v>
      </c>
      <c r="E626" s="38">
        <v>231.51939091316052</v>
      </c>
      <c r="F626" s="38">
        <v>232.37419706269543</v>
      </c>
      <c r="G626" s="39">
        <v>0.85480614953490885</v>
      </c>
      <c r="H626" s="40">
        <v>3.692157905924752E-3</v>
      </c>
      <c r="I626" s="3">
        <v>4.5428683094228104</v>
      </c>
      <c r="J626" s="3">
        <v>4.3635106889426334</v>
      </c>
      <c r="K626" s="10">
        <v>-0.179357620480177</v>
      </c>
      <c r="L626" s="11">
        <v>-3.9481140166038646E-2</v>
      </c>
      <c r="M626" s="44">
        <v>-226.97652260373772</v>
      </c>
      <c r="N626" s="44">
        <v>-228.0106863737528</v>
      </c>
      <c r="O626" s="13">
        <v>-1.0341637700150859</v>
      </c>
      <c r="Q626" s="13"/>
      <c r="R626" s="13"/>
    </row>
    <row r="627" spans="1:18" ht="15" customHeight="1" x14ac:dyDescent="0.25">
      <c r="A627" s="1" t="s">
        <v>0</v>
      </c>
      <c r="B627" s="1" t="s">
        <v>17</v>
      </c>
      <c r="C627" s="1" t="s">
        <v>101</v>
      </c>
      <c r="D627" s="26" t="s">
        <v>7</v>
      </c>
      <c r="E627" s="38">
        <v>255.5358719339217</v>
      </c>
      <c r="F627" s="38">
        <v>252.92611370589782</v>
      </c>
      <c r="G627" s="39">
        <v>-2.6097582280238782</v>
      </c>
      <c r="H627" s="40">
        <v>-1.0212884039618236E-2</v>
      </c>
      <c r="I627" s="3">
        <v>4.8813993613269142</v>
      </c>
      <c r="J627" s="3">
        <v>4.9594888145239411</v>
      </c>
      <c r="K627" s="10">
        <v>7.808945319702687E-2</v>
      </c>
      <c r="L627" s="11">
        <v>1.599734982056452E-2</v>
      </c>
      <c r="M627" s="44">
        <v>-250.65447257259478</v>
      </c>
      <c r="N627" s="44">
        <v>-247.96662489137387</v>
      </c>
      <c r="O627" s="13">
        <v>2.6878476812209051</v>
      </c>
      <c r="Q627" s="13"/>
      <c r="R627" s="13"/>
    </row>
    <row r="628" spans="1:18" ht="15" customHeight="1" x14ac:dyDescent="0.25">
      <c r="A628" s="1" t="s">
        <v>0</v>
      </c>
      <c r="B628" s="1" t="s">
        <v>17</v>
      </c>
      <c r="C628" s="1" t="s">
        <v>101</v>
      </c>
      <c r="D628" s="26" t="s">
        <v>8</v>
      </c>
      <c r="E628" s="38">
        <v>277.11130432556746</v>
      </c>
      <c r="F628" s="38">
        <v>280.78485830392992</v>
      </c>
      <c r="G628" s="39">
        <v>3.6735539783624631</v>
      </c>
      <c r="H628" s="40">
        <v>1.3256600943448143E-2</v>
      </c>
      <c r="I628" s="3">
        <v>5.1860773080406064</v>
      </c>
      <c r="J628" s="3">
        <v>5.2794689457237007</v>
      </c>
      <c r="K628" s="10">
        <v>9.3391637683094331E-2</v>
      </c>
      <c r="L628" s="11">
        <v>1.8008146067992066E-2</v>
      </c>
      <c r="M628" s="44">
        <v>-271.92522701752688</v>
      </c>
      <c r="N628" s="44">
        <v>-275.50538935820623</v>
      </c>
      <c r="O628" s="13">
        <v>-3.5801623406793688</v>
      </c>
      <c r="Q628" s="13"/>
      <c r="R628" s="13"/>
    </row>
    <row r="629" spans="1:18" ht="15" customHeight="1" x14ac:dyDescent="0.25">
      <c r="A629" s="1" t="s">
        <v>0</v>
      </c>
      <c r="B629" s="1" t="s">
        <v>17</v>
      </c>
      <c r="C629" s="1" t="s">
        <v>101</v>
      </c>
      <c r="D629" s="26" t="s">
        <v>9</v>
      </c>
      <c r="E629" s="38">
        <v>294.17327906137359</v>
      </c>
      <c r="F629" s="38">
        <v>294.9308184770905</v>
      </c>
      <c r="G629" s="39">
        <v>0.75753941571690575</v>
      </c>
      <c r="H629" s="40">
        <v>2.5751469274639988E-3</v>
      </c>
      <c r="I629" s="3">
        <v>5.4298196654115598</v>
      </c>
      <c r="J629" s="3">
        <v>5.5501097185875459</v>
      </c>
      <c r="K629" s="10">
        <v>0.12029005317598607</v>
      </c>
      <c r="L629" s="11">
        <v>2.2153600043523458E-2</v>
      </c>
      <c r="M629" s="44">
        <v>-288.74345939596202</v>
      </c>
      <c r="N629" s="44">
        <v>-289.38070875850298</v>
      </c>
      <c r="O629" s="13">
        <v>-0.63724936254091968</v>
      </c>
      <c r="Q629" s="13"/>
      <c r="R629" s="13"/>
    </row>
    <row r="630" spans="1:18" ht="15" customHeight="1" x14ac:dyDescent="0.25">
      <c r="A630" s="1" t="s">
        <v>0</v>
      </c>
      <c r="B630" s="1" t="s">
        <v>17</v>
      </c>
      <c r="C630" s="1" t="s">
        <v>102</v>
      </c>
      <c r="D630" s="26" t="s">
        <v>2</v>
      </c>
      <c r="E630" s="38">
        <v>42.545950375784876</v>
      </c>
      <c r="F630" s="38">
        <v>43.317481732919632</v>
      </c>
      <c r="G630" s="39">
        <v>0.77153135713475507</v>
      </c>
      <c r="H630" s="40">
        <v>1.8134072698347194E-2</v>
      </c>
      <c r="I630" s="3">
        <v>0.188</v>
      </c>
      <c r="J630" s="3">
        <v>0.18666002806909079</v>
      </c>
      <c r="K630" s="10">
        <v>-1.3399719309092062E-3</v>
      </c>
      <c r="L630" s="11">
        <v>-7.1275102707936498E-3</v>
      </c>
      <c r="M630" s="44">
        <v>-42.357950375784874</v>
      </c>
      <c r="N630" s="44">
        <v>-43.13082170485054</v>
      </c>
      <c r="O630" s="13">
        <v>-0.77287132906566425</v>
      </c>
      <c r="Q630" s="13"/>
      <c r="R630" s="13"/>
    </row>
    <row r="631" spans="1:18" ht="15" customHeight="1" x14ac:dyDescent="0.25">
      <c r="A631" s="1" t="s">
        <v>0</v>
      </c>
      <c r="B631" s="1" t="s">
        <v>17</v>
      </c>
      <c r="C631" s="1" t="s">
        <v>102</v>
      </c>
      <c r="D631" s="26" t="s">
        <v>3</v>
      </c>
      <c r="E631" s="38">
        <v>52.377125092484228</v>
      </c>
      <c r="F631" s="38">
        <v>53.152177894674431</v>
      </c>
      <c r="G631" s="39">
        <v>0.77505280219020278</v>
      </c>
      <c r="H631" s="40">
        <v>1.4797543790761012E-2</v>
      </c>
      <c r="I631" s="3">
        <v>0.22275773318716932</v>
      </c>
      <c r="J631" s="3">
        <v>0.20576684547925114</v>
      </c>
      <c r="K631" s="10">
        <v>-1.6990887707918179E-2</v>
      </c>
      <c r="L631" s="11">
        <v>-7.627518679067273E-2</v>
      </c>
      <c r="M631" s="44">
        <v>-52.154367359297055</v>
      </c>
      <c r="N631" s="44">
        <v>-52.946411049195177</v>
      </c>
      <c r="O631" s="13">
        <v>-0.79204368989812091</v>
      </c>
      <c r="Q631" s="13"/>
      <c r="R631" s="13"/>
    </row>
    <row r="632" spans="1:18" ht="15" customHeight="1" x14ac:dyDescent="0.25">
      <c r="A632" s="1" t="s">
        <v>0</v>
      </c>
      <c r="B632" s="1" t="s">
        <v>17</v>
      </c>
      <c r="C632" s="1" t="s">
        <v>102</v>
      </c>
      <c r="D632" s="26" t="s">
        <v>4</v>
      </c>
      <c r="E632" s="38">
        <v>60.653189407434873</v>
      </c>
      <c r="F632" s="38">
        <v>60.947999827639045</v>
      </c>
      <c r="G632" s="39">
        <v>0.29481042020417192</v>
      </c>
      <c r="H632" s="40">
        <v>4.8605922142658841E-3</v>
      </c>
      <c r="I632" s="3">
        <v>0.24193317763690958</v>
      </c>
      <c r="J632" s="3">
        <v>0.22732058894088922</v>
      </c>
      <c r="K632" s="10">
        <v>-1.4612588696020362E-2</v>
      </c>
      <c r="L632" s="11">
        <v>-6.0399275695666513E-2</v>
      </c>
      <c r="M632" s="44">
        <v>-60.411256229797964</v>
      </c>
      <c r="N632" s="44">
        <v>-60.720679238698153</v>
      </c>
      <c r="O632" s="13">
        <v>-0.30942300890019225</v>
      </c>
      <c r="Q632" s="13"/>
      <c r="R632" s="13"/>
    </row>
    <row r="633" spans="1:18" ht="15" customHeight="1" x14ac:dyDescent="0.25">
      <c r="A633" s="1" t="s">
        <v>0</v>
      </c>
      <c r="B633" s="1" t="s">
        <v>17</v>
      </c>
      <c r="C633" s="1" t="s">
        <v>102</v>
      </c>
      <c r="D633" s="26" t="s">
        <v>5</v>
      </c>
      <c r="E633" s="38">
        <v>71.297257172741539</v>
      </c>
      <c r="F633" s="38">
        <v>70.875755185019486</v>
      </c>
      <c r="G633" s="39">
        <v>-0.42150198772205272</v>
      </c>
      <c r="H633" s="40">
        <v>-5.9118962557118101E-3</v>
      </c>
      <c r="I633" s="3">
        <v>0.2684562222963634</v>
      </c>
      <c r="J633" s="3">
        <v>0.25469386983056602</v>
      </c>
      <c r="K633" s="10">
        <v>-1.3762352465797378E-2</v>
      </c>
      <c r="L633" s="11">
        <v>-5.1264792255790483E-2</v>
      </c>
      <c r="M633" s="44">
        <v>-71.028800950445174</v>
      </c>
      <c r="N633" s="44">
        <v>-70.621061315188925</v>
      </c>
      <c r="O633" s="13">
        <v>0.40773963525625534</v>
      </c>
      <c r="Q633" s="13"/>
      <c r="R633" s="13"/>
    </row>
    <row r="634" spans="1:18" ht="15" customHeight="1" x14ac:dyDescent="0.25">
      <c r="A634" s="1" t="s">
        <v>0</v>
      </c>
      <c r="B634" s="1" t="s">
        <v>17</v>
      </c>
      <c r="C634" s="1" t="s">
        <v>102</v>
      </c>
      <c r="D634" s="26" t="s">
        <v>6</v>
      </c>
      <c r="E634" s="38">
        <v>81.371371518494783</v>
      </c>
      <c r="F634" s="38">
        <v>79.573278366502421</v>
      </c>
      <c r="G634" s="39">
        <v>-1.7980931519923615</v>
      </c>
      <c r="H634" s="40">
        <v>-2.2097368133750524E-2</v>
      </c>
      <c r="I634" s="3">
        <v>0.29820504265764264</v>
      </c>
      <c r="J634" s="3">
        <v>0.28864060093054295</v>
      </c>
      <c r="K634" s="10">
        <v>-9.5644417270996929E-3</v>
      </c>
      <c r="L634" s="11">
        <v>-3.207337354814703E-2</v>
      </c>
      <c r="M634" s="44">
        <v>-81.073166475837141</v>
      </c>
      <c r="N634" s="44">
        <v>-79.284637765571873</v>
      </c>
      <c r="O634" s="13">
        <v>1.7885287102652618</v>
      </c>
      <c r="Q634" s="13"/>
      <c r="R634" s="13"/>
    </row>
    <row r="635" spans="1:18" ht="15" customHeight="1" x14ac:dyDescent="0.25">
      <c r="A635" s="1" t="s">
        <v>0</v>
      </c>
      <c r="B635" s="1" t="s">
        <v>17</v>
      </c>
      <c r="C635" s="1" t="s">
        <v>102</v>
      </c>
      <c r="D635" s="26" t="s">
        <v>7</v>
      </c>
      <c r="E635" s="38">
        <v>89.812366426088701</v>
      </c>
      <c r="F635" s="38">
        <v>89.242544331253612</v>
      </c>
      <c r="G635" s="39">
        <v>-0.56982209483508939</v>
      </c>
      <c r="H635" s="40">
        <v>-6.3445839087652349E-3</v>
      </c>
      <c r="I635" s="3">
        <v>0.32042705304799585</v>
      </c>
      <c r="J635" s="3">
        <v>0.3144096805683933</v>
      </c>
      <c r="K635" s="10">
        <v>-6.0173724796025452E-3</v>
      </c>
      <c r="L635" s="11">
        <v>-1.8779227354131112E-2</v>
      </c>
      <c r="M635" s="44">
        <v>-89.491939373040708</v>
      </c>
      <c r="N635" s="44">
        <v>-88.928134650685223</v>
      </c>
      <c r="O635" s="13">
        <v>0.56380472235548684</v>
      </c>
      <c r="Q635" s="13"/>
      <c r="R635" s="13"/>
    </row>
    <row r="636" spans="1:18" ht="15" customHeight="1" x14ac:dyDescent="0.25">
      <c r="A636" s="1" t="s">
        <v>0</v>
      </c>
      <c r="B636" s="1" t="s">
        <v>17</v>
      </c>
      <c r="C636" s="1" t="s">
        <v>102</v>
      </c>
      <c r="D636" s="26" t="s">
        <v>8</v>
      </c>
      <c r="E636" s="38">
        <v>97.395413867118293</v>
      </c>
      <c r="F636" s="38">
        <v>96.749917527329856</v>
      </c>
      <c r="G636" s="39">
        <v>-0.64549633978843701</v>
      </c>
      <c r="H636" s="40">
        <v>-6.627584545912211E-3</v>
      </c>
      <c r="I636" s="3">
        <v>0.34042686239931363</v>
      </c>
      <c r="J636" s="3">
        <v>0.34222010241425743</v>
      </c>
      <c r="K636" s="10">
        <v>1.7932400149437977E-3</v>
      </c>
      <c r="L636" s="11">
        <v>5.2676219564611335E-3</v>
      </c>
      <c r="M636" s="44">
        <v>-97.054987004718981</v>
      </c>
      <c r="N636" s="44">
        <v>-96.407697424915597</v>
      </c>
      <c r="O636" s="13">
        <v>0.64728957980338087</v>
      </c>
      <c r="Q636" s="13"/>
      <c r="R636" s="13"/>
    </row>
    <row r="637" spans="1:18" ht="15" customHeight="1" x14ac:dyDescent="0.25">
      <c r="A637" s="1" t="s">
        <v>0</v>
      </c>
      <c r="B637" s="1" t="s">
        <v>17</v>
      </c>
      <c r="C637" s="1" t="s">
        <v>102</v>
      </c>
      <c r="D637" s="26" t="s">
        <v>9</v>
      </c>
      <c r="E637" s="38">
        <v>103.39213094377648</v>
      </c>
      <c r="F637" s="38">
        <v>102.04467302241281</v>
      </c>
      <c r="G637" s="39">
        <v>-1.3474579213636702</v>
      </c>
      <c r="H637" s="40">
        <v>-1.3032499756643987E-2</v>
      </c>
      <c r="I637" s="3">
        <v>0.35642670988036784</v>
      </c>
      <c r="J637" s="3">
        <v>0.36286952077920326</v>
      </c>
      <c r="K637" s="10">
        <v>6.442810898835416E-3</v>
      </c>
      <c r="L637" s="11">
        <v>1.8076116969454676E-2</v>
      </c>
      <c r="M637" s="44">
        <v>-103.03570423389611</v>
      </c>
      <c r="N637" s="44">
        <v>-101.68180350163361</v>
      </c>
      <c r="O637" s="13">
        <v>1.3539007322625056</v>
      </c>
      <c r="Q637" s="13"/>
      <c r="R637" s="13"/>
    </row>
    <row r="638" spans="1:18" ht="15" customHeight="1" x14ac:dyDescent="0.25">
      <c r="A638" s="1" t="s">
        <v>0</v>
      </c>
      <c r="B638" s="1" t="s">
        <v>17</v>
      </c>
      <c r="C638" s="1" t="s">
        <v>103</v>
      </c>
      <c r="D638" s="26" t="s">
        <v>2</v>
      </c>
      <c r="E638" s="38">
        <v>0.99575836452203281</v>
      </c>
      <c r="F638" s="38">
        <v>0.80439463516588805</v>
      </c>
      <c r="G638" s="39">
        <v>-0.19136372935614476</v>
      </c>
      <c r="H638" s="40">
        <v>-0.19217888212066384</v>
      </c>
      <c r="I638" s="3">
        <v>16.047999999999998</v>
      </c>
      <c r="J638" s="3">
        <v>16.775004965733512</v>
      </c>
      <c r="K638" s="10">
        <v>0.72700496573351359</v>
      </c>
      <c r="L638" s="11">
        <v>4.5301904644411368E-2</v>
      </c>
      <c r="M638" s="44">
        <v>15.052241635477966</v>
      </c>
      <c r="N638" s="44">
        <v>15.970610330567624</v>
      </c>
      <c r="O638" s="13">
        <v>0.91836869508965835</v>
      </c>
      <c r="Q638" s="13"/>
      <c r="R638" s="13"/>
    </row>
    <row r="639" spans="1:18" ht="15" customHeight="1" x14ac:dyDescent="0.25">
      <c r="A639" s="1" t="s">
        <v>0</v>
      </c>
      <c r="B639" s="1" t="s">
        <v>17</v>
      </c>
      <c r="C639" s="1" t="s">
        <v>103</v>
      </c>
      <c r="D639" s="26" t="s">
        <v>3</v>
      </c>
      <c r="E639" s="38">
        <v>1.2258501681077061</v>
      </c>
      <c r="F639" s="38">
        <v>1.1519335951368987</v>
      </c>
      <c r="G639" s="39">
        <v>-7.3916572970807337E-2</v>
      </c>
      <c r="H639" s="40">
        <v>-6.0298211717757705E-2</v>
      </c>
      <c r="I639" s="3">
        <v>19.014979266955816</v>
      </c>
      <c r="J639" s="3">
        <v>19.800498106737994</v>
      </c>
      <c r="K639" s="10">
        <v>0.78551883978217774</v>
      </c>
      <c r="L639" s="11">
        <v>4.1310528334219665E-2</v>
      </c>
      <c r="M639" s="44">
        <v>17.789129098848111</v>
      </c>
      <c r="N639" s="44">
        <v>18.648564511601094</v>
      </c>
      <c r="O639" s="13">
        <v>0.85943541275298507</v>
      </c>
      <c r="Q639" s="13"/>
      <c r="R639" s="13"/>
    </row>
    <row r="640" spans="1:18" ht="15" customHeight="1" x14ac:dyDescent="0.25">
      <c r="A640" s="1" t="s">
        <v>0</v>
      </c>
      <c r="B640" s="1" t="s">
        <v>17</v>
      </c>
      <c r="C640" s="1" t="s">
        <v>103</v>
      </c>
      <c r="D640" s="26" t="s">
        <v>4</v>
      </c>
      <c r="E640" s="38">
        <v>1.4195456948064062</v>
      </c>
      <c r="F640" s="38">
        <v>1.3765389107044588</v>
      </c>
      <c r="G640" s="39">
        <v>-4.3006784101947471E-2</v>
      </c>
      <c r="H640" s="40">
        <v>-3.029616042603871E-2</v>
      </c>
      <c r="I640" s="3">
        <v>20.651827844240028</v>
      </c>
      <c r="J640" s="3">
        <v>21.536560077102706</v>
      </c>
      <c r="K640" s="10">
        <v>0.8847322328626781</v>
      </c>
      <c r="L640" s="11">
        <v>4.2840383889285495E-2</v>
      </c>
      <c r="M640" s="44">
        <v>19.232282149433622</v>
      </c>
      <c r="N640" s="44">
        <v>20.160021166398248</v>
      </c>
      <c r="O640" s="13">
        <v>0.92773901696462557</v>
      </c>
      <c r="Q640" s="13"/>
      <c r="R640" s="13"/>
    </row>
    <row r="641" spans="1:18" ht="15" customHeight="1" x14ac:dyDescent="0.25">
      <c r="A641" s="1" t="s">
        <v>0</v>
      </c>
      <c r="B641" s="1" t="s">
        <v>17</v>
      </c>
      <c r="C641" s="1" t="s">
        <v>103</v>
      </c>
      <c r="D641" s="26" t="s">
        <v>5</v>
      </c>
      <c r="E641" s="38">
        <v>1.6686626945732248</v>
      </c>
      <c r="F641" s="38">
        <v>1.5769726833250037</v>
      </c>
      <c r="G641" s="39">
        <v>-9.1690011248221071E-2</v>
      </c>
      <c r="H641" s="40">
        <v>-5.4948199864725565E-2</v>
      </c>
      <c r="I641" s="3">
        <v>22.91588008197893</v>
      </c>
      <c r="J641" s="3">
        <v>23.945638105079738</v>
      </c>
      <c r="K641" s="10">
        <v>1.0297580231008077</v>
      </c>
      <c r="L641" s="11">
        <v>4.493643793810085E-2</v>
      </c>
      <c r="M641" s="44">
        <v>21.247217387405705</v>
      </c>
      <c r="N641" s="44">
        <v>22.368665421754734</v>
      </c>
      <c r="O641" s="13">
        <v>1.1214480343490287</v>
      </c>
      <c r="Q641" s="13"/>
      <c r="R641" s="13"/>
    </row>
    <row r="642" spans="1:18" ht="15" customHeight="1" x14ac:dyDescent="0.25">
      <c r="A642" s="1" t="s">
        <v>0</v>
      </c>
      <c r="B642" s="1" t="s">
        <v>17</v>
      </c>
      <c r="C642" s="1" t="s">
        <v>103</v>
      </c>
      <c r="D642" s="26" t="s">
        <v>6</v>
      </c>
      <c r="E642" s="38">
        <v>1.9044403311363649</v>
      </c>
      <c r="F642" s="38">
        <v>1.7118521629767087</v>
      </c>
      <c r="G642" s="39">
        <v>-0.19258816815965618</v>
      </c>
      <c r="H642" s="40">
        <v>-0.10112586097393785</v>
      </c>
      <c r="I642" s="3">
        <v>25.4552900243077</v>
      </c>
      <c r="J642" s="3">
        <v>26.690857354750435</v>
      </c>
      <c r="K642" s="10">
        <v>1.2355673304427341</v>
      </c>
      <c r="L642" s="11">
        <v>4.8538725320468531E-2</v>
      </c>
      <c r="M642" s="44">
        <v>23.550849693171337</v>
      </c>
      <c r="N642" s="44">
        <v>24.979005191773727</v>
      </c>
      <c r="O642" s="13">
        <v>1.4281554986023903</v>
      </c>
      <c r="Q642" s="13"/>
      <c r="R642" s="13"/>
    </row>
    <row r="643" spans="1:18" ht="15" customHeight="1" x14ac:dyDescent="0.25">
      <c r="A643" s="1" t="s">
        <v>0</v>
      </c>
      <c r="B643" s="1" t="s">
        <v>17</v>
      </c>
      <c r="C643" s="1" t="s">
        <v>103</v>
      </c>
      <c r="D643" s="26" t="s">
        <v>7</v>
      </c>
      <c r="E643" s="38">
        <v>2.1019959435950382</v>
      </c>
      <c r="F643" s="38">
        <v>1.8295719876402698</v>
      </c>
      <c r="G643" s="39">
        <v>-0.27242395595476832</v>
      </c>
      <c r="H643" s="40">
        <v>-0.12960251269031584</v>
      </c>
      <c r="I643" s="3">
        <v>27.352198655926788</v>
      </c>
      <c r="J643" s="3">
        <v>28.719808483152395</v>
      </c>
      <c r="K643" s="10">
        <v>1.367609827225607</v>
      </c>
      <c r="L643" s="11">
        <v>4.9999996140320059E-2</v>
      </c>
      <c r="M643" s="44">
        <v>25.250202712331749</v>
      </c>
      <c r="N643" s="44">
        <v>26.890236495512124</v>
      </c>
      <c r="O643" s="13">
        <v>1.6400337831803753</v>
      </c>
      <c r="Q643" s="13"/>
      <c r="R643" s="13"/>
    </row>
    <row r="644" spans="1:18" ht="15" customHeight="1" x14ac:dyDescent="0.25">
      <c r="A644" s="1" t="s">
        <v>0</v>
      </c>
      <c r="B644" s="1" t="s">
        <v>17</v>
      </c>
      <c r="C644" s="1" t="s">
        <v>103</v>
      </c>
      <c r="D644" s="26" t="s">
        <v>8</v>
      </c>
      <c r="E644" s="38">
        <v>2.2794718925697319</v>
      </c>
      <c r="F644" s="38">
        <v>1.9245796014428982</v>
      </c>
      <c r="G644" s="39">
        <v>-0.35489229112683374</v>
      </c>
      <c r="H644" s="40">
        <v>-0.15569057564765612</v>
      </c>
      <c r="I644" s="3">
        <v>29.059416424383961</v>
      </c>
      <c r="J644" s="3">
        <v>30.512387190790285</v>
      </c>
      <c r="K644" s="10">
        <v>1.4529707664063238</v>
      </c>
      <c r="L644" s="11">
        <v>4.9999998113765487E-2</v>
      </c>
      <c r="M644" s="44">
        <v>26.77994453181423</v>
      </c>
      <c r="N644" s="44">
        <v>28.587807589347388</v>
      </c>
      <c r="O644" s="13">
        <v>1.8078630575331576</v>
      </c>
      <c r="Q644" s="13"/>
      <c r="R644" s="13"/>
    </row>
    <row r="645" spans="1:18" ht="15" customHeight="1" x14ac:dyDescent="0.25">
      <c r="A645" s="1" t="s">
        <v>0</v>
      </c>
      <c r="B645" s="1" t="s">
        <v>17</v>
      </c>
      <c r="C645" s="1" t="s">
        <v>103</v>
      </c>
      <c r="D645" s="26" t="s">
        <v>9</v>
      </c>
      <c r="E645" s="38">
        <v>2.4198208831555208</v>
      </c>
      <c r="F645" s="38">
        <v>1.8677707747629846</v>
      </c>
      <c r="G645" s="39">
        <v>-0.55205010839253621</v>
      </c>
      <c r="H645" s="40">
        <v>-0.22813676509504535</v>
      </c>
      <c r="I645" s="3">
        <v>30.42519063914969</v>
      </c>
      <c r="J645" s="3">
        <v>31.946450135068432</v>
      </c>
      <c r="K645" s="10">
        <v>1.5212594959187413</v>
      </c>
      <c r="L645" s="11">
        <v>4.9999998815496556E-2</v>
      </c>
      <c r="M645" s="44">
        <v>28.00536975599417</v>
      </c>
      <c r="N645" s="44">
        <v>30.078679360305447</v>
      </c>
      <c r="O645" s="13">
        <v>2.0733096043112775</v>
      </c>
      <c r="Q645" s="13"/>
      <c r="R645" s="13"/>
    </row>
    <row r="646" spans="1:18" ht="15" customHeight="1" x14ac:dyDescent="0.25">
      <c r="A646" s="1" t="s">
        <v>0</v>
      </c>
      <c r="B646" s="1" t="s">
        <v>17</v>
      </c>
      <c r="C646" s="1" t="s">
        <v>104</v>
      </c>
      <c r="D646" s="26" t="s">
        <v>2</v>
      </c>
      <c r="E646" s="38">
        <v>41.101661010953116</v>
      </c>
      <c r="F646" s="38">
        <v>41.129677107109899</v>
      </c>
      <c r="G646" s="39">
        <v>2.8016096156783021E-2</v>
      </c>
      <c r="H646" s="40">
        <v>6.8162929350512277E-4</v>
      </c>
      <c r="I646" s="3">
        <v>68.760000000000005</v>
      </c>
      <c r="J646" s="3">
        <v>70.039587974184997</v>
      </c>
      <c r="K646" s="10">
        <v>1.2795879741849916</v>
      </c>
      <c r="L646" s="11">
        <v>1.8609481881689812E-2</v>
      </c>
      <c r="M646" s="44">
        <v>27.658338989046889</v>
      </c>
      <c r="N646" s="44">
        <v>28.909910867075098</v>
      </c>
      <c r="O646" s="13">
        <v>1.2515718780282086</v>
      </c>
      <c r="Q646" s="13"/>
      <c r="R646" s="13"/>
    </row>
    <row r="647" spans="1:18" ht="15" customHeight="1" x14ac:dyDescent="0.25">
      <c r="A647" s="1" t="s">
        <v>0</v>
      </c>
      <c r="B647" s="1" t="s">
        <v>17</v>
      </c>
      <c r="C647" s="1" t="s">
        <v>104</v>
      </c>
      <c r="D647" s="26" t="s">
        <v>3</v>
      </c>
      <c r="E647" s="38">
        <v>50.599101001745069</v>
      </c>
      <c r="F647" s="38">
        <v>57.258940392837417</v>
      </c>
      <c r="G647" s="39">
        <v>6.6598393910923477</v>
      </c>
      <c r="H647" s="40">
        <v>0.13161971772705333</v>
      </c>
      <c r="I647" s="3">
        <v>81.472456031647681</v>
      </c>
      <c r="J647" s="3">
        <v>78.592172056252295</v>
      </c>
      <c r="K647" s="10">
        <v>-2.8802839753953862</v>
      </c>
      <c r="L647" s="11">
        <v>-3.5352855623703675E-2</v>
      </c>
      <c r="M647" s="44">
        <v>30.873355029902612</v>
      </c>
      <c r="N647" s="44">
        <v>21.333231663414878</v>
      </c>
      <c r="O647" s="13">
        <v>-9.5401233664877338</v>
      </c>
      <c r="Q647" s="13"/>
      <c r="R647" s="13"/>
    </row>
    <row r="648" spans="1:18" ht="15" customHeight="1" x14ac:dyDescent="0.25">
      <c r="A648" s="1" t="s">
        <v>0</v>
      </c>
      <c r="B648" s="1" t="s">
        <v>17</v>
      </c>
      <c r="C648" s="1" t="s">
        <v>104</v>
      </c>
      <c r="D648" s="26" t="s">
        <v>4</v>
      </c>
      <c r="E648" s="38">
        <v>58.5942212652132</v>
      </c>
      <c r="F648" s="38">
        <v>61.931207026960891</v>
      </c>
      <c r="G648" s="39">
        <v>3.336985761747691</v>
      </c>
      <c r="H648" s="40">
        <v>5.6950765616349715E-2</v>
      </c>
      <c r="I648" s="3">
        <v>88.48577284209523</v>
      </c>
      <c r="J648" s="3">
        <v>87.329576453735513</v>
      </c>
      <c r="K648" s="10">
        <v>-1.1561963883597173</v>
      </c>
      <c r="L648" s="11">
        <v>-1.3066466520250376E-2</v>
      </c>
      <c r="M648" s="44">
        <v>29.89155157688203</v>
      </c>
      <c r="N648" s="44">
        <v>25.398369426774622</v>
      </c>
      <c r="O648" s="13">
        <v>-4.4931821501074083</v>
      </c>
      <c r="Q648" s="13"/>
      <c r="R648" s="13"/>
    </row>
    <row r="649" spans="1:18" ht="15" customHeight="1" x14ac:dyDescent="0.25">
      <c r="A649" s="1" t="s">
        <v>0</v>
      </c>
      <c r="B649" s="1" t="s">
        <v>17</v>
      </c>
      <c r="C649" s="1" t="s">
        <v>104</v>
      </c>
      <c r="D649" s="26" t="s">
        <v>5</v>
      </c>
      <c r="E649" s="38">
        <v>68.876959368443977</v>
      </c>
      <c r="F649" s="38">
        <v>71.688943383387965</v>
      </c>
      <c r="G649" s="39">
        <v>2.8119840149439881</v>
      </c>
      <c r="H649" s="40">
        <v>4.0826192688063118E-2</v>
      </c>
      <c r="I649" s="3">
        <v>98.186435346265668</v>
      </c>
      <c r="J649" s="3">
        <v>98.789260559326493</v>
      </c>
      <c r="K649" s="10">
        <v>0.60282521306082515</v>
      </c>
      <c r="L649" s="11">
        <v>6.1395977044577821E-3</v>
      </c>
      <c r="M649" s="44">
        <v>29.309475977821691</v>
      </c>
      <c r="N649" s="44">
        <v>27.100317175938528</v>
      </c>
      <c r="O649" s="13">
        <v>-2.2091588018831629</v>
      </c>
      <c r="Q649" s="13"/>
      <c r="R649" s="13"/>
    </row>
    <row r="650" spans="1:18" ht="15" customHeight="1" x14ac:dyDescent="0.25">
      <c r="A650" s="1" t="s">
        <v>0</v>
      </c>
      <c r="B650" s="1" t="s">
        <v>17</v>
      </c>
      <c r="C650" s="1" t="s">
        <v>104</v>
      </c>
      <c r="D650" s="26" t="s">
        <v>6</v>
      </c>
      <c r="E650" s="38">
        <v>78.609092019555092</v>
      </c>
      <c r="F650" s="38">
        <v>79.183583020848616</v>
      </c>
      <c r="G650" s="39">
        <v>0.5744910012935236</v>
      </c>
      <c r="H650" s="40">
        <v>7.3082004451929181E-3</v>
      </c>
      <c r="I650" s="3">
        <v>109.06690815499738</v>
      </c>
      <c r="J650" s="3">
        <v>111.41208691507912</v>
      </c>
      <c r="K650" s="10">
        <v>2.3451787600817369</v>
      </c>
      <c r="L650" s="11">
        <v>2.1502202636467439E-2</v>
      </c>
      <c r="M650" s="44">
        <v>30.457816135442286</v>
      </c>
      <c r="N650" s="44">
        <v>32.228503894230499</v>
      </c>
      <c r="O650" s="13">
        <v>1.7706877587882133</v>
      </c>
      <c r="Q650" s="13"/>
      <c r="R650" s="13"/>
    </row>
    <row r="651" spans="1:18" ht="15" customHeight="1" x14ac:dyDescent="0.25">
      <c r="A651" s="1" t="s">
        <v>0</v>
      </c>
      <c r="B651" s="1" t="s">
        <v>17</v>
      </c>
      <c r="C651" s="1" t="s">
        <v>104</v>
      </c>
      <c r="D651" s="26" t="s">
        <v>7</v>
      </c>
      <c r="E651" s="38">
        <v>86.763544046664279</v>
      </c>
      <c r="F651" s="38">
        <v>88.197135500662682</v>
      </c>
      <c r="G651" s="39">
        <v>1.4335914539984032</v>
      </c>
      <c r="H651" s="40">
        <v>1.6522970214625749E-2</v>
      </c>
      <c r="I651" s="3">
        <v>117.19449025308613</v>
      </c>
      <c r="J651" s="3">
        <v>120.71762728183592</v>
      </c>
      <c r="K651" s="10">
        <v>3.5231370287497867</v>
      </c>
      <c r="L651" s="11">
        <v>3.0062309423774386E-2</v>
      </c>
      <c r="M651" s="44">
        <v>30.430946206421851</v>
      </c>
      <c r="N651" s="44">
        <v>32.520491781173234</v>
      </c>
      <c r="O651" s="13">
        <v>2.0895455747513836</v>
      </c>
      <c r="Q651" s="13"/>
      <c r="R651" s="13"/>
    </row>
    <row r="652" spans="1:18" ht="15" customHeight="1" x14ac:dyDescent="0.25">
      <c r="A652" s="1" t="s">
        <v>0</v>
      </c>
      <c r="B652" s="1" t="s">
        <v>17</v>
      </c>
      <c r="C652" s="1" t="s">
        <v>104</v>
      </c>
      <c r="D652" s="26" t="s">
        <v>8</v>
      </c>
      <c r="E652" s="38">
        <v>94.089172986629507</v>
      </c>
      <c r="F652" s="38">
        <v>93.230288791140126</v>
      </c>
      <c r="G652" s="39">
        <v>-0.85888419548938089</v>
      </c>
      <c r="H652" s="40">
        <v>-9.1284062578744548E-3</v>
      </c>
      <c r="I652" s="3">
        <v>124.50931414136598</v>
      </c>
      <c r="J652" s="3">
        <v>129.50859338903223</v>
      </c>
      <c r="K652" s="10">
        <v>4.9992792476662515</v>
      </c>
      <c r="L652" s="11">
        <v>4.0151849539466149E-2</v>
      </c>
      <c r="M652" s="44">
        <v>30.42014115473647</v>
      </c>
      <c r="N652" s="44">
        <v>36.278304597892102</v>
      </c>
      <c r="O652" s="13">
        <v>5.8581634431556324</v>
      </c>
      <c r="Q652" s="13"/>
      <c r="R652" s="13"/>
    </row>
    <row r="653" spans="1:18" ht="15" customHeight="1" x14ac:dyDescent="0.25">
      <c r="A653" s="1" t="s">
        <v>0</v>
      </c>
      <c r="B653" s="1" t="s">
        <v>17</v>
      </c>
      <c r="C653" s="1" t="s">
        <v>104</v>
      </c>
      <c r="D653" s="26" t="s">
        <v>9</v>
      </c>
      <c r="E653" s="38">
        <v>99.88232204750183</v>
      </c>
      <c r="F653" s="38">
        <v>95.48028473913152</v>
      </c>
      <c r="G653" s="39">
        <v>-4.4020373083703106</v>
      </c>
      <c r="H653" s="40">
        <v>-4.4072236389105957E-2</v>
      </c>
      <c r="I653" s="3">
        <v>130.36117325198987</v>
      </c>
      <c r="J653" s="3">
        <v>136.11890136339062</v>
      </c>
      <c r="K653" s="10">
        <v>5.7577281114007519</v>
      </c>
      <c r="L653" s="11">
        <v>4.4167507608043596E-2</v>
      </c>
      <c r="M653" s="44">
        <v>30.478851204488038</v>
      </c>
      <c r="N653" s="44">
        <v>40.6386166242591</v>
      </c>
      <c r="O653" s="13">
        <v>10.159765419771063</v>
      </c>
      <c r="Q653" s="13"/>
      <c r="R653" s="13"/>
    </row>
    <row r="654" spans="1:18" ht="15" customHeight="1" x14ac:dyDescent="0.25">
      <c r="A654" s="1" t="s">
        <v>0</v>
      </c>
      <c r="B654" s="1" t="s">
        <v>17</v>
      </c>
      <c r="C654" s="1" t="s">
        <v>105</v>
      </c>
      <c r="D654" s="26" t="s">
        <v>2</v>
      </c>
      <c r="E654" s="38">
        <v>4.9113655938054341</v>
      </c>
      <c r="F654" s="38">
        <v>5.1230939811147964</v>
      </c>
      <c r="G654" s="39">
        <v>0.21172838730936228</v>
      </c>
      <c r="H654" s="40">
        <v>4.3109881206239112E-2</v>
      </c>
      <c r="I654" s="3">
        <v>4.9749999999999988</v>
      </c>
      <c r="J654" s="3">
        <v>5.123093983963745</v>
      </c>
      <c r="K654" s="10">
        <v>0.14809398396374629</v>
      </c>
      <c r="L654" s="11">
        <v>2.9767634967587202E-2</v>
      </c>
      <c r="M654" s="44">
        <v>6.3634406194564619E-2</v>
      </c>
      <c r="N654" s="44">
        <v>2.8489486325611324E-9</v>
      </c>
      <c r="O654" s="13">
        <v>-6.3634403345615986E-2</v>
      </c>
      <c r="Q654" s="13"/>
      <c r="R654" s="13"/>
    </row>
    <row r="655" spans="1:18" ht="15" customHeight="1" x14ac:dyDescent="0.25">
      <c r="A655" s="1" t="s">
        <v>0</v>
      </c>
      <c r="B655" s="1" t="s">
        <v>17</v>
      </c>
      <c r="C655" s="1" t="s">
        <v>105</v>
      </c>
      <c r="D655" s="26" t="s">
        <v>3</v>
      </c>
      <c r="E655" s="38">
        <v>6.046244303149491</v>
      </c>
      <c r="F655" s="38">
        <v>6.1244910716212573</v>
      </c>
      <c r="G655" s="39">
        <v>7.8246768471766259E-2</v>
      </c>
      <c r="H655" s="40">
        <v>1.2941383865519209E-2</v>
      </c>
      <c r="I655" s="3">
        <v>5.8947857585434429</v>
      </c>
      <c r="J655" s="3">
        <v>6.124504042493677</v>
      </c>
      <c r="K655" s="10">
        <v>0.22971828395023408</v>
      </c>
      <c r="L655" s="11">
        <v>3.8969742643708179E-2</v>
      </c>
      <c r="M655" s="44">
        <v>-0.15145854460604813</v>
      </c>
      <c r="N655" s="44">
        <v>1.297087241969308E-5</v>
      </c>
      <c r="O655" s="13">
        <v>0.15147151547846782</v>
      </c>
      <c r="Q655" s="13"/>
      <c r="R655" s="13"/>
    </row>
    <row r="656" spans="1:18" ht="15" customHeight="1" x14ac:dyDescent="0.25">
      <c r="A656" s="1" t="s">
        <v>0</v>
      </c>
      <c r="B656" s="1" t="s">
        <v>17</v>
      </c>
      <c r="C656" s="1" t="s">
        <v>105</v>
      </c>
      <c r="D656" s="26" t="s">
        <v>4</v>
      </c>
      <c r="E656" s="38">
        <v>7.0016061453356198</v>
      </c>
      <c r="F656" s="38">
        <v>6.6957329199515643</v>
      </c>
      <c r="G656" s="39">
        <v>-0.30587322538405548</v>
      </c>
      <c r="H656" s="40">
        <v>-4.3686151296559901E-2</v>
      </c>
      <c r="I656" s="3">
        <v>6.4022210571469413</v>
      </c>
      <c r="J656" s="3">
        <v>6.6957508760166942</v>
      </c>
      <c r="K656" s="10">
        <v>0.29352981886975282</v>
      </c>
      <c r="L656" s="11">
        <v>4.5848123057556561E-2</v>
      </c>
      <c r="M656" s="44">
        <v>-0.59938508818867842</v>
      </c>
      <c r="N656" s="44">
        <v>1.7956065129887122E-5</v>
      </c>
      <c r="O656" s="13">
        <v>0.5994030442538083</v>
      </c>
      <c r="Q656" s="13"/>
      <c r="R656" s="13"/>
    </row>
    <row r="657" spans="1:18" ht="15" customHeight="1" x14ac:dyDescent="0.25">
      <c r="A657" s="1" t="s">
        <v>0</v>
      </c>
      <c r="B657" s="1" t="s">
        <v>17</v>
      </c>
      <c r="C657" s="1" t="s">
        <v>105</v>
      </c>
      <c r="D657" s="26" t="s">
        <v>5</v>
      </c>
      <c r="E657" s="38">
        <v>8.2303225740186718</v>
      </c>
      <c r="F657" s="38">
        <v>7.4592584511410109</v>
      </c>
      <c r="G657" s="39">
        <v>-0.77106412287766091</v>
      </c>
      <c r="H657" s="40">
        <v>-9.3685771844683421E-2</v>
      </c>
      <c r="I657" s="3">
        <v>7.1040941804489766</v>
      </c>
      <c r="J657" s="3">
        <v>7.4592930746600024</v>
      </c>
      <c r="K657" s="10">
        <v>0.3551988942110258</v>
      </c>
      <c r="L657" s="11">
        <v>4.9999181484468629E-2</v>
      </c>
      <c r="M657" s="44">
        <v>-1.1262283935696953</v>
      </c>
      <c r="N657" s="44">
        <v>3.4623518991416802E-5</v>
      </c>
      <c r="O657" s="13">
        <v>1.1262630170886867</v>
      </c>
      <c r="Q657" s="13"/>
      <c r="R657" s="13"/>
    </row>
    <row r="658" spans="1:18" ht="15" customHeight="1" x14ac:dyDescent="0.25">
      <c r="A658" s="1" t="s">
        <v>0</v>
      </c>
      <c r="B658" s="1" t="s">
        <v>17</v>
      </c>
      <c r="C658" s="1" t="s">
        <v>105</v>
      </c>
      <c r="D658" s="26" t="s">
        <v>6</v>
      </c>
      <c r="E658" s="38">
        <v>9.3932454409140025</v>
      </c>
      <c r="F658" s="38">
        <v>8.2858547500789097</v>
      </c>
      <c r="G658" s="39">
        <v>-1.1073906908350928</v>
      </c>
      <c r="H658" s="40">
        <v>-0.11789223413791038</v>
      </c>
      <c r="I658" s="3">
        <v>7.8913302511796379</v>
      </c>
      <c r="J658" s="3">
        <v>8.2858967254072446</v>
      </c>
      <c r="K658" s="10">
        <v>0.39456647422760671</v>
      </c>
      <c r="L658" s="11">
        <v>4.9999995142596503E-2</v>
      </c>
      <c r="M658" s="44">
        <v>-1.5019151897343646</v>
      </c>
      <c r="N658" s="44">
        <v>4.1975328334942219E-5</v>
      </c>
      <c r="O658" s="13">
        <v>1.5019571650626995</v>
      </c>
      <c r="Q658" s="13"/>
      <c r="R658" s="13"/>
    </row>
    <row r="659" spans="1:18" ht="15" customHeight="1" x14ac:dyDescent="0.25">
      <c r="A659" s="1" t="s">
        <v>0</v>
      </c>
      <c r="B659" s="1" t="s">
        <v>17</v>
      </c>
      <c r="C659" s="1" t="s">
        <v>105</v>
      </c>
      <c r="D659" s="26" t="s">
        <v>7</v>
      </c>
      <c r="E659" s="38">
        <v>10.367646332196921</v>
      </c>
      <c r="F659" s="38">
        <v>8.9033061785494656</v>
      </c>
      <c r="G659" s="39">
        <v>-1.4643401536474556</v>
      </c>
      <c r="H659" s="40">
        <v>-0.14124132968347114</v>
      </c>
      <c r="I659" s="3">
        <v>8.4793861112435049</v>
      </c>
      <c r="J659" s="3">
        <v>8.90335538627731</v>
      </c>
      <c r="K659" s="10">
        <v>0.4239692750338051</v>
      </c>
      <c r="L659" s="11">
        <v>4.9999996399695719E-2</v>
      </c>
      <c r="M659" s="44">
        <v>-1.8882602209534163</v>
      </c>
      <c r="N659" s="44">
        <v>4.9207727844446936E-5</v>
      </c>
      <c r="O659" s="13">
        <v>1.8883094286812607</v>
      </c>
      <c r="Q659" s="13"/>
      <c r="R659" s="13"/>
    </row>
    <row r="660" spans="1:18" ht="15" customHeight="1" x14ac:dyDescent="0.25">
      <c r="A660" s="1" t="s">
        <v>0</v>
      </c>
      <c r="B660" s="1" t="s">
        <v>17</v>
      </c>
      <c r="C660" s="1" t="s">
        <v>105</v>
      </c>
      <c r="D660" s="26" t="s">
        <v>8</v>
      </c>
      <c r="E660" s="38">
        <v>11.243008569239912</v>
      </c>
      <c r="F660" s="38">
        <v>9.4590123857663109</v>
      </c>
      <c r="G660" s="39">
        <v>-1.7839961834736009</v>
      </c>
      <c r="H660" s="40">
        <v>-0.15867604942990884</v>
      </c>
      <c r="I660" s="3">
        <v>9.008636385300985</v>
      </c>
      <c r="J660" s="3">
        <v>9.4590681744756697</v>
      </c>
      <c r="K660" s="10">
        <v>0.45043178917468474</v>
      </c>
      <c r="L660" s="11">
        <v>4.9999996659831389E-2</v>
      </c>
      <c r="M660" s="44">
        <v>-2.2343721839389268</v>
      </c>
      <c r="N660" s="44">
        <v>5.5788709358850497E-5</v>
      </c>
      <c r="O660" s="13">
        <v>2.2344279726482856</v>
      </c>
      <c r="Q660" s="13"/>
      <c r="R660" s="13"/>
    </row>
    <row r="661" spans="1:18" ht="15" customHeight="1" x14ac:dyDescent="0.25">
      <c r="A661" s="1" t="s">
        <v>0</v>
      </c>
      <c r="B661" s="1" t="s">
        <v>17</v>
      </c>
      <c r="C661" s="1" t="s">
        <v>105</v>
      </c>
      <c r="D661" s="26" t="s">
        <v>9</v>
      </c>
      <c r="E661" s="38">
        <v>11.935250008576689</v>
      </c>
      <c r="F661" s="38">
        <v>9.9035772548470451</v>
      </c>
      <c r="G661" s="39">
        <v>-2.0316727537296444</v>
      </c>
      <c r="H661" s="40">
        <v>-0.17022456607693021</v>
      </c>
      <c r="I661" s="3">
        <v>9.4320366045469637</v>
      </c>
      <c r="J661" s="3">
        <v>9.9036384024084221</v>
      </c>
      <c r="K661" s="10">
        <v>0.47160179786145839</v>
      </c>
      <c r="L661" s="11">
        <v>4.9999996568515247E-2</v>
      </c>
      <c r="M661" s="44">
        <v>-2.5032134040297258</v>
      </c>
      <c r="N661" s="44">
        <v>6.1147561376984072E-5</v>
      </c>
      <c r="O661" s="13">
        <v>2.5032745515911028</v>
      </c>
      <c r="Q661" s="13"/>
      <c r="R661" s="13"/>
    </row>
    <row r="662" spans="1:18" ht="15" customHeight="1" x14ac:dyDescent="0.25">
      <c r="A662" s="1" t="s">
        <v>0</v>
      </c>
      <c r="B662" s="1" t="s">
        <v>17</v>
      </c>
      <c r="C662" s="1" t="s">
        <v>106</v>
      </c>
      <c r="D662" s="26" t="s">
        <v>2</v>
      </c>
      <c r="E662" s="38">
        <v>39.068125037871319</v>
      </c>
      <c r="F662" s="38">
        <v>40.140381235359676</v>
      </c>
      <c r="G662" s="39">
        <v>1.0722561974883575</v>
      </c>
      <c r="H662" s="40">
        <v>2.7445806432966739E-2</v>
      </c>
      <c r="I662" s="3">
        <v>39.979999999999997</v>
      </c>
      <c r="J662" s="3">
        <v>40.140381228891023</v>
      </c>
      <c r="K662" s="10">
        <v>0.16038122889102624</v>
      </c>
      <c r="L662" s="11">
        <v>4.0115364905209169E-3</v>
      </c>
      <c r="M662" s="44">
        <v>0.91187496212867813</v>
      </c>
      <c r="N662" s="44">
        <v>-6.4686531686675153E-9</v>
      </c>
      <c r="O662" s="13">
        <v>-0.9118749685973313</v>
      </c>
      <c r="Q662" s="13"/>
      <c r="R662" s="13"/>
    </row>
    <row r="663" spans="1:18" ht="15" customHeight="1" x14ac:dyDescent="0.25">
      <c r="A663" s="1" t="s">
        <v>0</v>
      </c>
      <c r="B663" s="1" t="s">
        <v>17</v>
      </c>
      <c r="C663" s="1" t="s">
        <v>106</v>
      </c>
      <c r="D663" s="26" t="s">
        <v>3</v>
      </c>
      <c r="E663" s="38">
        <v>48.095671953823448</v>
      </c>
      <c r="F663" s="38">
        <v>51.126160969929735</v>
      </c>
      <c r="G663" s="39">
        <v>3.0304890161062872</v>
      </c>
      <c r="H663" s="40">
        <v>6.3009599263232116E-2</v>
      </c>
      <c r="I663" s="3">
        <v>47.37156474905867</v>
      </c>
      <c r="J663" s="3">
        <v>46.323550217583012</v>
      </c>
      <c r="K663" s="10">
        <v>-1.0480145314756584</v>
      </c>
      <c r="L663" s="11">
        <v>-2.2123282965789803E-2</v>
      </c>
      <c r="M663" s="44">
        <v>-0.72410720476477763</v>
      </c>
      <c r="N663" s="44">
        <v>-4.8026107523467232</v>
      </c>
      <c r="O663" s="13">
        <v>-4.0785035475819456</v>
      </c>
      <c r="Q663" s="13"/>
      <c r="R663" s="13"/>
    </row>
    <row r="664" spans="1:18" ht="15" customHeight="1" x14ac:dyDescent="0.25">
      <c r="A664" s="1" t="s">
        <v>0</v>
      </c>
      <c r="B664" s="1" t="s">
        <v>17</v>
      </c>
      <c r="C664" s="1" t="s">
        <v>106</v>
      </c>
      <c r="D664" s="26" t="s">
        <v>4</v>
      </c>
      <c r="E664" s="38">
        <v>55.695227554818565</v>
      </c>
      <c r="F664" s="38">
        <v>56.056671281222762</v>
      </c>
      <c r="G664" s="39">
        <v>0.36144372640419675</v>
      </c>
      <c r="H664" s="40">
        <v>6.4896714184072999E-3</v>
      </c>
      <c r="I664" s="3">
        <v>51.449406605976833</v>
      </c>
      <c r="J664" s="3">
        <v>52.423602546148075</v>
      </c>
      <c r="K664" s="10">
        <v>0.97419594017124211</v>
      </c>
      <c r="L664" s="11">
        <v>1.8935027718241373E-2</v>
      </c>
      <c r="M664" s="44">
        <v>-4.2458209488417324</v>
      </c>
      <c r="N664" s="44">
        <v>-3.6330687350746871</v>
      </c>
      <c r="O664" s="13">
        <v>0.61275221376704536</v>
      </c>
      <c r="Q664" s="13"/>
      <c r="R664" s="13"/>
    </row>
    <row r="665" spans="1:18" ht="15" customHeight="1" x14ac:dyDescent="0.25">
      <c r="A665" s="1" t="s">
        <v>0</v>
      </c>
      <c r="B665" s="1" t="s">
        <v>17</v>
      </c>
      <c r="C665" s="1" t="s">
        <v>106</v>
      </c>
      <c r="D665" s="26" t="s">
        <v>5</v>
      </c>
      <c r="E665" s="38">
        <v>65.469219361175206</v>
      </c>
      <c r="F665" s="38">
        <v>67.015672165334493</v>
      </c>
      <c r="G665" s="39">
        <v>1.5464528041592871</v>
      </c>
      <c r="H665" s="40">
        <v>2.3621066804354936E-2</v>
      </c>
      <c r="I665" s="3">
        <v>57.089785996854296</v>
      </c>
      <c r="J665" s="3">
        <v>58.107978895384022</v>
      </c>
      <c r="K665" s="10">
        <v>1.0181928985297262</v>
      </c>
      <c r="L665" s="11">
        <v>1.7834939836450424E-2</v>
      </c>
      <c r="M665" s="44">
        <v>-8.37943336432091</v>
      </c>
      <c r="N665" s="44">
        <v>-8.9076932699504709</v>
      </c>
      <c r="O665" s="13">
        <v>-0.52825990562956093</v>
      </c>
      <c r="Q665" s="13"/>
      <c r="R665" s="13"/>
    </row>
    <row r="666" spans="1:18" ht="15" customHeight="1" x14ac:dyDescent="0.25">
      <c r="A666" s="1" t="s">
        <v>0</v>
      </c>
      <c r="B666" s="1" t="s">
        <v>17</v>
      </c>
      <c r="C666" s="1" t="s">
        <v>106</v>
      </c>
      <c r="D666" s="26" t="s">
        <v>6</v>
      </c>
      <c r="E666" s="38">
        <v>74.719847339383591</v>
      </c>
      <c r="F666" s="38">
        <v>77.259152578471188</v>
      </c>
      <c r="G666" s="39">
        <v>2.5393052390875965</v>
      </c>
      <c r="H666" s="40">
        <v>3.3984347258551893E-2</v>
      </c>
      <c r="I666" s="3">
        <v>63.416157475811445</v>
      </c>
      <c r="J666" s="3">
        <v>64.566895377135097</v>
      </c>
      <c r="K666" s="10">
        <v>1.1507379013236516</v>
      </c>
      <c r="L666" s="11">
        <v>1.8145815626917677E-2</v>
      </c>
      <c r="M666" s="44">
        <v>-11.303689863572146</v>
      </c>
      <c r="N666" s="44">
        <v>-12.692257201336091</v>
      </c>
      <c r="O666" s="13">
        <v>-1.3885673377639449</v>
      </c>
      <c r="Q666" s="13"/>
      <c r="R666" s="13"/>
    </row>
    <row r="667" spans="1:18" ht="15" customHeight="1" x14ac:dyDescent="0.25">
      <c r="A667" s="1" t="s">
        <v>0</v>
      </c>
      <c r="B667" s="1" t="s">
        <v>17</v>
      </c>
      <c r="C667" s="1" t="s">
        <v>106</v>
      </c>
      <c r="D667" s="26" t="s">
        <v>7</v>
      </c>
      <c r="E667" s="38">
        <v>82.470851643699334</v>
      </c>
      <c r="F667" s="38">
        <v>85.193593384217536</v>
      </c>
      <c r="G667" s="39">
        <v>2.7227417405182024</v>
      </c>
      <c r="H667" s="40">
        <v>3.3014594687118357E-2</v>
      </c>
      <c r="I667" s="3">
        <v>68.14188074924931</v>
      </c>
      <c r="J667" s="3">
        <v>69.47991520184317</v>
      </c>
      <c r="K667" s="10">
        <v>1.3380344525938597</v>
      </c>
      <c r="L667" s="11">
        <v>1.963600707643515E-2</v>
      </c>
      <c r="M667" s="44">
        <v>-14.328970894450023</v>
      </c>
      <c r="N667" s="44">
        <v>-15.713678182374366</v>
      </c>
      <c r="O667" s="13">
        <v>-1.3847072879243427</v>
      </c>
      <c r="Q667" s="13"/>
      <c r="R667" s="13"/>
    </row>
    <row r="668" spans="1:18" ht="15" customHeight="1" x14ac:dyDescent="0.25">
      <c r="A668" s="1" t="s">
        <v>0</v>
      </c>
      <c r="B668" s="1" t="s">
        <v>17</v>
      </c>
      <c r="C668" s="1" t="s">
        <v>106</v>
      </c>
      <c r="D668" s="26" t="s">
        <v>8</v>
      </c>
      <c r="E668" s="38">
        <v>89.434039514168674</v>
      </c>
      <c r="F668" s="38">
        <v>90.946827328071919</v>
      </c>
      <c r="G668" s="39">
        <v>1.5127878139032447</v>
      </c>
      <c r="H668" s="40">
        <v>1.6915123392850659E-2</v>
      </c>
      <c r="I668" s="3">
        <v>72.395031695343391</v>
      </c>
      <c r="J668" s="3">
        <v>74.023034665975018</v>
      </c>
      <c r="K668" s="10">
        <v>1.628002970631627</v>
      </c>
      <c r="L668" s="11">
        <v>2.2487772054340351E-2</v>
      </c>
      <c r="M668" s="44">
        <v>-17.039007818825283</v>
      </c>
      <c r="N668" s="44">
        <v>-16.923792662096901</v>
      </c>
      <c r="O668" s="13">
        <v>0.11521515672838234</v>
      </c>
      <c r="Q668" s="13"/>
      <c r="R668" s="13"/>
    </row>
    <row r="669" spans="1:18" ht="15" customHeight="1" x14ac:dyDescent="0.25">
      <c r="A669" s="1" t="s">
        <v>0</v>
      </c>
      <c r="B669" s="1" t="s">
        <v>17</v>
      </c>
      <c r="C669" s="1" t="s">
        <v>106</v>
      </c>
      <c r="D669" s="26" t="s">
        <v>9</v>
      </c>
      <c r="E669" s="38">
        <v>94.940568114384405</v>
      </c>
      <c r="F669" s="38">
        <v>94.358761629595051</v>
      </c>
      <c r="G669" s="39">
        <v>-0.58180648478935382</v>
      </c>
      <c r="H669" s="40">
        <v>-6.1281125270747621E-3</v>
      </c>
      <c r="I669" s="3">
        <v>75.797552452218639</v>
      </c>
      <c r="J669" s="3">
        <v>77.827634699136439</v>
      </c>
      <c r="K669" s="10">
        <v>2.0300822469178001</v>
      </c>
      <c r="L669" s="11">
        <v>2.6782952499653945E-2</v>
      </c>
      <c r="M669" s="44">
        <v>-19.143015662165766</v>
      </c>
      <c r="N669" s="44">
        <v>-16.531126930458612</v>
      </c>
      <c r="O669" s="13">
        <v>2.611888731707154</v>
      </c>
      <c r="Q669" s="13"/>
      <c r="R669" s="13"/>
    </row>
    <row r="670" spans="1:18" ht="15" customHeight="1" x14ac:dyDescent="0.25">
      <c r="A670" s="1" t="s">
        <v>0</v>
      </c>
      <c r="B670" s="1" t="s">
        <v>17</v>
      </c>
      <c r="C670" s="1" t="s">
        <v>107</v>
      </c>
      <c r="D670" s="26" t="s">
        <v>2</v>
      </c>
      <c r="E670" s="38">
        <v>3.3859693160636342</v>
      </c>
      <c r="F670" s="38">
        <v>3.5732341525040292</v>
      </c>
      <c r="G670" s="39">
        <v>0.18726483644039504</v>
      </c>
      <c r="H670" s="40">
        <v>5.5306123287053345E-2</v>
      </c>
      <c r="I670" s="3">
        <v>3.5059999999999993</v>
      </c>
      <c r="J670" s="3">
        <v>3.5732341525040132</v>
      </c>
      <c r="K670" s="10">
        <v>6.7234152504013878E-2</v>
      </c>
      <c r="L670" s="11">
        <v>1.9176883201373042E-2</v>
      </c>
      <c r="M670" s="44">
        <v>0.12003068393636518</v>
      </c>
      <c r="N670" s="44">
        <v>-1.5987211554602254E-14</v>
      </c>
      <c r="O670" s="13">
        <v>-0.12003068393638117</v>
      </c>
      <c r="Q670" s="13"/>
      <c r="R670" s="13"/>
    </row>
    <row r="671" spans="1:18" ht="15" customHeight="1" x14ac:dyDescent="0.25">
      <c r="A671" s="1" t="s">
        <v>0</v>
      </c>
      <c r="B671" s="1" t="s">
        <v>17</v>
      </c>
      <c r="C671" s="1" t="s">
        <v>107</v>
      </c>
      <c r="D671" s="26" t="s">
        <v>3</v>
      </c>
      <c r="E671" s="38">
        <v>4.1683717688843984</v>
      </c>
      <c r="F671" s="38">
        <v>4.3102395581577229</v>
      </c>
      <c r="G671" s="39">
        <v>0.14186778927332444</v>
      </c>
      <c r="H671" s="40">
        <v>3.4034341738019495E-2</v>
      </c>
      <c r="I671" s="3">
        <v>4.1541947476288072</v>
      </c>
      <c r="J671" s="3">
        <v>4.310239413538719</v>
      </c>
      <c r="K671" s="10">
        <v>0.15604466590991173</v>
      </c>
      <c r="L671" s="11">
        <v>3.7563156132480596E-2</v>
      </c>
      <c r="M671" s="44">
        <v>-1.4177021255591171E-2</v>
      </c>
      <c r="N671" s="44">
        <v>-1.4461900388340609E-7</v>
      </c>
      <c r="O671" s="13">
        <v>1.4176876636587288E-2</v>
      </c>
      <c r="Q671" s="13"/>
      <c r="R671" s="13"/>
    </row>
    <row r="672" spans="1:18" ht="15" customHeight="1" x14ac:dyDescent="0.25">
      <c r="A672" s="1" t="s">
        <v>0</v>
      </c>
      <c r="B672" s="1" t="s">
        <v>17</v>
      </c>
      <c r="C672" s="1" t="s">
        <v>107</v>
      </c>
      <c r="D672" s="26" t="s">
        <v>4</v>
      </c>
      <c r="E672" s="38">
        <v>4.8270125932327757</v>
      </c>
      <c r="F672" s="38">
        <v>4.7293143695138156</v>
      </c>
      <c r="G672" s="39">
        <v>-9.7698223718960087E-2</v>
      </c>
      <c r="H672" s="40">
        <v>-2.0239894102602508E-2</v>
      </c>
      <c r="I672" s="3">
        <v>4.5117963872074727</v>
      </c>
      <c r="J672" s="3">
        <v>4.7095142343860275</v>
      </c>
      <c r="K672" s="10">
        <v>0.19771784717855478</v>
      </c>
      <c r="L672" s="11">
        <v>4.382242242561174E-2</v>
      </c>
      <c r="M672" s="44">
        <v>-0.31521620602530298</v>
      </c>
      <c r="N672" s="44">
        <v>-1.980013512778811E-2</v>
      </c>
      <c r="O672" s="13">
        <v>0.29541607089751487</v>
      </c>
      <c r="Q672" s="13"/>
      <c r="R672" s="13"/>
    </row>
    <row r="673" spans="1:18" ht="15" customHeight="1" x14ac:dyDescent="0.25">
      <c r="A673" s="1" t="s">
        <v>0</v>
      </c>
      <c r="B673" s="1" t="s">
        <v>17</v>
      </c>
      <c r="C673" s="1" t="s">
        <v>107</v>
      </c>
      <c r="D673" s="26" t="s">
        <v>5</v>
      </c>
      <c r="E673" s="38">
        <v>5.6741081812524277</v>
      </c>
      <c r="F673" s="38">
        <v>5.425250497983769</v>
      </c>
      <c r="G673" s="39">
        <v>-0.24885768326865865</v>
      </c>
      <c r="H673" s="40">
        <v>-4.3858466444277253E-2</v>
      </c>
      <c r="I673" s="3">
        <v>5.0064229541013292</v>
      </c>
      <c r="J673" s="3">
        <v>5.2371058575289258</v>
      </c>
      <c r="K673" s="10">
        <v>0.23068290342759656</v>
      </c>
      <c r="L673" s="11">
        <v>4.6077390093183804E-2</v>
      </c>
      <c r="M673" s="44">
        <v>-0.66768522715109846</v>
      </c>
      <c r="N673" s="44">
        <v>-0.18814464045484325</v>
      </c>
      <c r="O673" s="13">
        <v>0.47954058669625521</v>
      </c>
      <c r="Q673" s="13"/>
      <c r="R673" s="13"/>
    </row>
    <row r="674" spans="1:18" ht="15" customHeight="1" x14ac:dyDescent="0.25">
      <c r="A674" s="1" t="s">
        <v>0</v>
      </c>
      <c r="B674" s="1" t="s">
        <v>17</v>
      </c>
      <c r="C674" s="1" t="s">
        <v>107</v>
      </c>
      <c r="D674" s="26" t="s">
        <v>6</v>
      </c>
      <c r="E674" s="38">
        <v>6.475844698123165</v>
      </c>
      <c r="F674" s="38">
        <v>6.1039715311406741</v>
      </c>
      <c r="G674" s="39">
        <v>-0.37187316698249084</v>
      </c>
      <c r="H674" s="40">
        <v>-5.742465798944614E-2</v>
      </c>
      <c r="I674" s="3">
        <v>5.5612068061579523</v>
      </c>
      <c r="J674" s="3">
        <v>5.8304953284421295</v>
      </c>
      <c r="K674" s="10">
        <v>0.26928852228417721</v>
      </c>
      <c r="L674" s="11">
        <v>4.8422677248037727E-2</v>
      </c>
      <c r="M674" s="44">
        <v>-0.91463789196521272</v>
      </c>
      <c r="N674" s="44">
        <v>-0.27347620269854467</v>
      </c>
      <c r="O674" s="13">
        <v>0.64116168926666806</v>
      </c>
      <c r="Q674" s="13"/>
      <c r="R674" s="13"/>
    </row>
    <row r="675" spans="1:18" ht="15" customHeight="1" x14ac:dyDescent="0.25">
      <c r="A675" s="1" t="s">
        <v>0</v>
      </c>
      <c r="B675" s="1" t="s">
        <v>17</v>
      </c>
      <c r="C675" s="1" t="s">
        <v>107</v>
      </c>
      <c r="D675" s="26" t="s">
        <v>7</v>
      </c>
      <c r="E675" s="38">
        <v>7.1476113293001058</v>
      </c>
      <c r="F675" s="38">
        <v>6.7098174228439129</v>
      </c>
      <c r="G675" s="39">
        <v>-0.43779390645619287</v>
      </c>
      <c r="H675" s="40">
        <v>-6.1250379502526986E-2</v>
      </c>
      <c r="I675" s="3">
        <v>5.9756236595014531</v>
      </c>
      <c r="J675" s="3">
        <v>6.2688514126768293</v>
      </c>
      <c r="K675" s="10">
        <v>0.29322775317537619</v>
      </c>
      <c r="L675" s="11">
        <v>4.9070652685621136E-2</v>
      </c>
      <c r="M675" s="44">
        <v>-1.1719876697986527</v>
      </c>
      <c r="N675" s="44">
        <v>-0.44096601016708359</v>
      </c>
      <c r="O675" s="13">
        <v>0.73102165963156907</v>
      </c>
      <c r="Q675" s="13"/>
      <c r="R675" s="13"/>
    </row>
    <row r="676" spans="1:18" ht="15" customHeight="1" x14ac:dyDescent="0.25">
      <c r="A676" s="1" t="s">
        <v>0</v>
      </c>
      <c r="B676" s="1" t="s">
        <v>17</v>
      </c>
      <c r="C676" s="1" t="s">
        <v>107</v>
      </c>
      <c r="D676" s="26" t="s">
        <v>8</v>
      </c>
      <c r="E676" s="38">
        <v>7.7510992225261228</v>
      </c>
      <c r="F676" s="38">
        <v>7.1166174911012554</v>
      </c>
      <c r="G676" s="39">
        <v>-0.63448173142486741</v>
      </c>
      <c r="H676" s="40">
        <v>-8.1857000305317548E-2</v>
      </c>
      <c r="I676" s="3">
        <v>6.3485988275106031</v>
      </c>
      <c r="J676" s="3">
        <v>6.666028692604562</v>
      </c>
      <c r="K676" s="10">
        <v>0.31742986509395887</v>
      </c>
      <c r="L676" s="11">
        <v>4.9999987984502822E-2</v>
      </c>
      <c r="M676" s="44">
        <v>-1.4025003950155197</v>
      </c>
      <c r="N676" s="44">
        <v>-0.45058879849669342</v>
      </c>
      <c r="O676" s="13">
        <v>0.95191159651882629</v>
      </c>
      <c r="Q676" s="13"/>
      <c r="R676" s="13"/>
    </row>
    <row r="677" spans="1:18" ht="15" customHeight="1" x14ac:dyDescent="0.25">
      <c r="A677" s="1" t="s">
        <v>0</v>
      </c>
      <c r="B677" s="1" t="s">
        <v>17</v>
      </c>
      <c r="C677" s="1" t="s">
        <v>107</v>
      </c>
      <c r="D677" s="26" t="s">
        <v>9</v>
      </c>
      <c r="E677" s="38">
        <v>8.2283408833502261</v>
      </c>
      <c r="F677" s="38">
        <v>7.3744164843832136</v>
      </c>
      <c r="G677" s="39">
        <v>-0.85392439896701244</v>
      </c>
      <c r="H677" s="40">
        <v>-0.10377844222459233</v>
      </c>
      <c r="I677" s="3">
        <v>6.6469789619179229</v>
      </c>
      <c r="J677" s="3">
        <v>6.979327855011797</v>
      </c>
      <c r="K677" s="10">
        <v>0.33234889309387405</v>
      </c>
      <c r="L677" s="11">
        <v>4.9999991725260089E-2</v>
      </c>
      <c r="M677" s="44">
        <v>-1.5813619214323031</v>
      </c>
      <c r="N677" s="44">
        <v>-0.39508862937141664</v>
      </c>
      <c r="O677" s="13">
        <v>1.1862732920608865</v>
      </c>
      <c r="Q677" s="13"/>
      <c r="R677" s="13"/>
    </row>
    <row r="678" spans="1:18" ht="15" customHeight="1" x14ac:dyDescent="0.25">
      <c r="A678" s="1" t="s">
        <v>0</v>
      </c>
      <c r="B678" s="1" t="s">
        <v>17</v>
      </c>
      <c r="C678" s="1" t="s">
        <v>108</v>
      </c>
      <c r="D678" s="26" t="s">
        <v>2</v>
      </c>
      <c r="E678" s="38">
        <v>9.7719172180768685E-2</v>
      </c>
      <c r="F678" s="38">
        <v>9.7267542626097991E-2</v>
      </c>
      <c r="G678" s="39">
        <v>-4.5162955467069332E-4</v>
      </c>
      <c r="H678" s="40">
        <v>-4.6217087659649134E-3</v>
      </c>
      <c r="I678" s="3">
        <v>9.9999999999999992E-2</v>
      </c>
      <c r="J678" s="3">
        <v>0.10175739205396002</v>
      </c>
      <c r="K678" s="10">
        <v>1.7573920539600274E-3</v>
      </c>
      <c r="L678" s="11">
        <v>1.7573920539600274E-2</v>
      </c>
      <c r="M678" s="44">
        <v>2.280827819231307E-3</v>
      </c>
      <c r="N678" s="44">
        <v>4.4898494278620277E-3</v>
      </c>
      <c r="O678" s="13">
        <v>2.2090216086307207E-3</v>
      </c>
      <c r="Q678" s="13"/>
      <c r="R678" s="13"/>
    </row>
    <row r="679" spans="1:18" ht="15" customHeight="1" x14ac:dyDescent="0.25">
      <c r="A679" s="1" t="s">
        <v>0</v>
      </c>
      <c r="B679" s="1" t="s">
        <v>17</v>
      </c>
      <c r="C679" s="1" t="s">
        <v>108</v>
      </c>
      <c r="D679" s="26" t="s">
        <v>3</v>
      </c>
      <c r="E679" s="38">
        <v>0.12029932954933331</v>
      </c>
      <c r="F679" s="38">
        <v>0.1208414016250831</v>
      </c>
      <c r="G679" s="39">
        <v>5.42072075749786E-4</v>
      </c>
      <c r="H679" s="40">
        <v>4.5060274049780859E-3</v>
      </c>
      <c r="I679" s="3">
        <v>0.118488155950622</v>
      </c>
      <c r="J679" s="3">
        <v>0.12084182461967613</v>
      </c>
      <c r="K679" s="10">
        <v>2.3536686690541347E-3</v>
      </c>
      <c r="L679" s="11">
        <v>1.986416828054095E-2</v>
      </c>
      <c r="M679" s="44">
        <v>-1.8111735987113159E-3</v>
      </c>
      <c r="N679" s="44">
        <v>4.2299459303285492E-7</v>
      </c>
      <c r="O679" s="13">
        <v>1.8115965933043487E-3</v>
      </c>
      <c r="Q679" s="13"/>
      <c r="R679" s="13"/>
    </row>
    <row r="680" spans="1:18" ht="15" customHeight="1" x14ac:dyDescent="0.25">
      <c r="A680" s="1" t="s">
        <v>0</v>
      </c>
      <c r="B680" s="1" t="s">
        <v>17</v>
      </c>
      <c r="C680" s="1" t="s">
        <v>108</v>
      </c>
      <c r="D680" s="26" t="s">
        <v>4</v>
      </c>
      <c r="E680" s="38">
        <v>0.13930772274842065</v>
      </c>
      <c r="F680" s="38">
        <v>0.13207414871105075</v>
      </c>
      <c r="G680" s="39">
        <v>-7.2335740373699053E-3</v>
      </c>
      <c r="H680" s="40">
        <v>-5.1925147397845275E-2</v>
      </c>
      <c r="I680" s="3">
        <v>0.12868786044516467</v>
      </c>
      <c r="J680" s="3">
        <v>0.132074718134819</v>
      </c>
      <c r="K680" s="10">
        <v>3.3868576896543268E-3</v>
      </c>
      <c r="L680" s="11">
        <v>2.6318393032087939E-2</v>
      </c>
      <c r="M680" s="44">
        <v>-1.0619862303255984E-2</v>
      </c>
      <c r="N680" s="44">
        <v>5.6942376824853369E-7</v>
      </c>
      <c r="O680" s="13">
        <v>1.0620431727024232E-2</v>
      </c>
      <c r="Q680" s="13"/>
      <c r="R680" s="13"/>
    </row>
    <row r="681" spans="1:18" ht="15" customHeight="1" x14ac:dyDescent="0.25">
      <c r="A681" s="1" t="s">
        <v>0</v>
      </c>
      <c r="B681" s="1" t="s">
        <v>17</v>
      </c>
      <c r="C681" s="1" t="s">
        <v>108</v>
      </c>
      <c r="D681" s="26" t="s">
        <v>5</v>
      </c>
      <c r="E681" s="38">
        <v>0.16375492586587095</v>
      </c>
      <c r="F681" s="38">
        <v>0.14707671895534039</v>
      </c>
      <c r="G681" s="39">
        <v>-1.6678206910530569E-2</v>
      </c>
      <c r="H681" s="40">
        <v>-0.10184858148445208</v>
      </c>
      <c r="I681" s="3">
        <v>0.14279586292359756</v>
      </c>
      <c r="J681" s="3">
        <v>0.14707733836008857</v>
      </c>
      <c r="K681" s="10">
        <v>4.2814754364910168E-3</v>
      </c>
      <c r="L681" s="11">
        <v>2.9983189630513357E-2</v>
      </c>
      <c r="M681" s="44">
        <v>-2.0959062942273399E-2</v>
      </c>
      <c r="N681" s="44">
        <v>6.1940474818666935E-7</v>
      </c>
      <c r="O681" s="13">
        <v>2.0959682347021585E-2</v>
      </c>
      <c r="Q681" s="13"/>
      <c r="R681" s="13"/>
    </row>
    <row r="682" spans="1:18" ht="15" customHeight="1" x14ac:dyDescent="0.25">
      <c r="A682" s="1" t="s">
        <v>0</v>
      </c>
      <c r="B682" s="1" t="s">
        <v>17</v>
      </c>
      <c r="C682" s="1" t="s">
        <v>108</v>
      </c>
      <c r="D682" s="26" t="s">
        <v>6</v>
      </c>
      <c r="E682" s="38">
        <v>0.18689306488089935</v>
      </c>
      <c r="F682" s="38">
        <v>0.1633775460704173</v>
      </c>
      <c r="G682" s="39">
        <v>-2.3515518810482056E-2</v>
      </c>
      <c r="H682" s="40">
        <v>-0.12582338903515602</v>
      </c>
      <c r="I682" s="3">
        <v>0.15861970354129926</v>
      </c>
      <c r="J682" s="3">
        <v>0.16337826994356133</v>
      </c>
      <c r="K682" s="10">
        <v>4.7585664022620766E-3</v>
      </c>
      <c r="L682" s="11">
        <v>2.9999844256568702E-2</v>
      </c>
      <c r="M682" s="44">
        <v>-2.8273361339600095E-2</v>
      </c>
      <c r="N682" s="44">
        <v>7.2387314403732361E-7</v>
      </c>
      <c r="O682" s="13">
        <v>2.8274085212744132E-2</v>
      </c>
      <c r="Q682" s="13"/>
      <c r="R682" s="13"/>
    </row>
    <row r="683" spans="1:18" ht="15" customHeight="1" x14ac:dyDescent="0.25">
      <c r="A683" s="1" t="s">
        <v>0</v>
      </c>
      <c r="B683" s="1" t="s">
        <v>17</v>
      </c>
      <c r="C683" s="1" t="s">
        <v>108</v>
      </c>
      <c r="D683" s="26" t="s">
        <v>7</v>
      </c>
      <c r="E683" s="38">
        <v>0.20628026924387027</v>
      </c>
      <c r="F683" s="38">
        <v>0.17555225002079033</v>
      </c>
      <c r="G683" s="39">
        <v>-3.0728019223079939E-2</v>
      </c>
      <c r="H683" s="40">
        <v>-0.14896247389881201</v>
      </c>
      <c r="I683" s="3">
        <v>0.17043992183404033</v>
      </c>
      <c r="J683" s="3">
        <v>0.17555310046652275</v>
      </c>
      <c r="K683" s="10">
        <v>5.1131786324824235E-3</v>
      </c>
      <c r="L683" s="11">
        <v>2.9999888391530682E-2</v>
      </c>
      <c r="M683" s="44">
        <v>-3.5840347409829942E-2</v>
      </c>
      <c r="N683" s="44">
        <v>8.5044573241987997E-7</v>
      </c>
      <c r="O683" s="13">
        <v>3.5841197855562362E-2</v>
      </c>
      <c r="Q683" s="13"/>
      <c r="R683" s="13"/>
    </row>
    <row r="684" spans="1:18" ht="15" customHeight="1" x14ac:dyDescent="0.25">
      <c r="A684" s="1" t="s">
        <v>0</v>
      </c>
      <c r="B684" s="1" t="s">
        <v>17</v>
      </c>
      <c r="C684" s="1" t="s">
        <v>108</v>
      </c>
      <c r="D684" s="26" t="s">
        <v>8</v>
      </c>
      <c r="E684" s="38">
        <v>0.22369694725905123</v>
      </c>
      <c r="F684" s="38">
        <v>0.18650940895100593</v>
      </c>
      <c r="G684" s="39">
        <v>-3.7187538308045304E-2</v>
      </c>
      <c r="H684" s="40">
        <v>-0.16624070539943686</v>
      </c>
      <c r="I684" s="3">
        <v>0.18107811829750725</v>
      </c>
      <c r="J684" s="3">
        <v>0.18651044301290873</v>
      </c>
      <c r="K684" s="10">
        <v>5.4323247154014764E-3</v>
      </c>
      <c r="L684" s="11">
        <v>2.9999895992271632E-2</v>
      </c>
      <c r="M684" s="44">
        <v>-4.2618828961543981E-2</v>
      </c>
      <c r="N684" s="44">
        <v>1.0340619027993103E-6</v>
      </c>
      <c r="O684" s="13">
        <v>4.261986302344678E-2</v>
      </c>
      <c r="Q684" s="13"/>
      <c r="R684" s="13"/>
    </row>
    <row r="685" spans="1:18" ht="15" customHeight="1" x14ac:dyDescent="0.25">
      <c r="A685" s="1" t="s">
        <v>0</v>
      </c>
      <c r="B685" s="1" t="s">
        <v>17</v>
      </c>
      <c r="C685" s="1" t="s">
        <v>108</v>
      </c>
      <c r="D685" s="26" t="s">
        <v>9</v>
      </c>
      <c r="E685" s="38">
        <v>0.23747015536364288</v>
      </c>
      <c r="F685" s="38">
        <v>0.19527503405699975</v>
      </c>
      <c r="G685" s="39">
        <v>-4.219512130664313E-2</v>
      </c>
      <c r="H685" s="40">
        <v>-0.17768599697098308</v>
      </c>
      <c r="I685" s="3">
        <v>0.18958867546828073</v>
      </c>
      <c r="J685" s="3">
        <v>0.19527631540741494</v>
      </c>
      <c r="K685" s="10">
        <v>5.6876399391342092E-3</v>
      </c>
      <c r="L685" s="11">
        <v>2.9999892794682157E-2</v>
      </c>
      <c r="M685" s="44">
        <v>-4.788147989536215E-2</v>
      </c>
      <c r="N685" s="44">
        <v>1.2813504151887312E-6</v>
      </c>
      <c r="O685" s="13">
        <v>4.7882761245777339E-2</v>
      </c>
      <c r="Q685" s="13"/>
      <c r="R685" s="13"/>
    </row>
    <row r="686" spans="1:18" ht="15" customHeight="1" x14ac:dyDescent="0.25">
      <c r="A686" s="1" t="s">
        <v>0</v>
      </c>
      <c r="B686" s="1" t="s">
        <v>17</v>
      </c>
      <c r="C686" s="1" t="s">
        <v>109</v>
      </c>
      <c r="D686" s="26" t="s">
        <v>2</v>
      </c>
      <c r="E686" s="38">
        <v>11.59633416269182</v>
      </c>
      <c r="F686" s="38">
        <v>10.754434895230062</v>
      </c>
      <c r="G686" s="39">
        <v>-0.84189926746175736</v>
      </c>
      <c r="H686" s="40">
        <v>-7.2600466289626991E-2</v>
      </c>
      <c r="I686" s="3"/>
      <c r="J686" s="3"/>
      <c r="K686" s="10"/>
      <c r="L686" s="11"/>
      <c r="M686" s="44">
        <v>-11.59633416269182</v>
      </c>
      <c r="N686" s="44">
        <v>-10.754434895230062</v>
      </c>
      <c r="O686" s="13">
        <v>0.84189926746175736</v>
      </c>
      <c r="Q686" s="13"/>
      <c r="R686" s="13"/>
    </row>
    <row r="687" spans="1:18" ht="15" customHeight="1" x14ac:dyDescent="0.25">
      <c r="A687" s="1" t="s">
        <v>0</v>
      </c>
      <c r="B687" s="1" t="s">
        <v>17</v>
      </c>
      <c r="C687" s="1" t="s">
        <v>109</v>
      </c>
      <c r="D687" s="26" t="s">
        <v>3</v>
      </c>
      <c r="E687" s="38">
        <v>14.275921437619383</v>
      </c>
      <c r="F687" s="38">
        <v>13.854796992691446</v>
      </c>
      <c r="G687" s="39">
        <v>-0.42112444492793699</v>
      </c>
      <c r="H687" s="40">
        <v>-2.9498932644600115E-2</v>
      </c>
      <c r="I687" s="3"/>
      <c r="J687" s="3"/>
      <c r="K687" s="10"/>
      <c r="L687" s="11"/>
      <c r="M687" s="44">
        <v>-14.275921437619383</v>
      </c>
      <c r="N687" s="44">
        <v>-13.854796992691446</v>
      </c>
      <c r="O687" s="13">
        <v>0.42112444492793699</v>
      </c>
      <c r="Q687" s="13"/>
      <c r="R687" s="13"/>
    </row>
    <row r="688" spans="1:18" ht="15" customHeight="1" x14ac:dyDescent="0.25">
      <c r="A688" s="1" t="s">
        <v>0</v>
      </c>
      <c r="B688" s="1" t="s">
        <v>17</v>
      </c>
      <c r="C688" s="1" t="s">
        <v>109</v>
      </c>
      <c r="D688" s="26" t="s">
        <v>4</v>
      </c>
      <c r="E688" s="38">
        <v>16.531647458555081</v>
      </c>
      <c r="F688" s="38">
        <v>17.080001065849711</v>
      </c>
      <c r="G688" s="39">
        <v>0.54835360729462934</v>
      </c>
      <c r="H688" s="40">
        <v>3.3169931107553223E-2</v>
      </c>
      <c r="I688" s="3"/>
      <c r="J688" s="3"/>
      <c r="K688" s="10"/>
      <c r="L688" s="11"/>
      <c r="M688" s="44">
        <v>-16.531647458555081</v>
      </c>
      <c r="N688" s="44">
        <v>-17.080001065849711</v>
      </c>
      <c r="O688" s="13">
        <v>-0.54835360729462934</v>
      </c>
      <c r="Q688" s="13"/>
      <c r="R688" s="13"/>
    </row>
    <row r="689" spans="1:18" ht="15" customHeight="1" x14ac:dyDescent="0.25">
      <c r="A689" s="1" t="s">
        <v>0</v>
      </c>
      <c r="B689" s="1" t="s">
        <v>17</v>
      </c>
      <c r="C689" s="1" t="s">
        <v>109</v>
      </c>
      <c r="D689" s="26" t="s">
        <v>5</v>
      </c>
      <c r="E689" s="38">
        <v>19.432797052502906</v>
      </c>
      <c r="F689" s="38">
        <v>22.453314746432078</v>
      </c>
      <c r="G689" s="39">
        <v>3.0205176939291718</v>
      </c>
      <c r="H689" s="40">
        <v>0.15543401630596121</v>
      </c>
      <c r="I689" s="3"/>
      <c r="J689" s="3"/>
      <c r="K689" s="10"/>
      <c r="L689" s="11"/>
      <c r="M689" s="44">
        <v>-19.432797052502906</v>
      </c>
      <c r="N689" s="44">
        <v>-22.453314746432078</v>
      </c>
      <c r="O689" s="13">
        <v>-3.0205176939291718</v>
      </c>
      <c r="Q689" s="13"/>
      <c r="R689" s="13"/>
    </row>
    <row r="690" spans="1:18" ht="15" customHeight="1" x14ac:dyDescent="0.25">
      <c r="A690" s="1" t="s">
        <v>0</v>
      </c>
      <c r="B690" s="1" t="s">
        <v>17</v>
      </c>
      <c r="C690" s="1" t="s">
        <v>109</v>
      </c>
      <c r="D690" s="26" t="s">
        <v>6</v>
      </c>
      <c r="E690" s="38">
        <v>22.178600009416336</v>
      </c>
      <c r="F690" s="38">
        <v>25.040550239945272</v>
      </c>
      <c r="G690" s="39">
        <v>2.8619502305289366</v>
      </c>
      <c r="H690" s="40">
        <v>0.12904106793548026</v>
      </c>
      <c r="I690" s="3"/>
      <c r="J690" s="3"/>
      <c r="K690" s="10"/>
      <c r="L690" s="11"/>
      <c r="M690" s="44">
        <v>-22.178600009416336</v>
      </c>
      <c r="N690" s="44">
        <v>-25.040550239945272</v>
      </c>
      <c r="O690" s="13">
        <v>-2.8619502305289366</v>
      </c>
      <c r="Q690" s="13"/>
      <c r="R690" s="13"/>
    </row>
    <row r="691" spans="1:18" ht="15" customHeight="1" x14ac:dyDescent="0.25">
      <c r="A691" s="1" t="s">
        <v>0</v>
      </c>
      <c r="B691" s="1" t="s">
        <v>17</v>
      </c>
      <c r="C691" s="1" t="s">
        <v>109</v>
      </c>
      <c r="D691" s="26" t="s">
        <v>7</v>
      </c>
      <c r="E691" s="38">
        <v>24.479279551170087</v>
      </c>
      <c r="F691" s="38">
        <v>27.151045688806249</v>
      </c>
      <c r="G691" s="39">
        <v>2.6717661376361619</v>
      </c>
      <c r="H691" s="40">
        <v>0.10914398571458178</v>
      </c>
      <c r="I691" s="3"/>
      <c r="J691" s="3"/>
      <c r="K691" s="10"/>
      <c r="L691" s="11"/>
      <c r="M691" s="44">
        <v>-24.479279551170087</v>
      </c>
      <c r="N691" s="44">
        <v>-27.151045688806249</v>
      </c>
      <c r="O691" s="13">
        <v>-2.6717661376361619</v>
      </c>
      <c r="Q691" s="13"/>
      <c r="R691" s="13"/>
    </row>
    <row r="692" spans="1:18" ht="15" customHeight="1" x14ac:dyDescent="0.25">
      <c r="A692" s="1" t="s">
        <v>0</v>
      </c>
      <c r="B692" s="1" t="s">
        <v>17</v>
      </c>
      <c r="C692" s="1" t="s">
        <v>109</v>
      </c>
      <c r="D692" s="26" t="s">
        <v>8</v>
      </c>
      <c r="E692" s="38">
        <v>26.54611673123161</v>
      </c>
      <c r="F692" s="38">
        <v>27.978592447754313</v>
      </c>
      <c r="G692" s="39">
        <v>1.4324757165227027</v>
      </c>
      <c r="H692" s="40">
        <v>5.3961780211619029E-2</v>
      </c>
      <c r="I692" s="3"/>
      <c r="J692" s="3"/>
      <c r="K692" s="10"/>
      <c r="L692" s="11"/>
      <c r="M692" s="44">
        <v>-26.54611673123161</v>
      </c>
      <c r="N692" s="44">
        <v>-27.978592447754313</v>
      </c>
      <c r="O692" s="13">
        <v>-1.4324757165227027</v>
      </c>
      <c r="Q692" s="13"/>
      <c r="R692" s="13"/>
    </row>
    <row r="693" spans="1:18" ht="15" customHeight="1" x14ac:dyDescent="0.25">
      <c r="A693" s="1" t="s">
        <v>0</v>
      </c>
      <c r="B693" s="1" t="s">
        <v>17</v>
      </c>
      <c r="C693" s="1" t="s">
        <v>109</v>
      </c>
      <c r="D693" s="26" t="s">
        <v>9</v>
      </c>
      <c r="E693" s="38">
        <v>28.180583337003501</v>
      </c>
      <c r="F693" s="38">
        <v>27.978593022525175</v>
      </c>
      <c r="G693" s="39">
        <v>-0.20199031447832638</v>
      </c>
      <c r="H693" s="40">
        <v>-7.1677123238643517E-3</v>
      </c>
      <c r="I693" s="3"/>
      <c r="J693" s="3"/>
      <c r="K693" s="10"/>
      <c r="L693" s="11"/>
      <c r="M693" s="44">
        <v>-28.180583337003501</v>
      </c>
      <c r="N693" s="44">
        <v>-27.978593022525175</v>
      </c>
      <c r="O693" s="13">
        <v>0.20199031447832638</v>
      </c>
      <c r="Q693" s="13"/>
      <c r="R693" s="13"/>
    </row>
    <row r="694" spans="1:18" ht="15" customHeight="1" x14ac:dyDescent="0.25">
      <c r="A694" s="1" t="s">
        <v>0</v>
      </c>
      <c r="B694" s="1" t="s">
        <v>17</v>
      </c>
      <c r="C694" s="1" t="s">
        <v>110</v>
      </c>
      <c r="D694" s="26" t="s">
        <v>2</v>
      </c>
      <c r="E694" s="38">
        <v>47.874576834802191</v>
      </c>
      <c r="F694" s="38">
        <v>45.022067953154668</v>
      </c>
      <c r="G694" s="39">
        <v>-2.8525088816475233</v>
      </c>
      <c r="H694" s="40">
        <v>-5.9582957599614871E-2</v>
      </c>
      <c r="I694" s="3">
        <v>35.047999999999995</v>
      </c>
      <c r="J694" s="3">
        <v>35.707130774651958</v>
      </c>
      <c r="K694" s="10">
        <v>0.65913077465196324</v>
      </c>
      <c r="L694" s="11">
        <v>1.8806516053753806E-2</v>
      </c>
      <c r="M694" s="44">
        <v>-12.826576834802196</v>
      </c>
      <c r="N694" s="44">
        <v>-9.31493717850271</v>
      </c>
      <c r="O694" s="13">
        <v>3.5116396562994865</v>
      </c>
      <c r="Q694" s="13"/>
      <c r="R694" s="13"/>
    </row>
    <row r="695" spans="1:18" ht="15" customHeight="1" x14ac:dyDescent="0.25">
      <c r="A695" s="1" t="s">
        <v>0</v>
      </c>
      <c r="B695" s="1" t="s">
        <v>17</v>
      </c>
      <c r="C695" s="1" t="s">
        <v>110</v>
      </c>
      <c r="D695" s="26" t="s">
        <v>3</v>
      </c>
      <c r="E695" s="38">
        <v>58.937047532809359</v>
      </c>
      <c r="F695" s="38">
        <v>58.992019121682837</v>
      </c>
      <c r="G695" s="39">
        <v>5.4971588873478083E-2</v>
      </c>
      <c r="H695" s="40">
        <v>9.3271704597818947E-4</v>
      </c>
      <c r="I695" s="3">
        <v>41.527728897573994</v>
      </c>
      <c r="J695" s="3">
        <v>42.261009159410975</v>
      </c>
      <c r="K695" s="10">
        <v>0.73328026183698114</v>
      </c>
      <c r="L695" s="11">
        <v>1.765760568427855E-2</v>
      </c>
      <c r="M695" s="44">
        <v>-17.409318635235365</v>
      </c>
      <c r="N695" s="44">
        <v>-16.731009962271862</v>
      </c>
      <c r="O695" s="13">
        <v>0.67830867296350306</v>
      </c>
      <c r="Q695" s="13"/>
      <c r="R695" s="13"/>
    </row>
    <row r="696" spans="1:18" ht="15" customHeight="1" x14ac:dyDescent="0.25">
      <c r="A696" s="1" t="s">
        <v>0</v>
      </c>
      <c r="B696" s="1" t="s">
        <v>17</v>
      </c>
      <c r="C696" s="1" t="s">
        <v>110</v>
      </c>
      <c r="D696" s="26" t="s">
        <v>4</v>
      </c>
      <c r="E696" s="38">
        <v>68.249639528906243</v>
      </c>
      <c r="F696" s="38">
        <v>67.731145500666173</v>
      </c>
      <c r="G696" s="39">
        <v>-0.51849402824007029</v>
      </c>
      <c r="H696" s="40">
        <v>-7.5970222233989809E-3</v>
      </c>
      <c r="I696" s="3">
        <v>45.102521328821311</v>
      </c>
      <c r="J696" s="3">
        <v>46.018308499025537</v>
      </c>
      <c r="K696" s="10">
        <v>0.91578717020422573</v>
      </c>
      <c r="L696" s="11">
        <v>2.0304567089002662E-2</v>
      </c>
      <c r="M696" s="44">
        <v>-23.147118200084932</v>
      </c>
      <c r="N696" s="44">
        <v>-21.712837001640636</v>
      </c>
      <c r="O696" s="13">
        <v>1.434281198444296</v>
      </c>
      <c r="Q696" s="13"/>
      <c r="R696" s="13"/>
    </row>
    <row r="697" spans="1:18" ht="15" customHeight="1" x14ac:dyDescent="0.25">
      <c r="A697" s="1" t="s">
        <v>0</v>
      </c>
      <c r="B697" s="1" t="s">
        <v>17</v>
      </c>
      <c r="C697" s="1" t="s">
        <v>110</v>
      </c>
      <c r="D697" s="26" t="s">
        <v>5</v>
      </c>
      <c r="E697" s="38">
        <v>80.226813280207494</v>
      </c>
      <c r="F697" s="38">
        <v>78.685381833461747</v>
      </c>
      <c r="G697" s="39">
        <v>-1.5414314467457473</v>
      </c>
      <c r="H697" s="40">
        <v>-1.9213419849570781E-2</v>
      </c>
      <c r="I697" s="3">
        <v>50.047094037462465</v>
      </c>
      <c r="J697" s="3">
        <v>51.117352844854679</v>
      </c>
      <c r="K697" s="10">
        <v>1.0702588073922144</v>
      </c>
      <c r="L697" s="11">
        <v>2.1385033996001411E-2</v>
      </c>
      <c r="M697" s="44">
        <v>-30.17971924274503</v>
      </c>
      <c r="N697" s="44">
        <v>-27.568028988607068</v>
      </c>
      <c r="O697" s="13">
        <v>2.6116902541379616</v>
      </c>
      <c r="Q697" s="13"/>
      <c r="R697" s="13"/>
    </row>
    <row r="698" spans="1:18" ht="15" customHeight="1" x14ac:dyDescent="0.25">
      <c r="A698" s="1" t="s">
        <v>0</v>
      </c>
      <c r="B698" s="1" t="s">
        <v>17</v>
      </c>
      <c r="C698" s="1" t="s">
        <v>110</v>
      </c>
      <c r="D698" s="26" t="s">
        <v>6</v>
      </c>
      <c r="E698" s="38">
        <v>91.562650346450226</v>
      </c>
      <c r="F698" s="38">
        <v>88.997547406248529</v>
      </c>
      <c r="G698" s="39">
        <v>-2.5651029402016974</v>
      </c>
      <c r="H698" s="40">
        <v>-2.8014730138282234E-2</v>
      </c>
      <c r="I698" s="3">
        <v>55.593033697154574</v>
      </c>
      <c r="J698" s="3">
        <v>57.000105788694263</v>
      </c>
      <c r="K698" s="10">
        <v>1.407072091539689</v>
      </c>
      <c r="L698" s="11">
        <v>2.5310223205388904E-2</v>
      </c>
      <c r="M698" s="44">
        <v>-35.969616649295652</v>
      </c>
      <c r="N698" s="44">
        <v>-31.997441617554266</v>
      </c>
      <c r="O698" s="13">
        <v>3.9721750317413864</v>
      </c>
      <c r="Q698" s="13"/>
      <c r="R698" s="13"/>
    </row>
    <row r="699" spans="1:18" ht="15" customHeight="1" x14ac:dyDescent="0.25">
      <c r="A699" s="1" t="s">
        <v>0</v>
      </c>
      <c r="B699" s="1" t="s">
        <v>17</v>
      </c>
      <c r="C699" s="1" t="s">
        <v>110</v>
      </c>
      <c r="D699" s="26" t="s">
        <v>7</v>
      </c>
      <c r="E699" s="38">
        <v>101.06082950795692</v>
      </c>
      <c r="F699" s="38">
        <v>99.313325810857265</v>
      </c>
      <c r="G699" s="39">
        <v>-1.7475036970996598</v>
      </c>
      <c r="H699" s="40">
        <v>-1.7291602548760714E-2</v>
      </c>
      <c r="I699" s="3">
        <v>59.735783804394458</v>
      </c>
      <c r="J699" s="3">
        <v>61.416386683218647</v>
      </c>
      <c r="K699" s="10">
        <v>1.6806028788241889</v>
      </c>
      <c r="L699" s="11">
        <v>2.8133938684513509E-2</v>
      </c>
      <c r="M699" s="44">
        <v>-41.325045703562466</v>
      </c>
      <c r="N699" s="44">
        <v>-37.896939127638618</v>
      </c>
      <c r="O699" s="13">
        <v>3.4281065759238487</v>
      </c>
      <c r="Q699" s="13"/>
      <c r="R699" s="13"/>
    </row>
    <row r="700" spans="1:18" ht="15" customHeight="1" x14ac:dyDescent="0.25">
      <c r="A700" s="1" t="s">
        <v>0</v>
      </c>
      <c r="B700" s="1" t="s">
        <v>17</v>
      </c>
      <c r="C700" s="1" t="s">
        <v>110</v>
      </c>
      <c r="D700" s="26" t="s">
        <v>8</v>
      </c>
      <c r="E700" s="38">
        <v>109.59360840115437</v>
      </c>
      <c r="F700" s="38">
        <v>105.83451232796388</v>
      </c>
      <c r="G700" s="39">
        <v>-3.7590960731904914</v>
      </c>
      <c r="H700" s="40">
        <v>-3.4300322144981001E-2</v>
      </c>
      <c r="I700" s="3">
        <v>63.464258900910338</v>
      </c>
      <c r="J700" s="3">
        <v>65.36818659767782</v>
      </c>
      <c r="K700" s="10">
        <v>1.9039276967674823</v>
      </c>
      <c r="L700" s="11">
        <v>2.9999998892922899E-2</v>
      </c>
      <c r="M700" s="44">
        <v>-46.129349500244032</v>
      </c>
      <c r="N700" s="44">
        <v>-40.466325730286059</v>
      </c>
      <c r="O700" s="13">
        <v>5.6630237699579737</v>
      </c>
      <c r="Q700" s="13"/>
      <c r="R700" s="13"/>
    </row>
    <row r="701" spans="1:18" ht="15" customHeight="1" x14ac:dyDescent="0.25">
      <c r="A701" s="1" t="s">
        <v>0</v>
      </c>
      <c r="B701" s="1" t="s">
        <v>17</v>
      </c>
      <c r="C701" s="1" t="s">
        <v>110</v>
      </c>
      <c r="D701" s="26" t="s">
        <v>9</v>
      </c>
      <c r="E701" s="38">
        <v>116.34137851575593</v>
      </c>
      <c r="F701" s="38">
        <v>109.11661666899693</v>
      </c>
      <c r="G701" s="39">
        <v>-7.2247618467590087</v>
      </c>
      <c r="H701" s="40">
        <v>-6.2099675445916866E-2</v>
      </c>
      <c r="I701" s="3">
        <v>66.447038978123047</v>
      </c>
      <c r="J701" s="3">
        <v>68.440450107368832</v>
      </c>
      <c r="K701" s="10">
        <v>1.9934111292457857</v>
      </c>
      <c r="L701" s="11">
        <v>2.9999999396543377E-2</v>
      </c>
      <c r="M701" s="44">
        <v>-49.894339537632888</v>
      </c>
      <c r="N701" s="44">
        <v>-40.676166561628094</v>
      </c>
      <c r="O701" s="13">
        <v>9.2181729760047944</v>
      </c>
      <c r="Q701" s="13"/>
      <c r="R701" s="13"/>
    </row>
    <row r="702" spans="1:18" ht="15" customHeight="1" x14ac:dyDescent="0.25">
      <c r="A702" s="1" t="s">
        <v>0</v>
      </c>
      <c r="B702" s="1" t="s">
        <v>17</v>
      </c>
      <c r="C702" s="1" t="s">
        <v>111</v>
      </c>
      <c r="D702" s="26" t="s">
        <v>2</v>
      </c>
      <c r="E702" s="38">
        <v>15.720083228720258</v>
      </c>
      <c r="F702" s="38">
        <v>13.386950088367545</v>
      </c>
      <c r="G702" s="39">
        <v>-2.3331331403527127</v>
      </c>
      <c r="H702" s="40">
        <v>-0.14841735291134642</v>
      </c>
      <c r="I702" s="3"/>
      <c r="J702" s="3"/>
      <c r="K702" s="10"/>
      <c r="L702" s="11"/>
      <c r="M702" s="44">
        <v>-15.720083228720258</v>
      </c>
      <c r="N702" s="44">
        <v>-13.386950088367545</v>
      </c>
      <c r="O702" s="13">
        <v>2.3331331403527127</v>
      </c>
      <c r="Q702" s="13"/>
      <c r="R702" s="13"/>
    </row>
    <row r="703" spans="1:18" ht="15" customHeight="1" x14ac:dyDescent="0.25">
      <c r="A703" s="1" t="s">
        <v>0</v>
      </c>
      <c r="B703" s="1" t="s">
        <v>17</v>
      </c>
      <c r="C703" s="1" t="s">
        <v>111</v>
      </c>
      <c r="D703" s="26" t="s">
        <v>3</v>
      </c>
      <c r="E703" s="38">
        <v>19.352553144601249</v>
      </c>
      <c r="F703" s="38">
        <v>16.665235881773622</v>
      </c>
      <c r="G703" s="39">
        <v>-2.6873172628276265</v>
      </c>
      <c r="H703" s="40">
        <v>-0.13886112301297585</v>
      </c>
      <c r="I703" s="3"/>
      <c r="J703" s="3"/>
      <c r="K703" s="10"/>
      <c r="L703" s="11"/>
      <c r="M703" s="44">
        <v>-19.352553144601249</v>
      </c>
      <c r="N703" s="44">
        <v>-16.665235881773622</v>
      </c>
      <c r="O703" s="13">
        <v>2.6873172628276265</v>
      </c>
      <c r="Q703" s="13"/>
      <c r="R703" s="13"/>
    </row>
    <row r="704" spans="1:18" ht="15" customHeight="1" x14ac:dyDescent="0.25">
      <c r="A704" s="1" t="s">
        <v>0</v>
      </c>
      <c r="B704" s="1" t="s">
        <v>17</v>
      </c>
      <c r="C704" s="1" t="s">
        <v>111</v>
      </c>
      <c r="D704" s="26" t="s">
        <v>4</v>
      </c>
      <c r="E704" s="38">
        <v>22.410433358538427</v>
      </c>
      <c r="F704" s="38">
        <v>20.742472825475446</v>
      </c>
      <c r="G704" s="39">
        <v>-1.6679605330629812</v>
      </c>
      <c r="H704" s="40">
        <v>-7.4427857167138817E-2</v>
      </c>
      <c r="I704" s="3"/>
      <c r="J704" s="3"/>
      <c r="K704" s="10"/>
      <c r="L704" s="11"/>
      <c r="M704" s="44">
        <v>-22.410433358538427</v>
      </c>
      <c r="N704" s="44">
        <v>-20.742472825475446</v>
      </c>
      <c r="O704" s="13">
        <v>1.6679605330629812</v>
      </c>
      <c r="Q704" s="13"/>
      <c r="R704" s="13"/>
    </row>
    <row r="705" spans="1:18" ht="15" customHeight="1" x14ac:dyDescent="0.25">
      <c r="A705" s="1" t="s">
        <v>0</v>
      </c>
      <c r="B705" s="1" t="s">
        <v>17</v>
      </c>
      <c r="C705" s="1" t="s">
        <v>111</v>
      </c>
      <c r="D705" s="26" t="s">
        <v>5</v>
      </c>
      <c r="E705" s="38">
        <v>26.34325492404265</v>
      </c>
      <c r="F705" s="38">
        <v>24.411509827723854</v>
      </c>
      <c r="G705" s="39">
        <v>-1.9317450963187959</v>
      </c>
      <c r="H705" s="40">
        <v>-7.332978031335656E-2</v>
      </c>
      <c r="I705" s="3"/>
      <c r="J705" s="3"/>
      <c r="K705" s="10"/>
      <c r="L705" s="11"/>
      <c r="M705" s="44">
        <v>-26.34325492404265</v>
      </c>
      <c r="N705" s="44">
        <v>-24.411509827723854</v>
      </c>
      <c r="O705" s="13">
        <v>1.9317450963187959</v>
      </c>
      <c r="Q705" s="13"/>
      <c r="R705" s="13"/>
    </row>
    <row r="706" spans="1:18" ht="15" customHeight="1" x14ac:dyDescent="0.25">
      <c r="A706" s="1" t="s">
        <v>0</v>
      </c>
      <c r="B706" s="1" t="s">
        <v>17</v>
      </c>
      <c r="C706" s="1" t="s">
        <v>111</v>
      </c>
      <c r="D706" s="26" t="s">
        <v>6</v>
      </c>
      <c r="E706" s="38">
        <v>30.065487347390285</v>
      </c>
      <c r="F706" s="38">
        <v>28.589687738579499</v>
      </c>
      <c r="G706" s="39">
        <v>-1.4757996088107852</v>
      </c>
      <c r="H706" s="40">
        <v>-4.9086169525832953E-2</v>
      </c>
      <c r="I706" s="3"/>
      <c r="J706" s="3"/>
      <c r="K706" s="10"/>
      <c r="L706" s="11"/>
      <c r="M706" s="44">
        <v>-30.065487347390285</v>
      </c>
      <c r="N706" s="44">
        <v>-28.589687738579499</v>
      </c>
      <c r="O706" s="13">
        <v>1.4757996088107852</v>
      </c>
      <c r="Q706" s="13"/>
      <c r="R706" s="13"/>
    </row>
    <row r="707" spans="1:18" ht="15" customHeight="1" x14ac:dyDescent="0.25">
      <c r="A707" s="1" t="s">
        <v>0</v>
      </c>
      <c r="B707" s="1" t="s">
        <v>17</v>
      </c>
      <c r="C707" s="1" t="s">
        <v>111</v>
      </c>
      <c r="D707" s="26" t="s">
        <v>7</v>
      </c>
      <c r="E707" s="38">
        <v>33.184306913261409</v>
      </c>
      <c r="F707" s="38">
        <v>32.769256532264883</v>
      </c>
      <c r="G707" s="39">
        <v>-0.4150503809965258</v>
      </c>
      <c r="H707" s="40">
        <v>-1.2507429553415191E-2</v>
      </c>
      <c r="I707" s="3"/>
      <c r="J707" s="3"/>
      <c r="K707" s="10"/>
      <c r="L707" s="11"/>
      <c r="M707" s="44">
        <v>-33.184306913261409</v>
      </c>
      <c r="N707" s="44">
        <v>-32.769256532264883</v>
      </c>
      <c r="O707" s="13">
        <v>0.4150503809965258</v>
      </c>
      <c r="Q707" s="13"/>
      <c r="R707" s="13"/>
    </row>
    <row r="708" spans="1:18" ht="15" customHeight="1" x14ac:dyDescent="0.25">
      <c r="A708" s="1" t="s">
        <v>0</v>
      </c>
      <c r="B708" s="1" t="s">
        <v>17</v>
      </c>
      <c r="C708" s="1" t="s">
        <v>111</v>
      </c>
      <c r="D708" s="26" t="s">
        <v>8</v>
      </c>
      <c r="E708" s="38">
        <v>35.986127905563556</v>
      </c>
      <c r="F708" s="38">
        <v>35.978838457540363</v>
      </c>
      <c r="G708" s="39">
        <v>-7.2894480231937564E-3</v>
      </c>
      <c r="H708" s="40">
        <v>-2.0256272201118886E-4</v>
      </c>
      <c r="I708" s="3"/>
      <c r="J708" s="3"/>
      <c r="K708" s="10"/>
      <c r="L708" s="11"/>
      <c r="M708" s="44">
        <v>-35.986127905563556</v>
      </c>
      <c r="N708" s="44">
        <v>-35.978838457540363</v>
      </c>
      <c r="O708" s="13">
        <v>7.2894480231937564E-3</v>
      </c>
      <c r="Q708" s="13"/>
      <c r="R708" s="13"/>
    </row>
    <row r="709" spans="1:18" ht="15" customHeight="1" x14ac:dyDescent="0.25">
      <c r="A709" s="1" t="s">
        <v>0</v>
      </c>
      <c r="B709" s="1" t="s">
        <v>17</v>
      </c>
      <c r="C709" s="1" t="s">
        <v>111</v>
      </c>
      <c r="D709" s="26" t="s">
        <v>9</v>
      </c>
      <c r="E709" s="38">
        <v>38.201823893349228</v>
      </c>
      <c r="F709" s="38">
        <v>36.28697316899801</v>
      </c>
      <c r="G709" s="39">
        <v>-1.9148507243512185</v>
      </c>
      <c r="H709" s="40">
        <v>-5.0124589069282258E-2</v>
      </c>
      <c r="I709" s="3"/>
      <c r="J709" s="3"/>
      <c r="K709" s="10"/>
      <c r="L709" s="11"/>
      <c r="M709" s="44">
        <v>-38.201823893349228</v>
      </c>
      <c r="N709" s="44">
        <v>-36.28697316899801</v>
      </c>
      <c r="O709" s="13">
        <v>1.9148507243512185</v>
      </c>
      <c r="Q709" s="13"/>
      <c r="R709" s="13"/>
    </row>
    <row r="710" spans="1:18" ht="15" customHeight="1" x14ac:dyDescent="0.25">
      <c r="A710" s="1" t="s">
        <v>0</v>
      </c>
      <c r="B710" s="1" t="s">
        <v>17</v>
      </c>
      <c r="C710" s="1" t="s">
        <v>112</v>
      </c>
      <c r="D710" s="26" t="s">
        <v>2</v>
      </c>
      <c r="E710" s="38">
        <v>10.989498103449247</v>
      </c>
      <c r="F710" s="38">
        <v>11.421405306797446</v>
      </c>
      <c r="G710" s="39">
        <v>0.43190720334819943</v>
      </c>
      <c r="H710" s="40">
        <v>3.9301813356939184E-2</v>
      </c>
      <c r="I710" s="3">
        <v>11.246</v>
      </c>
      <c r="J710" s="3">
        <v>11.421405306797405</v>
      </c>
      <c r="K710" s="10">
        <v>0.17540530679740485</v>
      </c>
      <c r="L710" s="11">
        <v>1.559712847211496E-2</v>
      </c>
      <c r="M710" s="44">
        <v>0.25650189655075373</v>
      </c>
      <c r="N710" s="44">
        <v>-4.0856207306205761E-14</v>
      </c>
      <c r="O710" s="13">
        <v>-0.25650189655079458</v>
      </c>
      <c r="Q710" s="13"/>
      <c r="R710" s="13"/>
    </row>
    <row r="711" spans="1:18" ht="15" customHeight="1" x14ac:dyDescent="0.25">
      <c r="A711" s="1" t="s">
        <v>0</v>
      </c>
      <c r="B711" s="1" t="s">
        <v>17</v>
      </c>
      <c r="C711" s="1" t="s">
        <v>112</v>
      </c>
      <c r="D711" s="26" t="s">
        <v>3</v>
      </c>
      <c r="E711" s="38">
        <v>13.528862601118025</v>
      </c>
      <c r="F711" s="38">
        <v>13.591800820280124</v>
      </c>
      <c r="G711" s="39">
        <v>6.2938219162099074E-2</v>
      </c>
      <c r="H711" s="40">
        <v>4.6521441615422912E-3</v>
      </c>
      <c r="I711" s="3">
        <v>13.325178018206948</v>
      </c>
      <c r="J711" s="3">
        <v>13.591800820280119</v>
      </c>
      <c r="K711" s="10">
        <v>0.26662280207317046</v>
      </c>
      <c r="L711" s="11">
        <v>2.0008948601577297E-2</v>
      </c>
      <c r="M711" s="44">
        <v>-0.20368458291107672</v>
      </c>
      <c r="N711" s="44">
        <v>-5.3290705182007514E-15</v>
      </c>
      <c r="O711" s="13">
        <v>0.20368458291107139</v>
      </c>
      <c r="Q711" s="13"/>
      <c r="R711" s="13"/>
    </row>
    <row r="712" spans="1:18" ht="15" customHeight="1" x14ac:dyDescent="0.25">
      <c r="A712" s="1" t="s">
        <v>0</v>
      </c>
      <c r="B712" s="1" t="s">
        <v>17</v>
      </c>
      <c r="C712" s="1" t="s">
        <v>112</v>
      </c>
      <c r="D712" s="26" t="s">
        <v>4</v>
      </c>
      <c r="E712" s="38">
        <v>15.666546500287385</v>
      </c>
      <c r="F712" s="38">
        <v>14.840416603413813</v>
      </c>
      <c r="G712" s="39">
        <v>-0.82612989687357263</v>
      </c>
      <c r="H712" s="40">
        <v>-5.2732100010581033E-2</v>
      </c>
      <c r="I712" s="3">
        <v>14.472236785663219</v>
      </c>
      <c r="J712" s="3">
        <v>14.840416325367645</v>
      </c>
      <c r="K712" s="10">
        <v>0.36817953970442652</v>
      </c>
      <c r="L712" s="11">
        <v>2.5440403246384139E-2</v>
      </c>
      <c r="M712" s="44">
        <v>-1.1943097146241666</v>
      </c>
      <c r="N712" s="44">
        <v>-2.7804616742344024E-7</v>
      </c>
      <c r="O712" s="13">
        <v>1.1943094365779992</v>
      </c>
      <c r="Q712" s="13"/>
      <c r="R712" s="13"/>
    </row>
    <row r="713" spans="1:18" ht="15" customHeight="1" x14ac:dyDescent="0.25">
      <c r="A713" s="1" t="s">
        <v>0</v>
      </c>
      <c r="B713" s="1" t="s">
        <v>17</v>
      </c>
      <c r="C713" s="1" t="s">
        <v>112</v>
      </c>
      <c r="D713" s="26" t="s">
        <v>5</v>
      </c>
      <c r="E713" s="38">
        <v>18.415878962875848</v>
      </c>
      <c r="F713" s="38">
        <v>16.520739092905266</v>
      </c>
      <c r="G713" s="39">
        <v>-1.8951398699705813</v>
      </c>
      <c r="H713" s="40">
        <v>-0.10290792385152785</v>
      </c>
      <c r="I713" s="3">
        <v>16.058822744387783</v>
      </c>
      <c r="J713" s="3">
        <v>16.520738613463646</v>
      </c>
      <c r="K713" s="10">
        <v>0.46191586907586313</v>
      </c>
      <c r="L713" s="11">
        <v>2.8763993253321941E-2</v>
      </c>
      <c r="M713" s="44">
        <v>-2.357056218488065</v>
      </c>
      <c r="N713" s="44">
        <v>-4.7944162062663054E-7</v>
      </c>
      <c r="O713" s="13">
        <v>2.3570557390464444</v>
      </c>
      <c r="Q713" s="13"/>
      <c r="R713" s="13"/>
    </row>
    <row r="714" spans="1:18" ht="15" customHeight="1" x14ac:dyDescent="0.25">
      <c r="A714" s="1" t="s">
        <v>0</v>
      </c>
      <c r="B714" s="1" t="s">
        <v>17</v>
      </c>
      <c r="C714" s="1" t="s">
        <v>112</v>
      </c>
      <c r="D714" s="26" t="s">
        <v>6</v>
      </c>
      <c r="E714" s="38">
        <v>21.01799407650595</v>
      </c>
      <c r="F714" s="38">
        <v>18.373523800130002</v>
      </c>
      <c r="G714" s="39">
        <v>-2.644470276375948</v>
      </c>
      <c r="H714" s="40">
        <v>-0.12581934635389178</v>
      </c>
      <c r="I714" s="3">
        <v>17.838371860254519</v>
      </c>
      <c r="J714" s="3">
        <v>18.373522959222463</v>
      </c>
      <c r="K714" s="10">
        <v>0.53515109896794399</v>
      </c>
      <c r="L714" s="11">
        <v>2.9999996813627836E-2</v>
      </c>
      <c r="M714" s="44">
        <v>-3.1796222162514312</v>
      </c>
      <c r="N714" s="44">
        <v>-8.4090753915688765E-7</v>
      </c>
      <c r="O714" s="13">
        <v>3.179621375343892</v>
      </c>
      <c r="Q714" s="13"/>
      <c r="R714" s="13"/>
    </row>
    <row r="715" spans="1:18" ht="15" customHeight="1" x14ac:dyDescent="0.25">
      <c r="A715" s="1" t="s">
        <v>0</v>
      </c>
      <c r="B715" s="1" t="s">
        <v>17</v>
      </c>
      <c r="C715" s="1" t="s">
        <v>112</v>
      </c>
      <c r="D715" s="26" t="s">
        <v>7</v>
      </c>
      <c r="E715" s="38">
        <v>23.198279079165655</v>
      </c>
      <c r="F715" s="38">
        <v>19.742706025589321</v>
      </c>
      <c r="G715" s="39">
        <v>-3.4555730535763338</v>
      </c>
      <c r="H715" s="40">
        <v>-0.14895816374067936</v>
      </c>
      <c r="I715" s="3">
        <v>19.167673609456173</v>
      </c>
      <c r="J715" s="3">
        <v>19.742703785739891</v>
      </c>
      <c r="K715" s="10">
        <v>0.57503017628371822</v>
      </c>
      <c r="L715" s="11">
        <v>2.9999998330524212E-2</v>
      </c>
      <c r="M715" s="44">
        <v>-4.0306054697094815</v>
      </c>
      <c r="N715" s="44">
        <v>-2.2398494294861848E-6</v>
      </c>
      <c r="O715" s="13">
        <v>4.030603229860052</v>
      </c>
      <c r="Q715" s="13"/>
      <c r="R715" s="13"/>
    </row>
    <row r="716" spans="1:18" ht="15" customHeight="1" x14ac:dyDescent="0.25">
      <c r="A716" s="1" t="s">
        <v>0</v>
      </c>
      <c r="B716" s="1" t="s">
        <v>17</v>
      </c>
      <c r="C716" s="1" t="s">
        <v>112</v>
      </c>
      <c r="D716" s="26" t="s">
        <v>8</v>
      </c>
      <c r="E716" s="38">
        <v>25.156958688752898</v>
      </c>
      <c r="F716" s="38">
        <v>20.974968869915578</v>
      </c>
      <c r="G716" s="39">
        <v>-4.1819898188373195</v>
      </c>
      <c r="H716" s="40">
        <v>-0.16623590596056398</v>
      </c>
      <c r="I716" s="3">
        <v>20.364045183737666</v>
      </c>
      <c r="J716" s="3">
        <v>20.974966511483448</v>
      </c>
      <c r="K716" s="10">
        <v>0.61092132774578189</v>
      </c>
      <c r="L716" s="11">
        <v>2.9999998636501352E-2</v>
      </c>
      <c r="M716" s="44">
        <v>-4.7929135050152318</v>
      </c>
      <c r="N716" s="44">
        <v>-2.3584321304781497E-6</v>
      </c>
      <c r="O716" s="13">
        <v>4.7929111465831014</v>
      </c>
      <c r="Q716" s="13"/>
      <c r="R716" s="13"/>
    </row>
    <row r="717" spans="1:18" ht="15" customHeight="1" x14ac:dyDescent="0.25">
      <c r="A717" s="1" t="s">
        <v>0</v>
      </c>
      <c r="B717" s="1" t="s">
        <v>17</v>
      </c>
      <c r="C717" s="1" t="s">
        <v>112</v>
      </c>
      <c r="D717" s="26" t="s">
        <v>9</v>
      </c>
      <c r="E717" s="38">
        <v>26.705893672195288</v>
      </c>
      <c r="F717" s="38">
        <v>21.960779064716217</v>
      </c>
      <c r="G717" s="39">
        <v>-4.7451146074790707</v>
      </c>
      <c r="H717" s="40">
        <v>-0.17768042761360289</v>
      </c>
      <c r="I717" s="3">
        <v>21.321142443162849</v>
      </c>
      <c r="J717" s="3">
        <v>21.960776688770551</v>
      </c>
      <c r="K717" s="10">
        <v>0.63963424560770221</v>
      </c>
      <c r="L717" s="11">
        <v>2.9999998701421216E-2</v>
      </c>
      <c r="M717" s="44">
        <v>-5.3847512290324389</v>
      </c>
      <c r="N717" s="44">
        <v>-2.3759456659888656E-6</v>
      </c>
      <c r="O717" s="13">
        <v>5.3847488530867729</v>
      </c>
      <c r="Q717" s="13"/>
      <c r="R717" s="13"/>
    </row>
    <row r="718" spans="1:18" ht="15" customHeight="1" x14ac:dyDescent="0.25">
      <c r="A718" s="1"/>
      <c r="B718" s="1"/>
      <c r="C718" s="1"/>
      <c r="D718" s="26"/>
      <c r="E718" s="38"/>
      <c r="F718" s="38"/>
      <c r="G718" s="39"/>
      <c r="H718" s="40"/>
      <c r="I718" s="3"/>
      <c r="J718" s="3"/>
      <c r="K718" s="10"/>
      <c r="L718" s="11"/>
      <c r="M718" s="44"/>
      <c r="N718" s="44"/>
      <c r="O718" s="13"/>
      <c r="Q718" s="13"/>
      <c r="R718" s="13"/>
    </row>
    <row r="719" spans="1:18" ht="15" customHeight="1" x14ac:dyDescent="0.25">
      <c r="A719" s="1"/>
      <c r="B719" s="1"/>
      <c r="C719" s="1"/>
      <c r="D719" s="26"/>
      <c r="E719" s="38"/>
      <c r="F719" s="38"/>
      <c r="G719" s="39"/>
      <c r="H719" s="40"/>
      <c r="I719" s="3"/>
      <c r="J719" s="3"/>
      <c r="K719" s="10"/>
      <c r="L719" s="11"/>
      <c r="M719" s="44"/>
      <c r="N719" s="44"/>
      <c r="O719" s="13"/>
      <c r="Q719" s="13"/>
      <c r="R719" s="13"/>
    </row>
    <row r="720" spans="1:18" ht="15" customHeight="1" x14ac:dyDescent="0.25">
      <c r="A720" s="1"/>
      <c r="B720" s="1"/>
      <c r="C720" s="1"/>
      <c r="D720" s="26"/>
      <c r="E720" s="38"/>
      <c r="F720" s="38"/>
      <c r="G720" s="39"/>
      <c r="H720" s="40"/>
      <c r="I720" s="3"/>
      <c r="J720" s="3"/>
      <c r="K720" s="10"/>
      <c r="L720" s="11"/>
      <c r="M720" s="44"/>
      <c r="N720" s="44"/>
      <c r="O720" s="13"/>
      <c r="Q720" s="13"/>
      <c r="R720" s="13"/>
    </row>
    <row r="721" spans="1:18" ht="15" customHeight="1" x14ac:dyDescent="0.25">
      <c r="A721" s="1"/>
      <c r="B721" s="1"/>
      <c r="C721" s="1"/>
      <c r="D721" s="26"/>
      <c r="E721" s="38"/>
      <c r="F721" s="38"/>
      <c r="G721" s="39"/>
      <c r="H721" s="40"/>
      <c r="I721" s="3"/>
      <c r="J721" s="3"/>
      <c r="K721" s="10"/>
      <c r="L721" s="11"/>
      <c r="M721" s="44"/>
      <c r="N721" s="44"/>
      <c r="O721" s="13"/>
      <c r="Q721" s="13"/>
      <c r="R721" s="13"/>
    </row>
    <row r="722" spans="1:18" ht="15" customHeight="1" x14ac:dyDescent="0.25">
      <c r="A722" s="1"/>
      <c r="B722" s="1"/>
      <c r="C722" s="1"/>
      <c r="D722" s="26"/>
      <c r="E722" s="38"/>
      <c r="F722" s="38"/>
      <c r="G722" s="39"/>
      <c r="H722" s="40"/>
      <c r="I722" s="3"/>
      <c r="J722" s="3"/>
      <c r="K722" s="10"/>
      <c r="L722" s="11"/>
      <c r="M722" s="44"/>
      <c r="N722" s="44"/>
      <c r="O722" s="13"/>
      <c r="Q722" s="13"/>
      <c r="R722" s="13"/>
    </row>
    <row r="723" spans="1:18" ht="15" customHeight="1" x14ac:dyDescent="0.25">
      <c r="A723" s="1"/>
      <c r="B723" s="1"/>
      <c r="C723" s="1"/>
      <c r="D723" s="26"/>
      <c r="E723" s="38"/>
      <c r="F723" s="38"/>
      <c r="G723" s="39"/>
      <c r="H723" s="40"/>
      <c r="I723" s="3"/>
      <c r="J723" s="3"/>
      <c r="K723" s="10"/>
      <c r="L723" s="11"/>
      <c r="M723" s="44"/>
      <c r="N723" s="44"/>
      <c r="O723" s="13"/>
      <c r="Q723" s="13"/>
      <c r="R723" s="13"/>
    </row>
    <row r="724" spans="1:18" ht="15" customHeight="1" x14ac:dyDescent="0.25">
      <c r="A724" s="1"/>
      <c r="B724" s="1"/>
      <c r="C724" s="1"/>
      <c r="D724" s="26"/>
      <c r="E724" s="38"/>
      <c r="F724" s="38"/>
      <c r="G724" s="39"/>
      <c r="H724" s="40"/>
      <c r="I724" s="3"/>
      <c r="J724" s="3"/>
      <c r="K724" s="10"/>
      <c r="L724" s="11"/>
      <c r="M724" s="44"/>
      <c r="N724" s="44"/>
      <c r="O724" s="13"/>
      <c r="Q724" s="13"/>
      <c r="R724" s="13"/>
    </row>
    <row r="725" spans="1:18" ht="15" customHeight="1" x14ac:dyDescent="0.25">
      <c r="A725" s="1"/>
      <c r="B725" s="1"/>
      <c r="C725" s="1"/>
      <c r="D725" s="26"/>
      <c r="E725" s="38"/>
      <c r="F725" s="38"/>
      <c r="G725" s="39"/>
      <c r="H725" s="40"/>
      <c r="I725" s="3"/>
      <c r="J725" s="3"/>
      <c r="K725" s="10"/>
      <c r="L725" s="11"/>
      <c r="M725" s="44"/>
      <c r="N725" s="44"/>
      <c r="O725" s="13"/>
      <c r="Q725" s="13"/>
      <c r="R725" s="13"/>
    </row>
    <row r="726" spans="1:18" ht="15" customHeight="1" x14ac:dyDescent="0.25">
      <c r="A726" s="1"/>
      <c r="B726" s="1"/>
      <c r="C726" s="1"/>
      <c r="D726" s="26"/>
      <c r="E726" s="38"/>
      <c r="F726" s="38"/>
      <c r="G726" s="39"/>
      <c r="H726" s="40"/>
      <c r="I726" s="3"/>
      <c r="J726" s="3"/>
      <c r="K726" s="10"/>
      <c r="L726" s="11"/>
      <c r="M726" s="44"/>
      <c r="N726" s="44"/>
      <c r="O726" s="13"/>
      <c r="Q726" s="13"/>
      <c r="R726" s="13"/>
    </row>
    <row r="727" spans="1:18" ht="15" customHeight="1" x14ac:dyDescent="0.25">
      <c r="A727" s="1"/>
      <c r="B727" s="1"/>
      <c r="C727" s="1"/>
      <c r="D727" s="26"/>
      <c r="E727" s="38"/>
      <c r="F727" s="38"/>
      <c r="G727" s="39"/>
      <c r="H727" s="40"/>
      <c r="I727" s="3"/>
      <c r="J727" s="3"/>
      <c r="K727" s="10"/>
      <c r="L727" s="11"/>
      <c r="M727" s="44"/>
      <c r="N727" s="44"/>
      <c r="O727" s="13"/>
      <c r="Q727" s="13"/>
      <c r="R727" s="13"/>
    </row>
    <row r="728" spans="1:18" ht="15" customHeight="1" x14ac:dyDescent="0.25">
      <c r="A728" s="1"/>
      <c r="B728" s="1"/>
      <c r="C728" s="1"/>
      <c r="D728" s="26"/>
      <c r="E728" s="38"/>
      <c r="F728" s="38"/>
      <c r="G728" s="39"/>
      <c r="H728" s="40"/>
      <c r="I728" s="3"/>
      <c r="J728" s="3"/>
      <c r="K728" s="10"/>
      <c r="L728" s="11"/>
      <c r="M728" s="44"/>
      <c r="N728" s="44"/>
      <c r="O728" s="13"/>
      <c r="Q728" s="13"/>
      <c r="R728" s="13"/>
    </row>
    <row r="729" spans="1:18" ht="15" customHeight="1" x14ac:dyDescent="0.25">
      <c r="A729" s="1"/>
      <c r="B729" s="1"/>
      <c r="C729" s="1"/>
      <c r="D729" s="26"/>
      <c r="E729" s="38"/>
      <c r="F729" s="38"/>
      <c r="G729" s="39"/>
      <c r="H729" s="40"/>
      <c r="I729" s="3"/>
      <c r="J729" s="3"/>
      <c r="K729" s="10"/>
      <c r="L729" s="11"/>
      <c r="M729" s="44"/>
      <c r="N729" s="44"/>
      <c r="O729" s="13"/>
      <c r="Q729" s="13"/>
      <c r="R729" s="13"/>
    </row>
    <row r="730" spans="1:18" ht="15" customHeight="1" x14ac:dyDescent="0.25">
      <c r="A730" s="1"/>
      <c r="B730" s="1"/>
      <c r="C730" s="1"/>
      <c r="D730" s="26"/>
      <c r="E730" s="38"/>
      <c r="F730" s="38"/>
      <c r="G730" s="39"/>
      <c r="H730" s="40"/>
      <c r="I730" s="3"/>
      <c r="J730" s="3"/>
      <c r="K730" s="10"/>
      <c r="L730" s="11"/>
      <c r="M730" s="44"/>
      <c r="N730" s="44"/>
      <c r="O730" s="13"/>
      <c r="Q730" s="13"/>
      <c r="R730" s="13"/>
    </row>
    <row r="731" spans="1:18" ht="15" customHeight="1" x14ac:dyDescent="0.25">
      <c r="A731" s="1"/>
      <c r="B731" s="1"/>
      <c r="C731" s="1"/>
      <c r="D731" s="26"/>
      <c r="E731" s="38"/>
      <c r="F731" s="38"/>
      <c r="G731" s="39"/>
      <c r="H731" s="40"/>
      <c r="I731" s="3"/>
      <c r="J731" s="3"/>
      <c r="K731" s="10"/>
      <c r="L731" s="11"/>
      <c r="M731" s="44"/>
      <c r="N731" s="44"/>
      <c r="O731" s="13"/>
      <c r="Q731" s="13"/>
      <c r="R731" s="13"/>
    </row>
    <row r="732" spans="1:18" ht="15" customHeight="1" x14ac:dyDescent="0.25">
      <c r="A732" s="1"/>
      <c r="B732" s="1"/>
      <c r="C732" s="1"/>
      <c r="D732" s="26"/>
      <c r="E732" s="38"/>
      <c r="F732" s="38"/>
      <c r="G732" s="39"/>
      <c r="H732" s="40"/>
      <c r="I732" s="3"/>
      <c r="J732" s="3"/>
      <c r="K732" s="10"/>
      <c r="L732" s="11"/>
      <c r="M732" s="44"/>
      <c r="N732" s="44"/>
      <c r="O732" s="13"/>
      <c r="Q732" s="13"/>
      <c r="R732" s="13"/>
    </row>
    <row r="733" spans="1:18" ht="15" customHeight="1" x14ac:dyDescent="0.25">
      <c r="A733" s="1"/>
      <c r="B733" s="1"/>
      <c r="C733" s="1"/>
      <c r="D733" s="26"/>
      <c r="E733" s="38"/>
      <c r="F733" s="38"/>
      <c r="G733" s="39"/>
      <c r="H733" s="40"/>
      <c r="I733" s="3"/>
      <c r="J733" s="3"/>
      <c r="K733" s="10"/>
      <c r="L733" s="11"/>
      <c r="M733" s="44"/>
      <c r="N733" s="44"/>
      <c r="O733" s="13"/>
      <c r="Q733" s="13"/>
      <c r="R733" s="13"/>
    </row>
    <row r="734" spans="1:18" ht="15" customHeight="1" x14ac:dyDescent="0.25">
      <c r="A734" s="1"/>
      <c r="B734" s="1"/>
      <c r="C734" s="1"/>
      <c r="D734" s="26"/>
      <c r="E734" s="38"/>
      <c r="F734" s="38"/>
      <c r="G734" s="39"/>
      <c r="H734" s="40"/>
      <c r="I734" s="3"/>
      <c r="J734" s="3"/>
      <c r="K734" s="10"/>
      <c r="L734" s="11"/>
      <c r="M734" s="44"/>
      <c r="N734" s="44"/>
      <c r="O734" s="13"/>
      <c r="Q734" s="13"/>
      <c r="R734" s="13"/>
    </row>
    <row r="735" spans="1:18" ht="15" customHeight="1" x14ac:dyDescent="0.25">
      <c r="A735" s="1"/>
      <c r="B735" s="1"/>
      <c r="C735" s="1"/>
      <c r="D735" s="26"/>
      <c r="E735" s="38"/>
      <c r="F735" s="38"/>
      <c r="G735" s="39"/>
      <c r="H735" s="40"/>
      <c r="I735" s="3"/>
      <c r="J735" s="3"/>
      <c r="K735" s="10"/>
      <c r="L735" s="11"/>
      <c r="M735" s="44"/>
      <c r="N735" s="44"/>
      <c r="O735" s="13"/>
      <c r="Q735" s="13"/>
      <c r="R735" s="13"/>
    </row>
    <row r="736" spans="1:18" ht="15" customHeight="1" x14ac:dyDescent="0.25">
      <c r="A736" s="1"/>
      <c r="B736" s="1"/>
      <c r="C736" s="1"/>
      <c r="D736" s="26"/>
      <c r="E736" s="38"/>
      <c r="F736" s="38"/>
      <c r="G736" s="39"/>
      <c r="H736" s="40"/>
      <c r="I736" s="3"/>
      <c r="J736" s="3"/>
      <c r="K736" s="10"/>
      <c r="L736" s="11"/>
      <c r="M736" s="44"/>
      <c r="N736" s="44"/>
      <c r="O736" s="13"/>
      <c r="Q736" s="13"/>
      <c r="R736" s="13"/>
    </row>
    <row r="737" spans="1:18" ht="15" customHeight="1" x14ac:dyDescent="0.25">
      <c r="A737" s="1"/>
      <c r="B737" s="1"/>
      <c r="C737" s="1"/>
      <c r="D737" s="26"/>
      <c r="E737" s="38"/>
      <c r="F737" s="38"/>
      <c r="G737" s="39"/>
      <c r="H737" s="40"/>
      <c r="I737" s="3"/>
      <c r="J737" s="3"/>
      <c r="K737" s="10"/>
      <c r="L737" s="11"/>
      <c r="M737" s="44"/>
      <c r="N737" s="44"/>
      <c r="O737" s="13"/>
      <c r="Q737" s="13"/>
      <c r="R737" s="13"/>
    </row>
    <row r="738" spans="1:18" ht="15" customHeight="1" x14ac:dyDescent="0.25">
      <c r="A738" s="1"/>
      <c r="B738" s="1"/>
      <c r="C738" s="1"/>
      <c r="D738" s="26"/>
      <c r="E738" s="38"/>
      <c r="F738" s="38"/>
      <c r="G738" s="39"/>
      <c r="H738" s="40"/>
      <c r="I738" s="3"/>
      <c r="J738" s="3"/>
      <c r="K738" s="10"/>
      <c r="L738" s="11"/>
      <c r="M738" s="44"/>
      <c r="N738" s="44"/>
      <c r="O738" s="13"/>
      <c r="Q738" s="13"/>
      <c r="R738" s="13"/>
    </row>
    <row r="739" spans="1:18" ht="15" customHeight="1" x14ac:dyDescent="0.25">
      <c r="A739" s="1"/>
      <c r="B739" s="1"/>
      <c r="C739" s="1"/>
      <c r="D739" s="26"/>
      <c r="E739" s="38"/>
      <c r="F739" s="38"/>
      <c r="G739" s="39"/>
      <c r="H739" s="40"/>
      <c r="I739" s="3"/>
      <c r="J739" s="3"/>
      <c r="K739" s="10"/>
      <c r="L739" s="11"/>
      <c r="M739" s="44"/>
      <c r="N739" s="44"/>
      <c r="O739" s="13"/>
      <c r="Q739" s="13"/>
      <c r="R739" s="13"/>
    </row>
    <row r="740" spans="1:18" ht="15" customHeight="1" x14ac:dyDescent="0.25">
      <c r="A740" s="1"/>
      <c r="B740" s="1"/>
      <c r="C740" s="1"/>
      <c r="D740" s="26"/>
      <c r="E740" s="38"/>
      <c r="F740" s="38"/>
      <c r="G740" s="39"/>
      <c r="H740" s="40"/>
      <c r="I740" s="3"/>
      <c r="J740" s="3"/>
      <c r="K740" s="10"/>
      <c r="L740" s="11"/>
      <c r="M740" s="44"/>
      <c r="N740" s="44"/>
      <c r="O740" s="13"/>
      <c r="Q740" s="13"/>
      <c r="R740" s="13"/>
    </row>
    <row r="741" spans="1:18" ht="15" customHeight="1" x14ac:dyDescent="0.25">
      <c r="A741" s="1"/>
      <c r="B741" s="1"/>
      <c r="C741" s="1"/>
      <c r="D741" s="26"/>
      <c r="E741" s="38"/>
      <c r="F741" s="38"/>
      <c r="G741" s="39"/>
      <c r="H741" s="40"/>
      <c r="I741" s="3"/>
      <c r="J741" s="3"/>
      <c r="K741" s="10"/>
      <c r="L741" s="11"/>
      <c r="M741" s="44"/>
      <c r="N741" s="44"/>
      <c r="O741" s="13"/>
      <c r="Q741" s="13"/>
      <c r="R741" s="13"/>
    </row>
    <row r="742" spans="1:18" ht="15" customHeight="1" x14ac:dyDescent="0.25">
      <c r="A742" s="1"/>
      <c r="B742" s="1"/>
      <c r="C742" s="1"/>
      <c r="D742" s="26"/>
      <c r="E742" s="38"/>
      <c r="F742" s="38"/>
      <c r="G742" s="39"/>
      <c r="H742" s="40"/>
      <c r="I742" s="3"/>
      <c r="J742" s="3"/>
      <c r="K742" s="10"/>
      <c r="L742" s="11"/>
      <c r="M742" s="44"/>
      <c r="N742" s="44"/>
      <c r="O742" s="13"/>
      <c r="Q742" s="13"/>
      <c r="R742" s="13"/>
    </row>
    <row r="743" spans="1:18" ht="15" customHeight="1" x14ac:dyDescent="0.25">
      <c r="A743" s="1"/>
      <c r="B743" s="1"/>
      <c r="C743" s="1"/>
      <c r="D743" s="26"/>
      <c r="E743" s="38"/>
      <c r="F743" s="38"/>
      <c r="G743" s="39"/>
      <c r="H743" s="40"/>
      <c r="I743" s="3"/>
      <c r="J743" s="3"/>
      <c r="K743" s="10"/>
      <c r="L743" s="11"/>
      <c r="M743" s="44"/>
      <c r="N743" s="44"/>
      <c r="O743" s="13"/>
      <c r="Q743" s="13"/>
      <c r="R743" s="13"/>
    </row>
    <row r="744" spans="1:18" ht="15" customHeight="1" x14ac:dyDescent="0.25">
      <c r="A744" s="1"/>
      <c r="B744" s="1"/>
      <c r="C744" s="1"/>
      <c r="D744" s="26"/>
      <c r="E744" s="38"/>
      <c r="F744" s="38"/>
      <c r="G744" s="39"/>
      <c r="H744" s="40"/>
      <c r="I744" s="3"/>
      <c r="J744" s="3"/>
      <c r="K744" s="10"/>
      <c r="L744" s="11"/>
      <c r="M744" s="44"/>
      <c r="N744" s="44"/>
      <c r="O744" s="13"/>
      <c r="Q744" s="13"/>
      <c r="R744" s="13"/>
    </row>
    <row r="745" spans="1:18" ht="15" customHeight="1" x14ac:dyDescent="0.25">
      <c r="A745" s="1"/>
      <c r="B745" s="1"/>
      <c r="C745" s="1"/>
      <c r="D745" s="26"/>
      <c r="E745" s="38"/>
      <c r="F745" s="38"/>
      <c r="G745" s="39"/>
      <c r="H745" s="40"/>
      <c r="I745" s="3"/>
      <c r="J745" s="3"/>
      <c r="K745" s="10"/>
      <c r="L745" s="11"/>
      <c r="M745" s="44"/>
      <c r="N745" s="44"/>
      <c r="O745" s="13"/>
      <c r="Q745" s="13"/>
      <c r="R745" s="13"/>
    </row>
    <row r="746" spans="1:18" ht="15" customHeight="1" x14ac:dyDescent="0.25">
      <c r="A746" s="1"/>
      <c r="B746" s="1"/>
      <c r="C746" s="1"/>
      <c r="D746" s="26"/>
      <c r="E746" s="38"/>
      <c r="F746" s="38"/>
      <c r="G746" s="39"/>
      <c r="H746" s="40"/>
      <c r="I746" s="3"/>
      <c r="J746" s="3"/>
      <c r="K746" s="10"/>
      <c r="L746" s="11"/>
      <c r="M746" s="44"/>
      <c r="N746" s="44"/>
      <c r="O746" s="13"/>
      <c r="Q746" s="13"/>
      <c r="R746" s="13"/>
    </row>
    <row r="747" spans="1:18" ht="15" customHeight="1" x14ac:dyDescent="0.25">
      <c r="A747" s="1"/>
      <c r="B747" s="1"/>
      <c r="C747" s="1"/>
      <c r="D747" s="26"/>
      <c r="E747" s="38"/>
      <c r="F747" s="38"/>
      <c r="G747" s="39"/>
      <c r="H747" s="40"/>
      <c r="I747" s="3"/>
      <c r="J747" s="3"/>
      <c r="K747" s="10"/>
      <c r="L747" s="11"/>
      <c r="M747" s="44"/>
      <c r="N747" s="44"/>
      <c r="O747" s="13"/>
      <c r="Q747" s="13"/>
      <c r="R747" s="13"/>
    </row>
    <row r="748" spans="1:18" ht="15" customHeight="1" x14ac:dyDescent="0.25">
      <c r="A748" s="1"/>
      <c r="B748" s="1"/>
      <c r="C748" s="1"/>
      <c r="D748" s="26"/>
      <c r="E748" s="38"/>
      <c r="F748" s="38"/>
      <c r="G748" s="39"/>
      <c r="H748" s="40"/>
      <c r="I748" s="3"/>
      <c r="J748" s="3"/>
      <c r="K748" s="10"/>
      <c r="L748" s="11"/>
      <c r="M748" s="44"/>
      <c r="N748" s="44"/>
      <c r="O748" s="13"/>
      <c r="Q748" s="13"/>
      <c r="R748" s="13"/>
    </row>
    <row r="749" spans="1:18" ht="15" customHeight="1" x14ac:dyDescent="0.25">
      <c r="A749" s="1"/>
      <c r="B749" s="1"/>
      <c r="C749" s="1"/>
      <c r="D749" s="26"/>
      <c r="E749" s="38"/>
      <c r="F749" s="38"/>
      <c r="G749" s="39"/>
      <c r="H749" s="40"/>
      <c r="I749" s="3"/>
      <c r="J749" s="3"/>
      <c r="K749" s="10"/>
      <c r="L749" s="11"/>
      <c r="M749" s="44"/>
      <c r="N749" s="44"/>
      <c r="O749" s="13"/>
      <c r="Q749" s="13"/>
      <c r="R749" s="13"/>
    </row>
    <row r="750" spans="1:18" ht="15" customHeight="1" x14ac:dyDescent="0.25">
      <c r="A750" s="1"/>
      <c r="B750" s="1"/>
      <c r="C750" s="1"/>
      <c r="D750" s="26"/>
      <c r="E750" s="38"/>
      <c r="F750" s="38"/>
      <c r="G750" s="39"/>
      <c r="H750" s="40"/>
      <c r="I750" s="3"/>
      <c r="J750" s="3"/>
      <c r="K750" s="10"/>
      <c r="L750" s="11"/>
      <c r="M750" s="44"/>
      <c r="N750" s="44"/>
      <c r="O750" s="13"/>
      <c r="Q750" s="13"/>
      <c r="R750" s="13"/>
    </row>
    <row r="751" spans="1:18" ht="15" customHeight="1" x14ac:dyDescent="0.25">
      <c r="A751" s="1"/>
      <c r="B751" s="1"/>
      <c r="C751" s="1"/>
      <c r="D751" s="26"/>
      <c r="E751" s="38"/>
      <c r="F751" s="38"/>
      <c r="G751" s="39"/>
      <c r="H751" s="40"/>
      <c r="I751" s="3"/>
      <c r="J751" s="3"/>
      <c r="K751" s="10"/>
      <c r="L751" s="11"/>
      <c r="M751" s="44"/>
      <c r="N751" s="44"/>
      <c r="O751" s="13"/>
      <c r="Q751" s="13"/>
      <c r="R751" s="13"/>
    </row>
    <row r="752" spans="1:18" ht="15" customHeight="1" x14ac:dyDescent="0.25">
      <c r="A752" s="1"/>
      <c r="B752" s="1"/>
      <c r="C752" s="1"/>
      <c r="D752" s="26"/>
      <c r="E752" s="38"/>
      <c r="F752" s="38"/>
      <c r="G752" s="39"/>
      <c r="H752" s="40"/>
      <c r="I752" s="3"/>
      <c r="J752" s="3"/>
      <c r="K752" s="10"/>
      <c r="L752" s="11"/>
      <c r="M752" s="44"/>
      <c r="N752" s="44"/>
      <c r="O752" s="13"/>
      <c r="Q752" s="13"/>
      <c r="R752" s="13"/>
    </row>
    <row r="753" spans="1:18" ht="15" customHeight="1" x14ac:dyDescent="0.25">
      <c r="A753" s="1"/>
      <c r="B753" s="1"/>
      <c r="C753" s="1"/>
      <c r="D753" s="26"/>
      <c r="E753" s="38"/>
      <c r="F753" s="38"/>
      <c r="G753" s="39"/>
      <c r="H753" s="40"/>
      <c r="I753" s="3"/>
      <c r="J753" s="3"/>
      <c r="K753" s="10"/>
      <c r="L753" s="11"/>
      <c r="M753" s="44"/>
      <c r="N753" s="44"/>
      <c r="O753" s="13"/>
      <c r="Q753" s="13"/>
      <c r="R753" s="13"/>
    </row>
    <row r="754" spans="1:18" ht="15" customHeight="1" x14ac:dyDescent="0.25">
      <c r="A754" s="1"/>
      <c r="B754" s="1"/>
      <c r="C754" s="1"/>
      <c r="D754" s="26"/>
      <c r="E754" s="38"/>
      <c r="F754" s="38"/>
      <c r="G754" s="39"/>
      <c r="H754" s="40"/>
      <c r="I754" s="3"/>
      <c r="J754" s="3"/>
      <c r="K754" s="10"/>
      <c r="L754" s="11"/>
      <c r="M754" s="44"/>
      <c r="N754" s="44"/>
      <c r="O754" s="13"/>
      <c r="Q754" s="13"/>
      <c r="R754" s="13"/>
    </row>
    <row r="755" spans="1:18" ht="15" customHeight="1" x14ac:dyDescent="0.25">
      <c r="A755" s="1"/>
      <c r="B755" s="1"/>
      <c r="C755" s="1"/>
      <c r="D755" s="26"/>
      <c r="E755" s="38"/>
      <c r="F755" s="38"/>
      <c r="G755" s="39"/>
      <c r="H755" s="40"/>
      <c r="I755" s="3"/>
      <c r="J755" s="3"/>
      <c r="K755" s="10"/>
      <c r="L755" s="11"/>
      <c r="M755" s="44"/>
      <c r="N755" s="44"/>
      <c r="O755" s="13"/>
      <c r="Q755" s="13"/>
      <c r="R755" s="13"/>
    </row>
    <row r="756" spans="1:18" ht="15" customHeight="1" x14ac:dyDescent="0.25">
      <c r="A756" s="1"/>
      <c r="B756" s="1"/>
      <c r="C756" s="1"/>
      <c r="D756" s="26"/>
      <c r="E756" s="38"/>
      <c r="F756" s="38"/>
      <c r="G756" s="39"/>
      <c r="H756" s="40"/>
      <c r="I756" s="3"/>
      <c r="J756" s="3"/>
      <c r="K756" s="10"/>
      <c r="L756" s="11"/>
      <c r="M756" s="44"/>
      <c r="N756" s="44"/>
      <c r="O756" s="13"/>
      <c r="Q756" s="13"/>
      <c r="R756" s="13"/>
    </row>
    <row r="757" spans="1:18" ht="15" customHeight="1" x14ac:dyDescent="0.25">
      <c r="A757" s="1"/>
      <c r="B757" s="1"/>
      <c r="C757" s="1"/>
      <c r="D757" s="26"/>
      <c r="E757" s="38"/>
      <c r="F757" s="38"/>
      <c r="G757" s="39"/>
      <c r="H757" s="40"/>
      <c r="I757" s="3"/>
      <c r="J757" s="3"/>
      <c r="K757" s="10"/>
      <c r="L757" s="11"/>
      <c r="M757" s="44"/>
      <c r="N757" s="44"/>
      <c r="O757" s="13"/>
      <c r="Q757" s="13"/>
      <c r="R757" s="13"/>
    </row>
    <row r="758" spans="1:18" ht="15" customHeight="1" x14ac:dyDescent="0.25">
      <c r="A758" s="1"/>
      <c r="B758" s="1"/>
      <c r="C758" s="1"/>
      <c r="D758" s="26"/>
      <c r="E758" s="38"/>
      <c r="F758" s="38"/>
      <c r="G758" s="39"/>
      <c r="H758" s="40"/>
      <c r="I758" s="3"/>
      <c r="J758" s="3"/>
      <c r="K758" s="10"/>
      <c r="L758" s="11"/>
      <c r="M758" s="44"/>
      <c r="N758" s="44"/>
      <c r="O758" s="13"/>
      <c r="Q758" s="13"/>
      <c r="R758" s="13"/>
    </row>
    <row r="759" spans="1:18" ht="15" customHeight="1" x14ac:dyDescent="0.25">
      <c r="A759" s="1"/>
      <c r="B759" s="1"/>
      <c r="C759" s="1"/>
      <c r="D759" s="26"/>
      <c r="E759" s="38"/>
      <c r="F759" s="38"/>
      <c r="G759" s="39"/>
      <c r="H759" s="40"/>
      <c r="I759" s="3"/>
      <c r="J759" s="3"/>
      <c r="K759" s="10"/>
      <c r="L759" s="11"/>
      <c r="M759" s="44"/>
      <c r="N759" s="44"/>
      <c r="O759" s="13"/>
      <c r="Q759" s="13"/>
      <c r="R759" s="13"/>
    </row>
    <row r="760" spans="1:18" ht="15" customHeight="1" x14ac:dyDescent="0.25">
      <c r="A760" s="1"/>
      <c r="B760" s="1"/>
      <c r="C760" s="1"/>
      <c r="D760" s="26"/>
      <c r="E760" s="38"/>
      <c r="F760" s="38"/>
      <c r="G760" s="39"/>
      <c r="H760" s="40"/>
      <c r="I760" s="3"/>
      <c r="J760" s="3"/>
      <c r="K760" s="10"/>
      <c r="L760" s="11"/>
      <c r="M760" s="44"/>
      <c r="N760" s="44"/>
      <c r="O760" s="13"/>
      <c r="Q760" s="13"/>
      <c r="R760" s="13"/>
    </row>
    <row r="761" spans="1:18" ht="15" customHeight="1" x14ac:dyDescent="0.25">
      <c r="A761" s="1"/>
      <c r="B761" s="1"/>
      <c r="C761" s="1"/>
      <c r="D761" s="26"/>
      <c r="E761" s="38"/>
      <c r="F761" s="38"/>
      <c r="G761" s="39"/>
      <c r="H761" s="40"/>
      <c r="I761" s="3"/>
      <c r="J761" s="3"/>
      <c r="K761" s="10"/>
      <c r="L761" s="11"/>
      <c r="M761" s="44"/>
      <c r="N761" s="44"/>
      <c r="O761" s="13"/>
      <c r="Q761" s="13"/>
      <c r="R761" s="13"/>
    </row>
    <row r="762" spans="1:18" ht="15" customHeight="1" x14ac:dyDescent="0.25">
      <c r="A762" s="1"/>
      <c r="B762" s="1"/>
      <c r="C762" s="1"/>
      <c r="D762" s="26"/>
      <c r="E762" s="38"/>
      <c r="F762" s="38"/>
      <c r="G762" s="39"/>
      <c r="H762" s="40"/>
      <c r="I762" s="3"/>
      <c r="J762" s="3"/>
      <c r="K762" s="10"/>
      <c r="L762" s="11"/>
      <c r="M762" s="44"/>
      <c r="N762" s="44"/>
      <c r="O762" s="13"/>
      <c r="Q762" s="13"/>
      <c r="R762" s="13"/>
    </row>
    <row r="763" spans="1:18" ht="15" customHeight="1" x14ac:dyDescent="0.25">
      <c r="A763" s="1"/>
      <c r="B763" s="1"/>
      <c r="C763" s="1"/>
      <c r="D763" s="26"/>
      <c r="E763" s="38"/>
      <c r="F763" s="38"/>
      <c r="G763" s="39"/>
      <c r="H763" s="40"/>
      <c r="I763" s="3"/>
      <c r="J763" s="3"/>
      <c r="K763" s="10"/>
      <c r="L763" s="11"/>
      <c r="M763" s="44"/>
      <c r="N763" s="44"/>
      <c r="O763" s="13"/>
      <c r="Q763" s="13"/>
      <c r="R763" s="13"/>
    </row>
    <row r="764" spans="1:18" ht="15" customHeight="1" x14ac:dyDescent="0.25">
      <c r="A764" s="1"/>
      <c r="B764" s="1"/>
      <c r="C764" s="1"/>
      <c r="D764" s="26"/>
      <c r="E764" s="38"/>
      <c r="F764" s="38"/>
      <c r="G764" s="39"/>
      <c r="H764" s="40"/>
      <c r="I764" s="3"/>
      <c r="J764" s="3"/>
      <c r="K764" s="10"/>
      <c r="L764" s="11"/>
      <c r="M764" s="44"/>
      <c r="N764" s="44"/>
      <c r="O764" s="13"/>
      <c r="Q764" s="13"/>
      <c r="R764" s="13"/>
    </row>
    <row r="765" spans="1:18" ht="15" customHeight="1" x14ac:dyDescent="0.25">
      <c r="A765" s="1"/>
      <c r="B765" s="1"/>
      <c r="C765" s="1"/>
      <c r="D765" s="26"/>
      <c r="E765" s="38"/>
      <c r="F765" s="38"/>
      <c r="G765" s="39"/>
      <c r="H765" s="40"/>
      <c r="I765" s="3"/>
      <c r="J765" s="3"/>
      <c r="K765" s="10"/>
      <c r="L765" s="11"/>
      <c r="M765" s="44"/>
      <c r="N765" s="44"/>
      <c r="O765" s="13"/>
      <c r="Q765" s="13"/>
      <c r="R765" s="13"/>
    </row>
    <row r="766" spans="1:18" ht="15" customHeight="1" x14ac:dyDescent="0.25">
      <c r="A766" s="1"/>
      <c r="B766" s="1"/>
      <c r="C766" s="1"/>
      <c r="D766" s="26"/>
      <c r="E766" s="38"/>
      <c r="F766" s="38"/>
      <c r="G766" s="39"/>
      <c r="H766" s="40"/>
      <c r="I766" s="3"/>
      <c r="J766" s="3"/>
      <c r="K766" s="10"/>
      <c r="L766" s="11"/>
      <c r="M766" s="44"/>
      <c r="N766" s="44"/>
      <c r="O766" s="13"/>
      <c r="Q766" s="13"/>
      <c r="R766" s="13"/>
    </row>
    <row r="767" spans="1:18" ht="15" customHeight="1" x14ac:dyDescent="0.25">
      <c r="A767" s="1"/>
      <c r="B767" s="1"/>
      <c r="C767" s="1"/>
      <c r="D767" s="26"/>
      <c r="E767" s="38"/>
      <c r="F767" s="38"/>
      <c r="G767" s="39"/>
      <c r="H767" s="40"/>
      <c r="I767" s="3"/>
      <c r="J767" s="3"/>
      <c r="K767" s="10"/>
      <c r="L767" s="11"/>
      <c r="M767" s="44"/>
      <c r="N767" s="44"/>
      <c r="O767" s="13"/>
      <c r="Q767" s="13"/>
      <c r="R767" s="13"/>
    </row>
    <row r="768" spans="1:18" ht="15" customHeight="1" x14ac:dyDescent="0.25">
      <c r="A768" s="1"/>
      <c r="B768" s="1"/>
      <c r="C768" s="1"/>
      <c r="D768" s="26"/>
      <c r="E768" s="38"/>
      <c r="F768" s="38"/>
      <c r="G768" s="39"/>
      <c r="H768" s="40"/>
      <c r="I768" s="3"/>
      <c r="J768" s="3"/>
      <c r="K768" s="10"/>
      <c r="L768" s="11"/>
      <c r="M768" s="44"/>
      <c r="N768" s="44"/>
      <c r="O768" s="13"/>
      <c r="Q768" s="13"/>
      <c r="R768" s="13"/>
    </row>
    <row r="769" spans="1:18" ht="15" customHeight="1" x14ac:dyDescent="0.25">
      <c r="A769" s="1"/>
      <c r="B769" s="1"/>
      <c r="C769" s="1"/>
      <c r="D769" s="26"/>
      <c r="E769" s="38"/>
      <c r="F769" s="38"/>
      <c r="G769" s="39"/>
      <c r="H769" s="40"/>
      <c r="I769" s="3"/>
      <c r="J769" s="3"/>
      <c r="K769" s="10"/>
      <c r="L769" s="11"/>
      <c r="M769" s="44"/>
      <c r="N769" s="44"/>
      <c r="O769" s="13"/>
      <c r="Q769" s="13"/>
      <c r="R769" s="13"/>
    </row>
    <row r="770" spans="1:18" ht="15" customHeight="1" x14ac:dyDescent="0.25">
      <c r="A770" s="1"/>
      <c r="B770" s="1"/>
      <c r="C770" s="1"/>
      <c r="D770" s="26"/>
      <c r="E770" s="38"/>
      <c r="F770" s="38"/>
      <c r="G770" s="39"/>
      <c r="H770" s="40"/>
      <c r="I770" s="3"/>
      <c r="J770" s="3"/>
      <c r="K770" s="10"/>
      <c r="L770" s="11"/>
      <c r="M770" s="44"/>
      <c r="N770" s="44"/>
      <c r="O770" s="13"/>
      <c r="Q770" s="13"/>
      <c r="R770" s="13"/>
    </row>
    <row r="771" spans="1:18" ht="15" customHeight="1" x14ac:dyDescent="0.25">
      <c r="A771" s="1"/>
      <c r="B771" s="1"/>
      <c r="C771" s="1"/>
      <c r="D771" s="26"/>
      <c r="E771" s="38"/>
      <c r="F771" s="38"/>
      <c r="G771" s="39"/>
      <c r="H771" s="40"/>
      <c r="I771" s="3"/>
      <c r="J771" s="3"/>
      <c r="K771" s="10"/>
      <c r="L771" s="11"/>
      <c r="M771" s="44"/>
      <c r="N771" s="44"/>
      <c r="O771" s="13"/>
      <c r="Q771" s="13"/>
      <c r="R771" s="13"/>
    </row>
    <row r="772" spans="1:18" ht="15" customHeight="1" x14ac:dyDescent="0.25">
      <c r="A772" s="1"/>
      <c r="B772" s="1"/>
      <c r="C772" s="1"/>
      <c r="D772" s="26"/>
      <c r="E772" s="38"/>
      <c r="F772" s="38"/>
      <c r="G772" s="39"/>
      <c r="H772" s="40"/>
      <c r="I772" s="3"/>
      <c r="J772" s="3"/>
      <c r="K772" s="10"/>
      <c r="L772" s="11"/>
      <c r="M772" s="44"/>
      <c r="N772" s="44"/>
      <c r="O772" s="13"/>
      <c r="Q772" s="13"/>
      <c r="R772" s="13"/>
    </row>
    <row r="773" spans="1:18" ht="15" customHeight="1" x14ac:dyDescent="0.25">
      <c r="A773" s="1"/>
      <c r="B773" s="1"/>
      <c r="C773" s="1"/>
      <c r="D773" s="26"/>
      <c r="E773" s="38"/>
      <c r="F773" s="38"/>
      <c r="G773" s="39"/>
      <c r="H773" s="40"/>
      <c r="I773" s="3"/>
      <c r="J773" s="3"/>
      <c r="K773" s="10"/>
      <c r="L773" s="11"/>
      <c r="M773" s="44"/>
      <c r="N773" s="44"/>
      <c r="O773" s="13"/>
      <c r="Q773" s="13"/>
      <c r="R773" s="13"/>
    </row>
    <row r="774" spans="1:18" ht="15" customHeight="1" x14ac:dyDescent="0.25">
      <c r="A774" s="1"/>
      <c r="B774" s="1"/>
      <c r="C774" s="1"/>
      <c r="D774" s="26"/>
      <c r="E774" s="38"/>
      <c r="F774" s="38"/>
      <c r="G774" s="39"/>
      <c r="H774" s="40"/>
      <c r="I774" s="3"/>
      <c r="J774" s="3"/>
      <c r="K774" s="10"/>
      <c r="L774" s="11"/>
      <c r="M774" s="44"/>
      <c r="N774" s="44"/>
      <c r="O774" s="13"/>
      <c r="Q774" s="13"/>
      <c r="R774" s="13"/>
    </row>
    <row r="775" spans="1:18" ht="15" customHeight="1" x14ac:dyDescent="0.25">
      <c r="A775" s="1"/>
      <c r="B775" s="1"/>
      <c r="C775" s="1"/>
      <c r="D775" s="26"/>
      <c r="E775" s="38"/>
      <c r="F775" s="38"/>
      <c r="G775" s="39"/>
      <c r="H775" s="40"/>
      <c r="I775" s="3"/>
      <c r="J775" s="3"/>
      <c r="K775" s="10"/>
      <c r="L775" s="11"/>
      <c r="M775" s="44"/>
      <c r="N775" s="44"/>
      <c r="O775" s="13"/>
      <c r="Q775" s="13"/>
      <c r="R775" s="13"/>
    </row>
    <row r="776" spans="1:18" ht="15" customHeight="1" x14ac:dyDescent="0.25">
      <c r="A776" s="1"/>
      <c r="B776" s="1"/>
      <c r="C776" s="1"/>
      <c r="D776" s="26"/>
      <c r="E776" s="38"/>
      <c r="F776" s="38"/>
      <c r="G776" s="39"/>
      <c r="H776" s="40"/>
      <c r="I776" s="3"/>
      <c r="J776" s="3"/>
      <c r="K776" s="10"/>
      <c r="L776" s="11"/>
      <c r="M776" s="44"/>
      <c r="N776" s="44"/>
      <c r="O776" s="13"/>
      <c r="Q776" s="13"/>
      <c r="R776" s="13"/>
    </row>
    <row r="777" spans="1:18" ht="15" customHeight="1" x14ac:dyDescent="0.25">
      <c r="A777" s="1"/>
      <c r="B777" s="1"/>
      <c r="C777" s="1"/>
      <c r="D777" s="26"/>
      <c r="E777" s="38"/>
      <c r="F777" s="38"/>
      <c r="G777" s="39"/>
      <c r="H777" s="40"/>
      <c r="I777" s="3"/>
      <c r="J777" s="3"/>
      <c r="K777" s="10"/>
      <c r="L777" s="11"/>
      <c r="M777" s="44"/>
      <c r="N777" s="44"/>
      <c r="O777" s="13"/>
      <c r="Q777" s="13"/>
      <c r="R777" s="13"/>
    </row>
    <row r="778" spans="1:18" ht="15" customHeight="1" x14ac:dyDescent="0.25">
      <c r="A778" s="1"/>
      <c r="B778" s="1"/>
      <c r="C778" s="1"/>
      <c r="D778" s="26"/>
      <c r="E778" s="38"/>
      <c r="F778" s="38"/>
      <c r="G778" s="39"/>
      <c r="H778" s="40"/>
      <c r="I778" s="3"/>
      <c r="J778" s="3"/>
      <c r="K778" s="10"/>
      <c r="L778" s="11"/>
      <c r="M778" s="44"/>
      <c r="N778" s="44"/>
      <c r="O778" s="13"/>
      <c r="Q778" s="13"/>
      <c r="R778" s="13"/>
    </row>
    <row r="779" spans="1:18" ht="15" customHeight="1" x14ac:dyDescent="0.25">
      <c r="A779" s="1"/>
      <c r="B779" s="1"/>
      <c r="C779" s="1"/>
      <c r="D779" s="26"/>
      <c r="E779" s="38"/>
      <c r="F779" s="38"/>
      <c r="G779" s="39"/>
      <c r="H779" s="40"/>
      <c r="I779" s="3"/>
      <c r="J779" s="3"/>
      <c r="K779" s="10"/>
      <c r="L779" s="11"/>
      <c r="M779" s="44"/>
      <c r="N779" s="44"/>
      <c r="O779" s="13"/>
      <c r="Q779" s="13"/>
      <c r="R779" s="13"/>
    </row>
    <row r="780" spans="1:18" ht="15" customHeight="1" x14ac:dyDescent="0.25">
      <c r="A780" s="1"/>
      <c r="B780" s="1"/>
      <c r="C780" s="1"/>
      <c r="D780" s="26"/>
      <c r="E780" s="38"/>
      <c r="F780" s="38"/>
      <c r="G780" s="39"/>
      <c r="H780" s="40"/>
      <c r="I780" s="3"/>
      <c r="J780" s="3"/>
      <c r="K780" s="10"/>
      <c r="L780" s="11"/>
      <c r="M780" s="44"/>
      <c r="N780" s="44"/>
      <c r="O780" s="13"/>
      <c r="Q780" s="13"/>
      <c r="R780" s="13"/>
    </row>
    <row r="781" spans="1:18" ht="15" customHeight="1" x14ac:dyDescent="0.25">
      <c r="A781" s="1"/>
      <c r="B781" s="1"/>
      <c r="C781" s="1"/>
      <c r="D781" s="26"/>
      <c r="E781" s="38"/>
      <c r="F781" s="38"/>
      <c r="G781" s="39"/>
      <c r="H781" s="40"/>
      <c r="I781" s="3"/>
      <c r="J781" s="3"/>
      <c r="K781" s="10"/>
      <c r="L781" s="11"/>
      <c r="M781" s="44"/>
      <c r="N781" s="44"/>
      <c r="O781" s="13"/>
      <c r="Q781" s="13"/>
      <c r="R781" s="13"/>
    </row>
    <row r="782" spans="1:18" ht="15" customHeight="1" x14ac:dyDescent="0.25">
      <c r="A782" s="1"/>
      <c r="B782" s="1"/>
      <c r="C782" s="1"/>
      <c r="D782" s="26"/>
      <c r="E782" s="38"/>
      <c r="F782" s="38"/>
      <c r="G782" s="39"/>
      <c r="H782" s="40"/>
      <c r="I782" s="3"/>
      <c r="J782" s="3"/>
      <c r="K782" s="10"/>
      <c r="L782" s="11"/>
      <c r="M782" s="44"/>
      <c r="N782" s="44"/>
      <c r="O782" s="13"/>
      <c r="Q782" s="13"/>
      <c r="R782" s="13"/>
    </row>
    <row r="783" spans="1:18" ht="15" customHeight="1" x14ac:dyDescent="0.25">
      <c r="A783" s="1"/>
      <c r="B783" s="1"/>
      <c r="C783" s="1"/>
      <c r="D783" s="26"/>
      <c r="E783" s="38"/>
      <c r="F783" s="38"/>
      <c r="G783" s="39"/>
      <c r="H783" s="40"/>
      <c r="I783" s="3"/>
      <c r="J783" s="3"/>
      <c r="K783" s="10"/>
      <c r="L783" s="11"/>
      <c r="M783" s="44"/>
      <c r="N783" s="44"/>
      <c r="O783" s="13"/>
      <c r="Q783" s="13"/>
      <c r="R783" s="13"/>
    </row>
    <row r="784" spans="1:18" ht="15" customHeight="1" x14ac:dyDescent="0.25">
      <c r="A784" s="1"/>
      <c r="B784" s="1"/>
      <c r="C784" s="1"/>
      <c r="D784" s="26"/>
      <c r="E784" s="38"/>
      <c r="F784" s="38"/>
      <c r="G784" s="39"/>
      <c r="H784" s="40"/>
      <c r="I784" s="3"/>
      <c r="J784" s="3"/>
      <c r="K784" s="10"/>
      <c r="L784" s="11"/>
      <c r="M784" s="44"/>
      <c r="N784" s="44"/>
      <c r="O784" s="13"/>
      <c r="Q784" s="13"/>
      <c r="R784" s="13"/>
    </row>
    <row r="785" spans="1:18" ht="15" customHeight="1" x14ac:dyDescent="0.25">
      <c r="A785" s="1"/>
      <c r="B785" s="1"/>
      <c r="C785" s="1"/>
      <c r="D785" s="26"/>
      <c r="E785" s="38"/>
      <c r="F785" s="38"/>
      <c r="G785" s="39"/>
      <c r="H785" s="40"/>
      <c r="I785" s="3"/>
      <c r="J785" s="3"/>
      <c r="K785" s="10"/>
      <c r="L785" s="11"/>
      <c r="M785" s="44"/>
      <c r="N785" s="44"/>
      <c r="O785" s="13"/>
      <c r="Q785" s="13"/>
      <c r="R785" s="13"/>
    </row>
    <row r="786" spans="1:18" ht="15" customHeight="1" x14ac:dyDescent="0.25">
      <c r="A786" s="1"/>
      <c r="B786" s="1"/>
      <c r="C786" s="1"/>
      <c r="D786" s="26"/>
      <c r="E786" s="38"/>
      <c r="F786" s="38"/>
      <c r="G786" s="39"/>
      <c r="H786" s="40"/>
      <c r="I786" s="3"/>
      <c r="J786" s="3"/>
      <c r="K786" s="10"/>
      <c r="L786" s="11"/>
      <c r="M786" s="44"/>
      <c r="N786" s="44"/>
      <c r="O786" s="13"/>
      <c r="Q786" s="13"/>
      <c r="R786" s="13"/>
    </row>
    <row r="787" spans="1:18" ht="15" customHeight="1" x14ac:dyDescent="0.25">
      <c r="A787" s="1"/>
      <c r="B787" s="1"/>
      <c r="C787" s="1"/>
      <c r="D787" s="26"/>
      <c r="E787" s="38"/>
      <c r="F787" s="38"/>
      <c r="G787" s="39"/>
      <c r="H787" s="40"/>
      <c r="I787" s="3"/>
      <c r="J787" s="3"/>
      <c r="K787" s="10"/>
      <c r="L787" s="11"/>
      <c r="M787" s="44"/>
      <c r="N787" s="44"/>
      <c r="O787" s="13"/>
      <c r="Q787" s="13"/>
      <c r="R787" s="13"/>
    </row>
    <row r="788" spans="1:18" ht="15" customHeight="1" x14ac:dyDescent="0.25">
      <c r="A788" s="1"/>
      <c r="B788" s="1"/>
      <c r="C788" s="1"/>
      <c r="D788" s="26"/>
      <c r="E788" s="38"/>
      <c r="F788" s="38"/>
      <c r="G788" s="39"/>
      <c r="H788" s="40"/>
      <c r="I788" s="3"/>
      <c r="J788" s="3"/>
      <c r="K788" s="10"/>
      <c r="L788" s="11"/>
      <c r="M788" s="44"/>
      <c r="N788" s="44"/>
      <c r="O788" s="13"/>
      <c r="Q788" s="13"/>
      <c r="R788" s="13"/>
    </row>
    <row r="789" spans="1:18" ht="15" customHeight="1" x14ac:dyDescent="0.25">
      <c r="A789" s="1"/>
      <c r="B789" s="1"/>
      <c r="C789" s="1"/>
      <c r="D789" s="26"/>
      <c r="E789" s="38"/>
      <c r="F789" s="38"/>
      <c r="G789" s="39"/>
      <c r="H789" s="40"/>
      <c r="I789" s="3"/>
      <c r="J789" s="3"/>
      <c r="K789" s="10"/>
      <c r="L789" s="11"/>
      <c r="M789" s="44"/>
      <c r="N789" s="44"/>
      <c r="O789" s="13"/>
      <c r="Q789" s="13"/>
      <c r="R789" s="13"/>
    </row>
    <row r="790" spans="1:18" ht="15" customHeight="1" x14ac:dyDescent="0.25">
      <c r="A790" s="1"/>
      <c r="B790" s="1"/>
      <c r="C790" s="1"/>
      <c r="D790" s="26"/>
      <c r="E790" s="38"/>
      <c r="F790" s="38"/>
      <c r="G790" s="39"/>
      <c r="H790" s="40"/>
      <c r="I790" s="3"/>
      <c r="J790" s="3"/>
      <c r="K790" s="10"/>
      <c r="L790" s="11"/>
      <c r="M790" s="44"/>
      <c r="N790" s="44"/>
      <c r="O790" s="13"/>
      <c r="Q790" s="13"/>
      <c r="R790" s="13"/>
    </row>
    <row r="791" spans="1:18" ht="15" customHeight="1" x14ac:dyDescent="0.25">
      <c r="A791" s="1"/>
      <c r="B791" s="1"/>
      <c r="C791" s="1"/>
      <c r="D791" s="26"/>
      <c r="E791" s="38"/>
      <c r="F791" s="38"/>
      <c r="G791" s="39"/>
      <c r="H791" s="40"/>
      <c r="I791" s="3"/>
      <c r="J791" s="3"/>
      <c r="K791" s="10"/>
      <c r="L791" s="11"/>
      <c r="M791" s="44"/>
      <c r="N791" s="44"/>
      <c r="O791" s="13"/>
      <c r="Q791" s="13"/>
      <c r="R791" s="13"/>
    </row>
    <row r="792" spans="1:18" ht="15" customHeight="1" x14ac:dyDescent="0.25">
      <c r="A792" s="1"/>
      <c r="B792" s="1"/>
      <c r="C792" s="1"/>
      <c r="D792" s="26"/>
      <c r="E792" s="38"/>
      <c r="F792" s="38"/>
      <c r="G792" s="39"/>
      <c r="H792" s="40"/>
      <c r="I792" s="3"/>
      <c r="J792" s="3"/>
      <c r="K792" s="10"/>
      <c r="L792" s="11"/>
      <c r="M792" s="44"/>
      <c r="N792" s="44"/>
      <c r="O792" s="13"/>
      <c r="Q792" s="13"/>
      <c r="R792" s="13"/>
    </row>
    <row r="793" spans="1:18" ht="15" customHeight="1" x14ac:dyDescent="0.25">
      <c r="A793" s="1"/>
      <c r="B793" s="1"/>
      <c r="C793" s="1"/>
      <c r="D793" s="26"/>
      <c r="E793" s="38"/>
      <c r="F793" s="38"/>
      <c r="G793" s="39"/>
      <c r="H793" s="40"/>
      <c r="I793" s="3"/>
      <c r="J793" s="3"/>
      <c r="K793" s="10"/>
      <c r="L793" s="11"/>
      <c r="M793" s="44"/>
      <c r="N793" s="44"/>
      <c r="O793" s="13"/>
      <c r="Q793" s="13"/>
      <c r="R793" s="13"/>
    </row>
    <row r="794" spans="1:18" ht="15" customHeight="1" x14ac:dyDescent="0.25">
      <c r="A794" s="1"/>
      <c r="B794" s="1"/>
      <c r="C794" s="1"/>
      <c r="D794" s="26"/>
      <c r="E794" s="38"/>
      <c r="F794" s="38"/>
      <c r="G794" s="39"/>
      <c r="H794" s="40"/>
      <c r="I794" s="3"/>
      <c r="J794" s="3"/>
      <c r="K794" s="10"/>
      <c r="L794" s="11"/>
      <c r="M794" s="44"/>
      <c r="N794" s="44"/>
      <c r="O794" s="13"/>
      <c r="Q794" s="13"/>
      <c r="R794" s="13"/>
    </row>
    <row r="795" spans="1:18" ht="15" customHeight="1" x14ac:dyDescent="0.25">
      <c r="A795" s="1"/>
      <c r="B795" s="1"/>
      <c r="C795" s="1"/>
      <c r="D795" s="26"/>
      <c r="E795" s="38"/>
      <c r="F795" s="38"/>
      <c r="G795" s="39"/>
      <c r="H795" s="40"/>
      <c r="I795" s="3"/>
      <c r="J795" s="3"/>
      <c r="K795" s="10"/>
      <c r="L795" s="11"/>
      <c r="M795" s="44"/>
      <c r="N795" s="44"/>
      <c r="O795" s="13"/>
      <c r="Q795" s="13"/>
      <c r="R795" s="13"/>
    </row>
    <row r="796" spans="1:18" ht="15" customHeight="1" x14ac:dyDescent="0.25">
      <c r="A796" s="1"/>
      <c r="B796" s="1"/>
      <c r="C796" s="1"/>
      <c r="D796" s="26"/>
      <c r="E796" s="38"/>
      <c r="F796" s="38"/>
      <c r="G796" s="39"/>
      <c r="H796" s="40"/>
      <c r="I796" s="3"/>
      <c r="J796" s="3"/>
      <c r="K796" s="10"/>
      <c r="L796" s="11"/>
      <c r="M796" s="44"/>
      <c r="N796" s="44"/>
      <c r="O796" s="13"/>
      <c r="Q796" s="13"/>
      <c r="R796" s="13"/>
    </row>
    <row r="797" spans="1:18" ht="15" customHeight="1" x14ac:dyDescent="0.25">
      <c r="A797" s="1"/>
      <c r="B797" s="1"/>
      <c r="C797" s="1"/>
      <c r="D797" s="26"/>
      <c r="E797" s="38"/>
      <c r="F797" s="38"/>
      <c r="G797" s="39"/>
      <c r="H797" s="40"/>
      <c r="I797" s="3"/>
      <c r="J797" s="3"/>
      <c r="K797" s="10"/>
      <c r="L797" s="11"/>
      <c r="M797" s="44"/>
      <c r="N797" s="44"/>
      <c r="O797" s="13"/>
      <c r="Q797" s="13"/>
      <c r="R797" s="13"/>
    </row>
    <row r="798" spans="1:18" ht="15" customHeight="1" x14ac:dyDescent="0.25">
      <c r="A798" s="1"/>
      <c r="B798" s="1"/>
      <c r="C798" s="1"/>
      <c r="D798" s="26"/>
      <c r="E798" s="38"/>
      <c r="F798" s="38"/>
      <c r="G798" s="39"/>
      <c r="H798" s="40"/>
      <c r="I798" s="3"/>
      <c r="J798" s="3"/>
      <c r="K798" s="10"/>
      <c r="L798" s="11"/>
      <c r="M798" s="44"/>
      <c r="N798" s="44"/>
      <c r="O798" s="13"/>
      <c r="Q798" s="13"/>
      <c r="R798" s="13"/>
    </row>
    <row r="799" spans="1:18" ht="15" customHeight="1" x14ac:dyDescent="0.25">
      <c r="A799" s="1"/>
      <c r="B799" s="1"/>
      <c r="C799" s="1"/>
      <c r="D799" s="26"/>
      <c r="E799" s="38"/>
      <c r="F799" s="38"/>
      <c r="G799" s="39"/>
      <c r="H799" s="40"/>
      <c r="I799" s="3"/>
      <c r="J799" s="3"/>
      <c r="K799" s="10"/>
      <c r="L799" s="11"/>
      <c r="M799" s="44"/>
      <c r="N799" s="44"/>
      <c r="O799" s="13"/>
      <c r="Q799" s="13"/>
      <c r="R799" s="13"/>
    </row>
    <row r="800" spans="1:18" ht="15" customHeight="1" x14ac:dyDescent="0.25">
      <c r="A800" s="1"/>
      <c r="B800" s="1"/>
      <c r="C800" s="1"/>
      <c r="D800" s="26"/>
      <c r="E800" s="38"/>
      <c r="F800" s="38"/>
      <c r="G800" s="39"/>
      <c r="H800" s="40"/>
      <c r="I800" s="3"/>
      <c r="J800" s="3"/>
      <c r="K800" s="10"/>
      <c r="L800" s="11"/>
      <c r="M800" s="44"/>
      <c r="N800" s="44"/>
      <c r="O800" s="13"/>
      <c r="Q800" s="13"/>
      <c r="R800" s="13"/>
    </row>
    <row r="801" spans="1:18" ht="15" customHeight="1" x14ac:dyDescent="0.25">
      <c r="A801" s="1"/>
      <c r="B801" s="1"/>
      <c r="C801" s="1"/>
      <c r="D801" s="26"/>
      <c r="E801" s="38"/>
      <c r="F801" s="38"/>
      <c r="G801" s="39"/>
      <c r="H801" s="40"/>
      <c r="I801" s="3"/>
      <c r="J801" s="3"/>
      <c r="K801" s="10"/>
      <c r="L801" s="11"/>
      <c r="M801" s="44"/>
      <c r="N801" s="44"/>
      <c r="O801" s="13"/>
      <c r="Q801" s="13"/>
      <c r="R801" s="13"/>
    </row>
    <row r="802" spans="1:18" ht="15" customHeight="1" x14ac:dyDescent="0.25">
      <c r="A802" s="1"/>
      <c r="B802" s="1"/>
      <c r="C802" s="1"/>
      <c r="D802" s="26"/>
      <c r="E802" s="38"/>
      <c r="F802" s="38"/>
      <c r="G802" s="39"/>
      <c r="H802" s="40"/>
      <c r="I802" s="3"/>
      <c r="J802" s="3"/>
      <c r="K802" s="10"/>
      <c r="L802" s="11"/>
      <c r="M802" s="44"/>
      <c r="N802" s="44"/>
      <c r="O802" s="13"/>
      <c r="Q802" s="13"/>
      <c r="R802" s="13"/>
    </row>
    <row r="803" spans="1:18" ht="15" customHeight="1" x14ac:dyDescent="0.25">
      <c r="A803" s="1"/>
      <c r="B803" s="1"/>
      <c r="C803" s="1"/>
      <c r="D803" s="26"/>
      <c r="E803" s="38"/>
      <c r="F803" s="38"/>
      <c r="G803" s="39"/>
      <c r="H803" s="40"/>
      <c r="I803" s="3"/>
      <c r="J803" s="3"/>
      <c r="K803" s="10"/>
      <c r="L803" s="11"/>
      <c r="M803" s="44"/>
      <c r="N803" s="44"/>
      <c r="O803" s="13"/>
      <c r="Q803" s="13"/>
      <c r="R803" s="13"/>
    </row>
    <row r="804" spans="1:18" ht="15" customHeight="1" x14ac:dyDescent="0.25">
      <c r="A804" s="1"/>
      <c r="B804" s="1"/>
      <c r="C804" s="1"/>
      <c r="D804" s="26"/>
      <c r="E804" s="38"/>
      <c r="F804" s="38"/>
      <c r="G804" s="39"/>
      <c r="H804" s="40"/>
      <c r="I804" s="3"/>
      <c r="J804" s="3"/>
      <c r="K804" s="10"/>
      <c r="L804" s="11"/>
      <c r="M804" s="44"/>
      <c r="N804" s="44"/>
      <c r="O804" s="13"/>
      <c r="Q804" s="13"/>
      <c r="R804" s="13"/>
    </row>
    <row r="805" spans="1:18" ht="15" customHeight="1" x14ac:dyDescent="0.25">
      <c r="A805" s="1"/>
      <c r="B805" s="1"/>
      <c r="C805" s="1"/>
      <c r="D805" s="26"/>
      <c r="E805" s="38"/>
      <c r="F805" s="38"/>
      <c r="G805" s="39"/>
      <c r="H805" s="40"/>
      <c r="I805" s="3"/>
      <c r="J805" s="3"/>
      <c r="K805" s="10"/>
      <c r="L805" s="11"/>
      <c r="M805" s="44"/>
      <c r="N805" s="44"/>
      <c r="O805" s="13"/>
      <c r="Q805" s="13"/>
      <c r="R805" s="13"/>
    </row>
    <row r="806" spans="1:18" ht="15" customHeight="1" x14ac:dyDescent="0.25">
      <c r="A806" s="1"/>
      <c r="B806" s="1"/>
      <c r="C806" s="1"/>
      <c r="D806" s="26"/>
      <c r="E806" s="38"/>
      <c r="F806" s="38"/>
      <c r="G806" s="39"/>
      <c r="H806" s="40"/>
      <c r="I806" s="3"/>
      <c r="J806" s="3"/>
      <c r="K806" s="10"/>
      <c r="L806" s="11"/>
      <c r="M806" s="44"/>
      <c r="N806" s="44"/>
      <c r="O806" s="13"/>
      <c r="Q806" s="13"/>
      <c r="R806" s="13"/>
    </row>
    <row r="807" spans="1:18" ht="15" customHeight="1" x14ac:dyDescent="0.25">
      <c r="A807" s="1"/>
      <c r="B807" s="1"/>
      <c r="C807" s="1"/>
      <c r="D807" s="26"/>
      <c r="E807" s="38"/>
      <c r="F807" s="38"/>
      <c r="G807" s="39"/>
      <c r="H807" s="40"/>
      <c r="I807" s="3"/>
      <c r="J807" s="3"/>
      <c r="K807" s="10"/>
      <c r="L807" s="11"/>
      <c r="M807" s="44"/>
      <c r="N807" s="44"/>
      <c r="O807" s="13"/>
      <c r="Q807" s="13"/>
      <c r="R807" s="13"/>
    </row>
    <row r="808" spans="1:18" ht="15" customHeight="1" x14ac:dyDescent="0.25">
      <c r="A808" s="1"/>
      <c r="B808" s="1"/>
      <c r="C808" s="1"/>
      <c r="D808" s="26"/>
      <c r="E808" s="38"/>
      <c r="F808" s="38"/>
      <c r="G808" s="39"/>
      <c r="H808" s="40"/>
      <c r="I808" s="3"/>
      <c r="J808" s="3"/>
      <c r="K808" s="10"/>
      <c r="L808" s="11"/>
      <c r="M808" s="44"/>
      <c r="N808" s="44"/>
      <c r="O808" s="13"/>
      <c r="Q808" s="13"/>
      <c r="R808" s="13"/>
    </row>
    <row r="809" spans="1:18" ht="15" customHeight="1" x14ac:dyDescent="0.25">
      <c r="A809" s="1"/>
      <c r="B809" s="1"/>
      <c r="C809" s="1"/>
      <c r="D809" s="26"/>
      <c r="E809" s="38"/>
      <c r="F809" s="38"/>
      <c r="G809" s="39"/>
      <c r="H809" s="40"/>
      <c r="I809" s="3"/>
      <c r="J809" s="3"/>
      <c r="K809" s="10"/>
      <c r="L809" s="11"/>
      <c r="M809" s="44"/>
      <c r="N809" s="44"/>
      <c r="O809" s="13"/>
      <c r="Q809" s="13"/>
      <c r="R809" s="13"/>
    </row>
    <row r="810" spans="1:18" ht="15" customHeight="1" x14ac:dyDescent="0.25">
      <c r="A810" s="1"/>
      <c r="B810" s="1"/>
      <c r="C810" s="1"/>
      <c r="D810" s="26"/>
      <c r="E810" s="38"/>
      <c r="F810" s="38"/>
      <c r="G810" s="39"/>
      <c r="H810" s="40"/>
      <c r="I810" s="3"/>
      <c r="J810" s="3"/>
      <c r="K810" s="10"/>
      <c r="L810" s="11"/>
      <c r="M810" s="44"/>
      <c r="N810" s="44"/>
      <c r="O810" s="13"/>
      <c r="Q810" s="13"/>
      <c r="R810" s="13"/>
    </row>
    <row r="811" spans="1:18" ht="15" customHeight="1" x14ac:dyDescent="0.25">
      <c r="A811" s="1"/>
      <c r="B811" s="1"/>
      <c r="C811" s="1"/>
      <c r="D811" s="26"/>
      <c r="E811" s="38"/>
      <c r="F811" s="38"/>
      <c r="G811" s="39"/>
      <c r="H811" s="40"/>
      <c r="I811" s="3"/>
      <c r="J811" s="3"/>
      <c r="K811" s="10"/>
      <c r="L811" s="11"/>
      <c r="M811" s="44"/>
      <c r="N811" s="44"/>
      <c r="O811" s="13"/>
      <c r="Q811" s="13"/>
      <c r="R811" s="13"/>
    </row>
    <row r="812" spans="1:18" ht="15" customHeight="1" x14ac:dyDescent="0.25">
      <c r="A812" s="1"/>
      <c r="B812" s="1"/>
      <c r="C812" s="1"/>
      <c r="D812" s="26"/>
      <c r="E812" s="38"/>
      <c r="F812" s="38"/>
      <c r="G812" s="39"/>
      <c r="H812" s="40"/>
      <c r="I812" s="3"/>
      <c r="J812" s="3"/>
      <c r="K812" s="10"/>
      <c r="L812" s="11"/>
      <c r="M812" s="44"/>
      <c r="N812" s="44"/>
      <c r="O812" s="13"/>
      <c r="Q812" s="13"/>
      <c r="R812" s="13"/>
    </row>
    <row r="813" spans="1:18" ht="15" customHeight="1" x14ac:dyDescent="0.25">
      <c r="A813" s="1"/>
      <c r="B813" s="1"/>
      <c r="C813" s="1"/>
      <c r="D813" s="26"/>
      <c r="E813" s="38"/>
      <c r="F813" s="38"/>
      <c r="G813" s="39"/>
      <c r="H813" s="40"/>
      <c r="I813" s="3"/>
      <c r="J813" s="3"/>
      <c r="K813" s="10"/>
      <c r="L813" s="11"/>
      <c r="M813" s="44"/>
      <c r="N813" s="44"/>
      <c r="O813" s="13"/>
      <c r="Q813" s="13"/>
      <c r="R813" s="13"/>
    </row>
    <row r="814" spans="1:18" ht="15" customHeight="1" x14ac:dyDescent="0.25">
      <c r="A814" s="1"/>
      <c r="B814" s="1"/>
      <c r="C814" s="1"/>
      <c r="D814" s="26"/>
      <c r="E814" s="38"/>
      <c r="F814" s="38"/>
      <c r="G814" s="39"/>
      <c r="H814" s="40"/>
      <c r="I814" s="3"/>
      <c r="J814" s="3"/>
      <c r="K814" s="10"/>
      <c r="L814" s="11"/>
      <c r="M814" s="44"/>
      <c r="N814" s="44"/>
      <c r="O814" s="13"/>
      <c r="Q814" s="13"/>
      <c r="R814" s="13"/>
    </row>
    <row r="815" spans="1:18" ht="15" customHeight="1" x14ac:dyDescent="0.25">
      <c r="A815" s="1"/>
      <c r="B815" s="1"/>
      <c r="C815" s="1"/>
      <c r="D815" s="26"/>
      <c r="E815" s="38"/>
      <c r="F815" s="38"/>
      <c r="G815" s="39"/>
      <c r="H815" s="40"/>
      <c r="I815" s="3"/>
      <c r="J815" s="3"/>
      <c r="K815" s="10"/>
      <c r="L815" s="11"/>
      <c r="M815" s="44"/>
      <c r="N815" s="44"/>
      <c r="O815" s="13"/>
      <c r="Q815" s="13"/>
      <c r="R815" s="13"/>
    </row>
    <row r="816" spans="1:18" ht="15" customHeight="1" x14ac:dyDescent="0.25">
      <c r="A816" s="1"/>
      <c r="B816" s="1"/>
      <c r="C816" s="1"/>
      <c r="D816" s="26"/>
      <c r="E816" s="38"/>
      <c r="F816" s="38"/>
      <c r="G816" s="39"/>
      <c r="H816" s="40"/>
      <c r="I816" s="3"/>
      <c r="J816" s="3"/>
      <c r="K816" s="10"/>
      <c r="L816" s="11"/>
      <c r="M816" s="44"/>
      <c r="N816" s="44"/>
      <c r="O816" s="13"/>
      <c r="Q816" s="13"/>
      <c r="R816" s="13"/>
    </row>
    <row r="817" spans="1:18" ht="15" customHeight="1" x14ac:dyDescent="0.25">
      <c r="A817" s="1"/>
      <c r="B817" s="1"/>
      <c r="C817" s="1"/>
      <c r="D817" s="26"/>
      <c r="E817" s="38"/>
      <c r="F817" s="38"/>
      <c r="G817" s="39"/>
      <c r="H817" s="40"/>
      <c r="I817" s="3"/>
      <c r="J817" s="3"/>
      <c r="K817" s="10"/>
      <c r="L817" s="11"/>
      <c r="M817" s="44"/>
      <c r="N817" s="44"/>
      <c r="O817" s="13"/>
      <c r="Q817" s="13"/>
      <c r="R817" s="13"/>
    </row>
    <row r="818" spans="1:18" ht="15" customHeight="1" x14ac:dyDescent="0.25">
      <c r="A818" s="1"/>
      <c r="B818" s="1"/>
      <c r="C818" s="1"/>
      <c r="D818" s="26"/>
      <c r="E818" s="38"/>
      <c r="F818" s="38"/>
      <c r="G818" s="39"/>
      <c r="H818" s="40"/>
      <c r="I818" s="3"/>
      <c r="J818" s="3"/>
      <c r="K818" s="10"/>
      <c r="L818" s="11"/>
      <c r="M818" s="44"/>
      <c r="N818" s="44"/>
      <c r="O818" s="13"/>
      <c r="Q818" s="13"/>
      <c r="R818" s="13"/>
    </row>
    <row r="819" spans="1:18" ht="15" customHeight="1" x14ac:dyDescent="0.25">
      <c r="A819" s="1"/>
      <c r="B819" s="1"/>
      <c r="C819" s="1"/>
      <c r="D819" s="26"/>
      <c r="E819" s="38"/>
      <c r="F819" s="38"/>
      <c r="G819" s="39"/>
      <c r="H819" s="40"/>
      <c r="I819" s="3"/>
      <c r="J819" s="3"/>
      <c r="K819" s="10"/>
      <c r="L819" s="11"/>
      <c r="M819" s="44"/>
      <c r="N819" s="44"/>
      <c r="O819" s="13"/>
      <c r="Q819" s="13"/>
      <c r="R819" s="13"/>
    </row>
    <row r="820" spans="1:18" ht="15" customHeight="1" x14ac:dyDescent="0.25">
      <c r="A820" s="1"/>
      <c r="B820" s="1"/>
      <c r="C820" s="1"/>
      <c r="D820" s="26"/>
      <c r="E820" s="38"/>
      <c r="F820" s="38"/>
      <c r="G820" s="39"/>
      <c r="H820" s="40"/>
      <c r="I820" s="3"/>
      <c r="J820" s="3"/>
      <c r="K820" s="10"/>
      <c r="L820" s="11"/>
      <c r="M820" s="44"/>
      <c r="N820" s="44"/>
      <c r="O820" s="13"/>
      <c r="Q820" s="13"/>
      <c r="R820" s="13"/>
    </row>
    <row r="821" spans="1:18" ht="15" customHeight="1" x14ac:dyDescent="0.25">
      <c r="A821" s="1"/>
      <c r="B821" s="1"/>
      <c r="C821" s="1"/>
      <c r="D821" s="26"/>
      <c r="E821" s="38"/>
      <c r="F821" s="38"/>
      <c r="G821" s="39"/>
      <c r="H821" s="40"/>
      <c r="I821" s="3"/>
      <c r="J821" s="3"/>
      <c r="K821" s="10"/>
      <c r="L821" s="11"/>
      <c r="M821" s="44"/>
      <c r="N821" s="44"/>
      <c r="O821" s="13"/>
      <c r="Q821" s="13"/>
      <c r="R821" s="13"/>
    </row>
    <row r="822" spans="1:18" ht="15" customHeight="1" x14ac:dyDescent="0.25">
      <c r="A822" s="1"/>
      <c r="B822" s="1"/>
      <c r="C822" s="1"/>
      <c r="D822" s="26"/>
      <c r="E822" s="38"/>
      <c r="F822" s="38"/>
      <c r="G822" s="39"/>
      <c r="H822" s="40"/>
      <c r="I822" s="3"/>
      <c r="J822" s="3"/>
      <c r="K822" s="10"/>
      <c r="L822" s="11"/>
      <c r="M822" s="44"/>
      <c r="N822" s="44"/>
      <c r="O822" s="13"/>
      <c r="Q822" s="13"/>
      <c r="R822" s="13"/>
    </row>
    <row r="823" spans="1:18" ht="15" customHeight="1" x14ac:dyDescent="0.25">
      <c r="A823" s="1"/>
      <c r="B823" s="1"/>
      <c r="C823" s="1"/>
      <c r="D823" s="26"/>
      <c r="E823" s="38"/>
      <c r="F823" s="38"/>
      <c r="G823" s="39"/>
      <c r="H823" s="40"/>
      <c r="I823" s="3"/>
      <c r="J823" s="3"/>
      <c r="K823" s="10"/>
      <c r="L823" s="11"/>
      <c r="M823" s="44"/>
      <c r="N823" s="44"/>
      <c r="O823" s="13"/>
      <c r="Q823" s="13"/>
      <c r="R823" s="13"/>
    </row>
    <row r="824" spans="1:18" ht="15" customHeight="1" x14ac:dyDescent="0.25">
      <c r="A824" s="1"/>
      <c r="B824" s="1"/>
      <c r="C824" s="1"/>
      <c r="D824" s="26"/>
      <c r="E824" s="38"/>
      <c r="F824" s="38"/>
      <c r="G824" s="39"/>
      <c r="H824" s="40"/>
      <c r="I824" s="3"/>
      <c r="J824" s="3"/>
      <c r="K824" s="10"/>
      <c r="L824" s="11"/>
      <c r="M824" s="44"/>
      <c r="N824" s="44"/>
      <c r="O824" s="13"/>
      <c r="Q824" s="13"/>
      <c r="R824" s="13"/>
    </row>
    <row r="825" spans="1:18" ht="15" customHeight="1" x14ac:dyDescent="0.25">
      <c r="A825" s="1"/>
      <c r="B825" s="1"/>
      <c r="C825" s="1"/>
      <c r="D825" s="26"/>
      <c r="E825" s="38"/>
      <c r="F825" s="38"/>
      <c r="G825" s="39"/>
      <c r="H825" s="40"/>
      <c r="I825" s="3"/>
      <c r="J825" s="3"/>
      <c r="K825" s="10"/>
      <c r="L825" s="11"/>
      <c r="M825" s="44"/>
      <c r="N825" s="44"/>
      <c r="O825" s="13"/>
      <c r="Q825" s="13"/>
      <c r="R825" s="13"/>
    </row>
    <row r="826" spans="1:18" ht="15" customHeight="1" x14ac:dyDescent="0.25">
      <c r="A826" s="1"/>
      <c r="B826" s="1"/>
      <c r="C826" s="1"/>
      <c r="D826" s="26"/>
      <c r="E826" s="38"/>
      <c r="F826" s="38"/>
      <c r="G826" s="39"/>
      <c r="H826" s="40"/>
      <c r="I826" s="3"/>
      <c r="J826" s="3"/>
      <c r="K826" s="10"/>
      <c r="L826" s="11"/>
      <c r="M826" s="44"/>
      <c r="N826" s="44"/>
      <c r="O826" s="13"/>
      <c r="Q826" s="13"/>
      <c r="R826" s="13"/>
    </row>
    <row r="827" spans="1:18" ht="15" customHeight="1" x14ac:dyDescent="0.25">
      <c r="A827" s="1"/>
      <c r="B827" s="1"/>
      <c r="C827" s="1"/>
      <c r="D827" s="26"/>
      <c r="E827" s="38"/>
      <c r="F827" s="38"/>
      <c r="G827" s="39"/>
      <c r="H827" s="40"/>
      <c r="I827" s="3"/>
      <c r="J827" s="3"/>
      <c r="K827" s="10"/>
      <c r="L827" s="11"/>
      <c r="M827" s="44"/>
      <c r="N827" s="44"/>
      <c r="O827" s="13"/>
      <c r="Q827" s="13"/>
      <c r="R827" s="13"/>
    </row>
    <row r="828" spans="1:18" ht="15" customHeight="1" x14ac:dyDescent="0.25">
      <c r="A828" s="1"/>
      <c r="B828" s="1"/>
      <c r="C828" s="1"/>
      <c r="D828" s="26"/>
      <c r="E828" s="38"/>
      <c r="F828" s="38"/>
      <c r="G828" s="39"/>
      <c r="H828" s="40"/>
      <c r="I828" s="3"/>
      <c r="J828" s="3"/>
      <c r="K828" s="10"/>
      <c r="L828" s="11"/>
      <c r="M828" s="44"/>
      <c r="N828" s="44"/>
      <c r="O828" s="13"/>
      <c r="Q828" s="13"/>
      <c r="R828" s="13"/>
    </row>
    <row r="829" spans="1:18" ht="15" customHeight="1" x14ac:dyDescent="0.25">
      <c r="A829" s="1"/>
      <c r="B829" s="1"/>
      <c r="C829" s="1"/>
      <c r="D829" s="26"/>
      <c r="E829" s="38"/>
      <c r="F829" s="38"/>
      <c r="G829" s="39"/>
      <c r="H829" s="40"/>
      <c r="I829" s="3"/>
      <c r="J829" s="3"/>
      <c r="K829" s="10"/>
      <c r="L829" s="11"/>
      <c r="M829" s="44"/>
      <c r="N829" s="44"/>
      <c r="O829" s="13"/>
      <c r="Q829" s="13"/>
      <c r="R829" s="13"/>
    </row>
    <row r="830" spans="1:18" ht="15" customHeight="1" x14ac:dyDescent="0.25">
      <c r="A830" s="1"/>
      <c r="B830" s="1"/>
      <c r="C830" s="1"/>
      <c r="D830" s="26"/>
      <c r="E830" s="38"/>
      <c r="F830" s="38"/>
      <c r="G830" s="39"/>
      <c r="H830" s="40"/>
      <c r="I830" s="3"/>
      <c r="J830" s="3"/>
      <c r="K830" s="10"/>
      <c r="L830" s="11"/>
      <c r="M830" s="44"/>
      <c r="N830" s="44"/>
      <c r="O830" s="13"/>
      <c r="Q830" s="13"/>
      <c r="R830" s="13"/>
    </row>
    <row r="831" spans="1:18" ht="15" customHeight="1" x14ac:dyDescent="0.25">
      <c r="A831" s="1"/>
      <c r="B831" s="1"/>
      <c r="C831" s="1"/>
      <c r="D831" s="26"/>
      <c r="E831" s="38"/>
      <c r="F831" s="38"/>
      <c r="G831" s="39"/>
      <c r="H831" s="40"/>
      <c r="I831" s="3"/>
      <c r="J831" s="3"/>
      <c r="K831" s="10"/>
      <c r="L831" s="11"/>
      <c r="M831" s="44"/>
      <c r="N831" s="44"/>
      <c r="O831" s="13"/>
      <c r="Q831" s="13"/>
      <c r="R831" s="13"/>
    </row>
    <row r="832" spans="1:18" ht="15" customHeight="1" x14ac:dyDescent="0.25">
      <c r="A832" s="1"/>
      <c r="B832" s="1"/>
      <c r="C832" s="1"/>
      <c r="D832" s="26"/>
      <c r="E832" s="38"/>
      <c r="F832" s="38"/>
      <c r="G832" s="39"/>
      <c r="H832" s="40"/>
      <c r="I832" s="3"/>
      <c r="J832" s="3"/>
      <c r="K832" s="10"/>
      <c r="L832" s="11"/>
      <c r="M832" s="44"/>
      <c r="N832" s="44"/>
      <c r="O832" s="13"/>
      <c r="Q832" s="13"/>
      <c r="R832" s="13"/>
    </row>
    <row r="833" spans="1:18" ht="15" customHeight="1" x14ac:dyDescent="0.25">
      <c r="A833" s="1"/>
      <c r="B833" s="1"/>
      <c r="C833" s="1"/>
      <c r="D833" s="26"/>
      <c r="E833" s="38"/>
      <c r="F833" s="38"/>
      <c r="G833" s="39"/>
      <c r="H833" s="40"/>
      <c r="I833" s="3"/>
      <c r="J833" s="3"/>
      <c r="K833" s="10"/>
      <c r="L833" s="11"/>
      <c r="M833" s="44"/>
      <c r="N833" s="44"/>
      <c r="O833" s="13"/>
      <c r="Q833" s="13"/>
      <c r="R833" s="13"/>
    </row>
    <row r="834" spans="1:18" ht="15" customHeight="1" x14ac:dyDescent="0.25">
      <c r="A834" s="1"/>
      <c r="B834" s="1"/>
      <c r="C834" s="1"/>
      <c r="D834" s="26"/>
      <c r="E834" s="38"/>
      <c r="F834" s="38"/>
      <c r="G834" s="39"/>
      <c r="H834" s="40"/>
      <c r="I834" s="3"/>
      <c r="J834" s="3"/>
      <c r="K834" s="10"/>
      <c r="L834" s="11"/>
      <c r="M834" s="44"/>
      <c r="N834" s="44"/>
      <c r="O834" s="13"/>
      <c r="Q834" s="13"/>
      <c r="R834" s="13"/>
    </row>
    <row r="835" spans="1:18" ht="15" customHeight="1" x14ac:dyDescent="0.25">
      <c r="A835" s="1"/>
      <c r="B835" s="1"/>
      <c r="C835" s="1"/>
      <c r="D835" s="26"/>
      <c r="E835" s="38"/>
      <c r="F835" s="38"/>
      <c r="G835" s="39"/>
      <c r="H835" s="40"/>
      <c r="I835" s="3"/>
      <c r="J835" s="3"/>
      <c r="K835" s="10"/>
      <c r="L835" s="11"/>
      <c r="M835" s="44"/>
      <c r="N835" s="44"/>
      <c r="O835" s="13"/>
      <c r="Q835" s="13"/>
      <c r="R835" s="13"/>
    </row>
    <row r="836" spans="1:18" ht="15" customHeight="1" x14ac:dyDescent="0.25">
      <c r="A836" s="1"/>
      <c r="B836" s="1"/>
      <c r="C836" s="1"/>
      <c r="D836" s="26"/>
      <c r="E836" s="38"/>
      <c r="F836" s="38"/>
      <c r="G836" s="39"/>
      <c r="H836" s="40"/>
      <c r="I836" s="3"/>
      <c r="J836" s="3"/>
      <c r="K836" s="10"/>
      <c r="L836" s="11"/>
      <c r="M836" s="44"/>
      <c r="N836" s="44"/>
      <c r="O836" s="13"/>
      <c r="Q836" s="13"/>
      <c r="R836" s="13"/>
    </row>
    <row r="837" spans="1:18" ht="15" customHeight="1" x14ac:dyDescent="0.25">
      <c r="A837" s="1"/>
      <c r="B837" s="1"/>
      <c r="C837" s="1"/>
      <c r="D837" s="26"/>
      <c r="E837" s="38"/>
      <c r="F837" s="38"/>
      <c r="G837" s="39"/>
      <c r="H837" s="40"/>
      <c r="I837" s="3"/>
      <c r="J837" s="3"/>
      <c r="K837" s="10"/>
      <c r="L837" s="11"/>
      <c r="M837" s="44"/>
      <c r="N837" s="44"/>
      <c r="O837" s="13"/>
      <c r="Q837" s="13"/>
      <c r="R837" s="13"/>
    </row>
    <row r="838" spans="1:18" ht="15" customHeight="1" x14ac:dyDescent="0.25">
      <c r="A838" s="1"/>
      <c r="B838" s="1"/>
      <c r="C838" s="1"/>
      <c r="D838" s="26"/>
      <c r="E838" s="38"/>
      <c r="F838" s="38"/>
      <c r="G838" s="39"/>
      <c r="H838" s="40"/>
      <c r="I838" s="3"/>
      <c r="J838" s="3"/>
      <c r="K838" s="10"/>
      <c r="L838" s="11"/>
      <c r="M838" s="44"/>
      <c r="N838" s="44"/>
      <c r="O838" s="13"/>
      <c r="Q838" s="13"/>
      <c r="R838" s="13"/>
    </row>
    <row r="839" spans="1:18" ht="15" customHeight="1" x14ac:dyDescent="0.25">
      <c r="A839" s="1"/>
      <c r="B839" s="1"/>
      <c r="C839" s="1"/>
      <c r="D839" s="26"/>
      <c r="E839" s="38"/>
      <c r="F839" s="38"/>
      <c r="G839" s="39"/>
      <c r="H839" s="40"/>
      <c r="I839" s="3"/>
      <c r="J839" s="3"/>
      <c r="K839" s="10"/>
      <c r="L839" s="11"/>
      <c r="M839" s="44"/>
      <c r="N839" s="44"/>
      <c r="O839" s="13"/>
      <c r="Q839" s="13"/>
      <c r="R839" s="13"/>
    </row>
    <row r="840" spans="1:18" ht="15" customHeight="1" x14ac:dyDescent="0.25">
      <c r="A840" s="1"/>
      <c r="B840" s="1"/>
      <c r="C840" s="1"/>
      <c r="D840" s="26"/>
      <c r="E840" s="38"/>
      <c r="F840" s="38"/>
      <c r="G840" s="39"/>
      <c r="H840" s="40"/>
      <c r="I840" s="3"/>
      <c r="J840" s="3"/>
      <c r="K840" s="10"/>
      <c r="L840" s="11"/>
      <c r="M840" s="44"/>
      <c r="N840" s="44"/>
      <c r="O840" s="13"/>
      <c r="Q840" s="13"/>
      <c r="R840" s="13"/>
    </row>
    <row r="841" spans="1:18" ht="15" customHeight="1" x14ac:dyDescent="0.25">
      <c r="A841" s="1"/>
      <c r="B841" s="1"/>
      <c r="C841" s="1"/>
      <c r="D841" s="26"/>
      <c r="E841" s="38"/>
      <c r="F841" s="38"/>
      <c r="G841" s="39"/>
      <c r="H841" s="40"/>
      <c r="I841" s="3"/>
      <c r="J841" s="3"/>
      <c r="K841" s="10"/>
      <c r="L841" s="11"/>
      <c r="M841" s="44"/>
      <c r="N841" s="44"/>
      <c r="O841" s="13"/>
      <c r="Q841" s="13"/>
      <c r="R841" s="13"/>
    </row>
    <row r="842" spans="1:18" ht="15" customHeight="1" x14ac:dyDescent="0.25">
      <c r="A842" s="1"/>
      <c r="B842" s="1"/>
      <c r="C842" s="1"/>
      <c r="D842" s="26"/>
      <c r="E842" s="38"/>
      <c r="F842" s="38"/>
      <c r="G842" s="39"/>
      <c r="H842" s="40"/>
      <c r="I842" s="3"/>
      <c r="J842" s="3"/>
      <c r="K842" s="10"/>
      <c r="L842" s="11"/>
      <c r="M842" s="44"/>
      <c r="N842" s="44"/>
      <c r="O842" s="13"/>
      <c r="Q842" s="13"/>
      <c r="R842" s="13"/>
    </row>
    <row r="843" spans="1:18" ht="15" customHeight="1" x14ac:dyDescent="0.25">
      <c r="A843" s="1"/>
      <c r="B843" s="1"/>
      <c r="C843" s="1"/>
      <c r="D843" s="26"/>
      <c r="E843" s="38"/>
      <c r="F843" s="38"/>
      <c r="G843" s="39"/>
      <c r="H843" s="40"/>
      <c r="I843" s="3"/>
      <c r="J843" s="3"/>
      <c r="K843" s="10"/>
      <c r="L843" s="11"/>
      <c r="M843" s="44"/>
      <c r="N843" s="44"/>
      <c r="O843" s="13"/>
      <c r="Q843" s="13"/>
      <c r="R843" s="13"/>
    </row>
    <row r="844" spans="1:18" ht="15" customHeight="1" x14ac:dyDescent="0.25">
      <c r="A844" s="1"/>
      <c r="B844" s="1"/>
      <c r="C844" s="1"/>
      <c r="D844" s="26"/>
      <c r="E844" s="38"/>
      <c r="F844" s="38"/>
      <c r="G844" s="39"/>
      <c r="H844" s="40"/>
      <c r="I844" s="3"/>
      <c r="J844" s="3"/>
      <c r="K844" s="10"/>
      <c r="L844" s="11"/>
      <c r="M844" s="44"/>
      <c r="N844" s="44"/>
      <c r="O844" s="13"/>
      <c r="Q844" s="13"/>
      <c r="R844" s="13"/>
    </row>
    <row r="845" spans="1:18" ht="15" customHeight="1" x14ac:dyDescent="0.25">
      <c r="A845" s="1"/>
      <c r="B845" s="1"/>
      <c r="C845" s="1"/>
      <c r="D845" s="26"/>
      <c r="E845" s="38"/>
      <c r="F845" s="38"/>
      <c r="G845" s="39"/>
      <c r="H845" s="40"/>
      <c r="I845" s="3"/>
      <c r="J845" s="3"/>
      <c r="K845" s="10"/>
      <c r="L845" s="11"/>
      <c r="M845" s="44"/>
      <c r="N845" s="44"/>
      <c r="O845" s="13"/>
      <c r="Q845" s="13"/>
      <c r="R845" s="13"/>
    </row>
    <row r="846" spans="1:18" ht="15" customHeight="1" x14ac:dyDescent="0.25">
      <c r="A846" s="1"/>
      <c r="B846" s="1"/>
      <c r="C846" s="1"/>
      <c r="D846" s="26"/>
      <c r="E846" s="38"/>
      <c r="F846" s="38"/>
      <c r="G846" s="39"/>
      <c r="H846" s="40"/>
      <c r="I846" s="3"/>
      <c r="J846" s="3"/>
      <c r="K846" s="10"/>
      <c r="L846" s="11"/>
      <c r="M846" s="44"/>
      <c r="N846" s="44"/>
      <c r="O846" s="13"/>
      <c r="Q846" s="13"/>
      <c r="R846" s="13"/>
    </row>
    <row r="847" spans="1:18" ht="15" customHeight="1" x14ac:dyDescent="0.25">
      <c r="A847" s="1"/>
      <c r="B847" s="1"/>
      <c r="C847" s="1"/>
      <c r="D847" s="26"/>
      <c r="E847" s="38"/>
      <c r="F847" s="38"/>
      <c r="G847" s="39"/>
      <c r="H847" s="40"/>
      <c r="I847" s="3"/>
      <c r="J847" s="3"/>
      <c r="K847" s="10"/>
      <c r="L847" s="11"/>
      <c r="M847" s="44"/>
      <c r="N847" s="44"/>
      <c r="O847" s="13"/>
      <c r="Q847" s="13"/>
      <c r="R847" s="13"/>
    </row>
    <row r="848" spans="1:18" ht="15" customHeight="1" x14ac:dyDescent="0.25">
      <c r="A848" s="1"/>
      <c r="B848" s="1"/>
      <c r="C848" s="1"/>
      <c r="D848" s="26"/>
      <c r="E848" s="38"/>
      <c r="F848" s="38"/>
      <c r="G848" s="39"/>
      <c r="H848" s="40"/>
      <c r="I848" s="3"/>
      <c r="J848" s="3"/>
      <c r="K848" s="10"/>
      <c r="L848" s="11"/>
      <c r="M848" s="44"/>
      <c r="N848" s="44"/>
      <c r="O848" s="13"/>
      <c r="Q848" s="13"/>
      <c r="R848" s="13"/>
    </row>
    <row r="849" spans="1:18" ht="15" customHeight="1" x14ac:dyDescent="0.25">
      <c r="A849" s="1"/>
      <c r="B849" s="1"/>
      <c r="C849" s="1"/>
      <c r="D849" s="26"/>
      <c r="E849" s="38"/>
      <c r="F849" s="38"/>
      <c r="G849" s="39"/>
      <c r="H849" s="40"/>
      <c r="I849" s="3"/>
      <c r="J849" s="3"/>
      <c r="K849" s="10"/>
      <c r="L849" s="11"/>
      <c r="M849" s="44"/>
      <c r="N849" s="44"/>
      <c r="O849" s="13"/>
      <c r="Q849" s="13"/>
      <c r="R849" s="13"/>
    </row>
    <row r="850" spans="1:18" ht="15" customHeight="1" x14ac:dyDescent="0.25">
      <c r="A850" s="1"/>
      <c r="B850" s="1"/>
      <c r="C850" s="1"/>
      <c r="D850" s="26"/>
      <c r="E850" s="38"/>
      <c r="F850" s="38"/>
      <c r="G850" s="39"/>
      <c r="H850" s="40"/>
      <c r="I850" s="3"/>
      <c r="J850" s="3"/>
      <c r="K850" s="10"/>
      <c r="L850" s="11"/>
      <c r="M850" s="44"/>
      <c r="N850" s="44"/>
      <c r="O850" s="13"/>
      <c r="Q850" s="13"/>
      <c r="R850" s="13"/>
    </row>
    <row r="851" spans="1:18" ht="15" customHeight="1" x14ac:dyDescent="0.25">
      <c r="A851" s="1"/>
      <c r="B851" s="1"/>
      <c r="C851" s="1"/>
      <c r="D851" s="26"/>
      <c r="E851" s="38"/>
      <c r="F851" s="38"/>
      <c r="G851" s="39"/>
      <c r="H851" s="40"/>
      <c r="I851" s="3"/>
      <c r="J851" s="3"/>
      <c r="K851" s="10"/>
      <c r="L851" s="11"/>
      <c r="M851" s="44"/>
      <c r="N851" s="44"/>
      <c r="O851" s="13"/>
      <c r="Q851" s="13"/>
      <c r="R851" s="13"/>
    </row>
    <row r="852" spans="1:18" ht="15" customHeight="1" x14ac:dyDescent="0.25">
      <c r="A852" s="1"/>
      <c r="B852" s="1"/>
      <c r="C852" s="1"/>
      <c r="D852" s="26"/>
      <c r="E852" s="38"/>
      <c r="F852" s="38"/>
      <c r="G852" s="39"/>
      <c r="H852" s="40"/>
      <c r="I852" s="3"/>
      <c r="J852" s="3"/>
      <c r="K852" s="10"/>
      <c r="L852" s="11"/>
      <c r="M852" s="44"/>
      <c r="N852" s="44"/>
      <c r="O852" s="13"/>
      <c r="Q852" s="13"/>
      <c r="R852" s="13"/>
    </row>
    <row r="853" spans="1:18" ht="15" customHeight="1" x14ac:dyDescent="0.25">
      <c r="A853" s="1"/>
      <c r="B853" s="1"/>
      <c r="C853" s="1"/>
      <c r="D853" s="26"/>
      <c r="E853" s="38"/>
      <c r="F853" s="38"/>
      <c r="G853" s="39"/>
      <c r="H853" s="40"/>
      <c r="I853" s="3"/>
      <c r="J853" s="3"/>
      <c r="K853" s="10"/>
      <c r="L853" s="11"/>
      <c r="M853" s="44"/>
      <c r="N853" s="44"/>
      <c r="O853" s="13"/>
      <c r="Q853" s="13"/>
      <c r="R853" s="13"/>
    </row>
    <row r="854" spans="1:18" ht="15" customHeight="1" x14ac:dyDescent="0.25">
      <c r="A854" s="1"/>
      <c r="B854" s="1"/>
      <c r="C854" s="1"/>
      <c r="D854" s="26"/>
      <c r="E854" s="38"/>
      <c r="F854" s="38"/>
      <c r="G854" s="39"/>
      <c r="H854" s="40"/>
      <c r="I854" s="3"/>
      <c r="J854" s="3"/>
      <c r="K854" s="10"/>
      <c r="L854" s="11"/>
      <c r="M854" s="44"/>
      <c r="N854" s="44"/>
      <c r="O854" s="13"/>
      <c r="Q854" s="13"/>
      <c r="R854" s="13"/>
    </row>
    <row r="855" spans="1:18" ht="15" customHeight="1" x14ac:dyDescent="0.25">
      <c r="A855" s="1"/>
      <c r="B855" s="1"/>
      <c r="C855" s="1"/>
      <c r="D855" s="26"/>
      <c r="E855" s="38"/>
      <c r="F855" s="38"/>
      <c r="G855" s="39"/>
      <c r="H855" s="40"/>
      <c r="I855" s="3"/>
      <c r="J855" s="3"/>
      <c r="K855" s="10"/>
      <c r="L855" s="11"/>
      <c r="M855" s="44"/>
      <c r="N855" s="44"/>
      <c r="O855" s="13"/>
      <c r="Q855" s="13"/>
      <c r="R855" s="13"/>
    </row>
    <row r="856" spans="1:18" ht="15" customHeight="1" x14ac:dyDescent="0.25">
      <c r="A856" s="1"/>
      <c r="B856" s="1"/>
      <c r="C856" s="1"/>
      <c r="D856" s="26"/>
      <c r="E856" s="38"/>
      <c r="F856" s="38"/>
      <c r="G856" s="39"/>
      <c r="H856" s="40"/>
      <c r="I856" s="3"/>
      <c r="J856" s="3"/>
      <c r="K856" s="10"/>
      <c r="L856" s="11"/>
      <c r="M856" s="44"/>
      <c r="N856" s="44"/>
      <c r="O856" s="13"/>
      <c r="Q856" s="13"/>
      <c r="R856" s="13"/>
    </row>
    <row r="857" spans="1:18" ht="15" customHeight="1" x14ac:dyDescent="0.25">
      <c r="A857" s="1"/>
      <c r="B857" s="1"/>
      <c r="C857" s="1"/>
      <c r="D857" s="26"/>
      <c r="E857" s="38"/>
      <c r="F857" s="38"/>
      <c r="G857" s="39"/>
      <c r="H857" s="40"/>
      <c r="I857" s="3"/>
      <c r="J857" s="3"/>
      <c r="K857" s="10"/>
      <c r="L857" s="11"/>
      <c r="M857" s="44"/>
      <c r="N857" s="44"/>
      <c r="O857" s="13"/>
      <c r="Q857" s="13"/>
      <c r="R857" s="13"/>
    </row>
    <row r="858" spans="1:18" ht="15" customHeight="1" x14ac:dyDescent="0.25">
      <c r="A858" s="1"/>
      <c r="B858" s="1"/>
      <c r="C858" s="1"/>
      <c r="D858" s="26"/>
      <c r="E858" s="38"/>
      <c r="F858" s="38"/>
      <c r="G858" s="39"/>
      <c r="H858" s="40"/>
      <c r="I858" s="3"/>
      <c r="J858" s="3"/>
      <c r="K858" s="10"/>
      <c r="L858" s="11"/>
      <c r="M858" s="44"/>
      <c r="N858" s="44"/>
      <c r="O858" s="13"/>
      <c r="Q858" s="13"/>
      <c r="R858" s="13"/>
    </row>
    <row r="859" spans="1:18" ht="15" customHeight="1" x14ac:dyDescent="0.25">
      <c r="A859" s="1"/>
      <c r="B859" s="1"/>
      <c r="C859" s="1"/>
      <c r="D859" s="26"/>
      <c r="E859" s="38"/>
      <c r="F859" s="38"/>
      <c r="G859" s="39"/>
      <c r="H859" s="40"/>
      <c r="I859" s="3"/>
      <c r="J859" s="3"/>
      <c r="K859" s="10"/>
      <c r="L859" s="11"/>
      <c r="M859" s="44"/>
      <c r="N859" s="44"/>
      <c r="O859" s="13"/>
      <c r="Q859" s="13"/>
      <c r="R859" s="13"/>
    </row>
    <row r="860" spans="1:18" ht="15" customHeight="1" x14ac:dyDescent="0.25">
      <c r="A860" s="1"/>
      <c r="B860" s="1"/>
      <c r="C860" s="1"/>
      <c r="D860" s="26"/>
      <c r="E860" s="38"/>
      <c r="F860" s="38"/>
      <c r="G860" s="39"/>
      <c r="H860" s="40"/>
      <c r="I860" s="3"/>
      <c r="J860" s="3"/>
      <c r="K860" s="10"/>
      <c r="L860" s="11"/>
      <c r="M860" s="44"/>
      <c r="N860" s="44"/>
      <c r="O860" s="13"/>
      <c r="Q860" s="13"/>
      <c r="R860" s="13"/>
    </row>
    <row r="861" spans="1:18" ht="15" customHeight="1" x14ac:dyDescent="0.25">
      <c r="A861" s="1"/>
      <c r="B861" s="1"/>
      <c r="C861" s="1"/>
      <c r="D861" s="26"/>
      <c r="E861" s="38"/>
      <c r="F861" s="38"/>
      <c r="G861" s="39"/>
      <c r="H861" s="40"/>
      <c r="I861" s="3"/>
      <c r="J861" s="3"/>
      <c r="K861" s="10"/>
      <c r="L861" s="11"/>
      <c r="M861" s="44"/>
      <c r="N861" s="44"/>
      <c r="O861" s="13"/>
      <c r="Q861" s="13"/>
      <c r="R861" s="13"/>
    </row>
    <row r="862" spans="1:18" ht="15" customHeight="1" x14ac:dyDescent="0.25">
      <c r="A862" s="1"/>
      <c r="B862" s="1"/>
      <c r="C862" s="1"/>
      <c r="D862" s="26"/>
      <c r="E862" s="38"/>
      <c r="F862" s="38"/>
      <c r="G862" s="39"/>
      <c r="H862" s="40"/>
      <c r="I862" s="3"/>
      <c r="J862" s="3"/>
      <c r="K862" s="10"/>
      <c r="L862" s="11"/>
      <c r="M862" s="44"/>
      <c r="N862" s="44"/>
      <c r="O862" s="13"/>
      <c r="Q862" s="13"/>
      <c r="R862" s="13"/>
    </row>
    <row r="863" spans="1:18" ht="15" customHeight="1" x14ac:dyDescent="0.25">
      <c r="A863" s="1"/>
      <c r="B863" s="1"/>
      <c r="C863" s="1"/>
      <c r="D863" s="26"/>
      <c r="E863" s="38"/>
      <c r="F863" s="38"/>
      <c r="G863" s="39"/>
      <c r="H863" s="40"/>
      <c r="I863" s="3"/>
      <c r="J863" s="3"/>
      <c r="K863" s="10"/>
      <c r="L863" s="11"/>
      <c r="M863" s="44"/>
      <c r="N863" s="44"/>
      <c r="O863" s="13"/>
      <c r="Q863" s="13"/>
      <c r="R863" s="13"/>
    </row>
    <row r="864" spans="1:18" ht="15" customHeight="1" x14ac:dyDescent="0.25">
      <c r="A864" s="1"/>
      <c r="B864" s="1"/>
      <c r="C864" s="1"/>
      <c r="D864" s="26"/>
      <c r="E864" s="38"/>
      <c r="F864" s="38"/>
      <c r="G864" s="39"/>
      <c r="H864" s="40"/>
      <c r="I864" s="3"/>
      <c r="J864" s="3"/>
      <c r="K864" s="10"/>
      <c r="L864" s="11"/>
      <c r="M864" s="44"/>
      <c r="N864" s="44"/>
      <c r="O864" s="13"/>
      <c r="Q864" s="13"/>
      <c r="R864" s="13"/>
    </row>
    <row r="865" spans="1:18" ht="15" customHeight="1" x14ac:dyDescent="0.25">
      <c r="A865" s="1"/>
      <c r="B865" s="1"/>
      <c r="C865" s="1"/>
      <c r="D865" s="26"/>
      <c r="E865" s="38"/>
      <c r="F865" s="38"/>
      <c r="G865" s="39"/>
      <c r="H865" s="40"/>
      <c r="I865" s="3"/>
      <c r="J865" s="3"/>
      <c r="K865" s="10"/>
      <c r="L865" s="11"/>
      <c r="M865" s="44"/>
      <c r="N865" s="44"/>
      <c r="O865" s="13"/>
      <c r="Q865" s="13"/>
      <c r="R865" s="13"/>
    </row>
    <row r="866" spans="1:18" ht="15" customHeight="1" x14ac:dyDescent="0.25">
      <c r="A866" s="1"/>
      <c r="B866" s="1"/>
      <c r="C866" s="1"/>
      <c r="D866" s="26"/>
      <c r="E866" s="38"/>
      <c r="F866" s="38"/>
      <c r="G866" s="39"/>
      <c r="H866" s="40"/>
      <c r="I866" s="3"/>
      <c r="J866" s="3"/>
      <c r="K866" s="10"/>
      <c r="L866" s="11"/>
      <c r="M866" s="44"/>
      <c r="N866" s="44"/>
      <c r="O866" s="13"/>
      <c r="Q866" s="13"/>
      <c r="R866" s="13"/>
    </row>
    <row r="867" spans="1:18" ht="15" customHeight="1" x14ac:dyDescent="0.25">
      <c r="A867" s="1"/>
      <c r="B867" s="1"/>
      <c r="C867" s="1"/>
      <c r="D867" s="26"/>
      <c r="E867" s="38"/>
      <c r="F867" s="38"/>
      <c r="G867" s="39"/>
      <c r="H867" s="40"/>
      <c r="I867" s="3"/>
      <c r="J867" s="3"/>
      <c r="K867" s="10"/>
      <c r="L867" s="11"/>
      <c r="M867" s="44"/>
      <c r="N867" s="44"/>
      <c r="O867" s="13"/>
      <c r="Q867" s="13"/>
      <c r="R867" s="13"/>
    </row>
    <row r="868" spans="1:18" ht="15" customHeight="1" x14ac:dyDescent="0.25">
      <c r="A868" s="1"/>
      <c r="B868" s="1"/>
      <c r="C868" s="1"/>
      <c r="D868" s="26"/>
      <c r="E868" s="38"/>
      <c r="F868" s="38"/>
      <c r="G868" s="39"/>
      <c r="H868" s="40"/>
      <c r="I868" s="3"/>
      <c r="J868" s="3"/>
      <c r="K868" s="10"/>
      <c r="L868" s="11"/>
      <c r="M868" s="44"/>
      <c r="N868" s="44"/>
      <c r="O868" s="13"/>
      <c r="Q868" s="13"/>
      <c r="R868" s="13"/>
    </row>
    <row r="869" spans="1:18" ht="15" customHeight="1" x14ac:dyDescent="0.25">
      <c r="A869" s="1"/>
      <c r="B869" s="1"/>
      <c r="C869" s="1"/>
      <c r="D869" s="26"/>
      <c r="E869" s="38"/>
      <c r="F869" s="38"/>
      <c r="G869" s="39"/>
      <c r="H869" s="40"/>
      <c r="I869" s="3"/>
      <c r="J869" s="3"/>
      <c r="K869" s="10"/>
      <c r="L869" s="11"/>
      <c r="M869" s="44"/>
      <c r="N869" s="44"/>
      <c r="O869" s="13"/>
      <c r="Q869" s="13"/>
      <c r="R869" s="13"/>
    </row>
    <row r="870" spans="1:18" ht="15" customHeight="1" x14ac:dyDescent="0.25">
      <c r="A870" s="1"/>
      <c r="B870" s="1"/>
      <c r="C870" s="1"/>
      <c r="D870" s="26"/>
      <c r="E870" s="38"/>
      <c r="F870" s="38"/>
      <c r="G870" s="39"/>
      <c r="H870" s="40"/>
      <c r="I870" s="3"/>
      <c r="J870" s="3"/>
      <c r="K870" s="10"/>
      <c r="L870" s="11"/>
      <c r="M870" s="44"/>
      <c r="N870" s="44"/>
      <c r="O870" s="13"/>
      <c r="Q870" s="13"/>
      <c r="R870" s="13"/>
    </row>
    <row r="871" spans="1:18" ht="15" customHeight="1" x14ac:dyDescent="0.25">
      <c r="A871" s="1"/>
      <c r="B871" s="1"/>
      <c r="C871" s="1"/>
      <c r="D871" s="26"/>
      <c r="E871" s="38"/>
      <c r="F871" s="38"/>
      <c r="G871" s="39"/>
      <c r="H871" s="40"/>
      <c r="I871" s="3"/>
      <c r="J871" s="3"/>
      <c r="K871" s="10"/>
      <c r="L871" s="11"/>
      <c r="M871" s="44"/>
      <c r="N871" s="44"/>
      <c r="O871" s="13"/>
      <c r="Q871" s="13"/>
      <c r="R871" s="13"/>
    </row>
    <row r="872" spans="1:18" ht="15" customHeight="1" x14ac:dyDescent="0.25">
      <c r="A872" s="1"/>
      <c r="B872" s="1"/>
      <c r="C872" s="1"/>
      <c r="D872" s="26"/>
      <c r="E872" s="38"/>
      <c r="F872" s="38"/>
      <c r="G872" s="39"/>
      <c r="H872" s="40"/>
      <c r="I872" s="3"/>
      <c r="J872" s="3"/>
      <c r="K872" s="10"/>
      <c r="L872" s="11"/>
      <c r="M872" s="44"/>
      <c r="N872" s="44"/>
      <c r="O872" s="13"/>
      <c r="Q872" s="13"/>
      <c r="R872" s="13"/>
    </row>
    <row r="873" spans="1:18" ht="15" customHeight="1" x14ac:dyDescent="0.25">
      <c r="A873" s="1"/>
      <c r="B873" s="1"/>
      <c r="C873" s="1"/>
      <c r="D873" s="26"/>
      <c r="E873" s="38"/>
      <c r="F873" s="38"/>
      <c r="G873" s="39"/>
      <c r="H873" s="40"/>
      <c r="I873" s="3"/>
      <c r="J873" s="3"/>
      <c r="K873" s="10"/>
      <c r="L873" s="11"/>
      <c r="M873" s="44"/>
      <c r="N873" s="44"/>
      <c r="O873" s="13"/>
      <c r="Q873" s="13"/>
      <c r="R873" s="13"/>
    </row>
    <row r="874" spans="1:18" ht="15" customHeight="1" x14ac:dyDescent="0.25">
      <c r="A874" s="1"/>
      <c r="B874" s="1"/>
      <c r="C874" s="1"/>
      <c r="D874" s="26"/>
      <c r="E874" s="38"/>
      <c r="F874" s="38"/>
      <c r="G874" s="39"/>
      <c r="H874" s="40"/>
      <c r="I874" s="3"/>
      <c r="J874" s="3"/>
      <c r="K874" s="10"/>
      <c r="L874" s="11"/>
      <c r="M874" s="44"/>
      <c r="N874" s="44"/>
      <c r="O874" s="13"/>
      <c r="Q874" s="13"/>
      <c r="R874" s="13"/>
    </row>
    <row r="875" spans="1:18" ht="15" customHeight="1" x14ac:dyDescent="0.25">
      <c r="A875" s="1"/>
      <c r="B875" s="1"/>
      <c r="C875" s="1"/>
      <c r="D875" s="26"/>
      <c r="E875" s="38"/>
      <c r="F875" s="38"/>
      <c r="G875" s="39"/>
      <c r="H875" s="40"/>
      <c r="I875" s="3"/>
      <c r="J875" s="3"/>
      <c r="K875" s="10"/>
      <c r="L875" s="11"/>
      <c r="M875" s="44"/>
      <c r="N875" s="44"/>
      <c r="O875" s="13"/>
      <c r="Q875" s="13"/>
      <c r="R875" s="13"/>
    </row>
    <row r="876" spans="1:18" ht="15" customHeight="1" x14ac:dyDescent="0.25">
      <c r="A876" s="1"/>
      <c r="B876" s="1"/>
      <c r="C876" s="1"/>
      <c r="D876" s="26"/>
      <c r="E876" s="38"/>
      <c r="F876" s="38"/>
      <c r="G876" s="39"/>
      <c r="H876" s="40"/>
      <c r="I876" s="3"/>
      <c r="J876" s="3"/>
      <c r="K876" s="10"/>
      <c r="L876" s="11"/>
      <c r="M876" s="44"/>
      <c r="N876" s="44"/>
      <c r="O876" s="13"/>
      <c r="Q876" s="13"/>
      <c r="R876" s="13"/>
    </row>
    <row r="877" spans="1:18" ht="15" customHeight="1" x14ac:dyDescent="0.25">
      <c r="A877" s="1"/>
      <c r="B877" s="1"/>
      <c r="C877" s="1"/>
      <c r="D877" s="26"/>
      <c r="E877" s="38"/>
      <c r="F877" s="38"/>
      <c r="G877" s="39"/>
      <c r="H877" s="40"/>
      <c r="I877" s="3"/>
      <c r="J877" s="3"/>
      <c r="K877" s="10"/>
      <c r="L877" s="11"/>
      <c r="M877" s="44"/>
      <c r="N877" s="44"/>
      <c r="O877" s="13"/>
      <c r="Q877" s="13"/>
      <c r="R877" s="13"/>
    </row>
    <row r="878" spans="1:18" ht="15" customHeight="1" x14ac:dyDescent="0.25">
      <c r="A878" s="1"/>
      <c r="B878" s="1"/>
      <c r="C878" s="1"/>
      <c r="D878" s="26"/>
      <c r="E878" s="38"/>
      <c r="F878" s="38"/>
      <c r="G878" s="39"/>
      <c r="H878" s="40"/>
      <c r="I878" s="3"/>
      <c r="J878" s="3"/>
      <c r="K878" s="10"/>
      <c r="L878" s="11"/>
      <c r="M878" s="44"/>
      <c r="N878" s="44"/>
      <c r="O878" s="13"/>
      <c r="Q878" s="13"/>
      <c r="R878" s="13"/>
    </row>
    <row r="879" spans="1:18" ht="15" customHeight="1" x14ac:dyDescent="0.25">
      <c r="A879" s="1"/>
      <c r="B879" s="1"/>
      <c r="C879" s="1"/>
      <c r="D879" s="26"/>
      <c r="E879" s="38"/>
      <c r="F879" s="38"/>
      <c r="G879" s="39"/>
      <c r="H879" s="40"/>
      <c r="I879" s="3"/>
      <c r="J879" s="3"/>
      <c r="K879" s="10"/>
      <c r="L879" s="11"/>
      <c r="M879" s="44"/>
      <c r="N879" s="44"/>
      <c r="O879" s="13"/>
      <c r="Q879" s="13"/>
      <c r="R879" s="13"/>
    </row>
    <row r="880" spans="1:18" ht="15" customHeight="1" x14ac:dyDescent="0.25">
      <c r="A880" s="1"/>
      <c r="B880" s="1"/>
      <c r="C880" s="1"/>
      <c r="D880" s="26"/>
      <c r="E880" s="38"/>
      <c r="F880" s="38"/>
      <c r="G880" s="39"/>
      <c r="H880" s="40"/>
      <c r="I880" s="3"/>
      <c r="J880" s="3"/>
      <c r="K880" s="10"/>
      <c r="L880" s="11"/>
      <c r="M880" s="44"/>
      <c r="N880" s="44"/>
      <c r="O880" s="13"/>
      <c r="Q880" s="13"/>
      <c r="R880" s="13"/>
    </row>
    <row r="881" spans="1:18" ht="15" customHeight="1" x14ac:dyDescent="0.25">
      <c r="A881" s="1"/>
      <c r="B881" s="1"/>
      <c r="C881" s="1"/>
      <c r="D881" s="26"/>
      <c r="E881" s="38"/>
      <c r="F881" s="38"/>
      <c r="G881" s="39"/>
      <c r="H881" s="40"/>
      <c r="I881" s="3"/>
      <c r="J881" s="3"/>
      <c r="K881" s="10"/>
      <c r="L881" s="11"/>
      <c r="M881" s="44"/>
      <c r="N881" s="44"/>
      <c r="O881" s="13"/>
      <c r="Q881" s="13"/>
      <c r="R881" s="13"/>
    </row>
    <row r="882" spans="1:18" ht="15" customHeight="1" x14ac:dyDescent="0.25">
      <c r="A882" s="1"/>
      <c r="B882" s="1"/>
      <c r="C882" s="1"/>
      <c r="D882" s="26"/>
      <c r="E882" s="38"/>
      <c r="F882" s="38"/>
      <c r="G882" s="39"/>
      <c r="H882" s="40"/>
      <c r="I882" s="3"/>
      <c r="J882" s="3"/>
      <c r="K882" s="10"/>
      <c r="L882" s="11"/>
      <c r="M882" s="44"/>
      <c r="N882" s="44"/>
      <c r="O882" s="13"/>
      <c r="Q882" s="13"/>
      <c r="R882" s="13"/>
    </row>
    <row r="883" spans="1:18" ht="15" customHeight="1" x14ac:dyDescent="0.25">
      <c r="A883" s="1"/>
      <c r="B883" s="1"/>
      <c r="C883" s="1"/>
      <c r="D883" s="26"/>
      <c r="E883" s="38"/>
      <c r="F883" s="38"/>
      <c r="G883" s="39"/>
      <c r="H883" s="40"/>
      <c r="I883" s="3"/>
      <c r="J883" s="3"/>
      <c r="K883" s="10"/>
      <c r="L883" s="11"/>
      <c r="M883" s="44"/>
      <c r="N883" s="44"/>
      <c r="O883" s="13"/>
      <c r="Q883" s="13"/>
      <c r="R883" s="13"/>
    </row>
    <row r="884" spans="1:18" ht="15" customHeight="1" x14ac:dyDescent="0.25">
      <c r="A884" s="1"/>
      <c r="B884" s="1"/>
      <c r="C884" s="1"/>
      <c r="D884" s="26"/>
      <c r="E884" s="38"/>
      <c r="F884" s="38"/>
      <c r="G884" s="39"/>
      <c r="H884" s="40"/>
      <c r="I884" s="3"/>
      <c r="J884" s="3"/>
      <c r="K884" s="10"/>
      <c r="L884" s="11"/>
      <c r="M884" s="44"/>
      <c r="N884" s="44"/>
      <c r="O884" s="13"/>
      <c r="Q884" s="13"/>
      <c r="R884" s="13"/>
    </row>
    <row r="885" spans="1:18" ht="15" customHeight="1" x14ac:dyDescent="0.25">
      <c r="A885" s="1"/>
      <c r="B885" s="1"/>
      <c r="C885" s="1"/>
      <c r="D885" s="26"/>
      <c r="E885" s="38"/>
      <c r="F885" s="38"/>
      <c r="G885" s="39"/>
      <c r="H885" s="40"/>
      <c r="I885" s="3"/>
      <c r="J885" s="3"/>
      <c r="K885" s="10"/>
      <c r="L885" s="11"/>
      <c r="M885" s="44"/>
      <c r="N885" s="44"/>
      <c r="O885" s="13"/>
      <c r="Q885" s="13"/>
      <c r="R885" s="13"/>
    </row>
    <row r="886" spans="1:18" ht="15" customHeight="1" x14ac:dyDescent="0.25">
      <c r="A886" s="1"/>
      <c r="B886" s="1"/>
      <c r="C886" s="1"/>
      <c r="D886" s="26"/>
      <c r="E886" s="38"/>
      <c r="F886" s="38"/>
      <c r="G886" s="39"/>
      <c r="H886" s="40"/>
      <c r="I886" s="3"/>
      <c r="J886" s="3"/>
      <c r="K886" s="10"/>
      <c r="L886" s="11"/>
      <c r="M886" s="44"/>
      <c r="N886" s="44"/>
      <c r="O886" s="13"/>
      <c r="Q886" s="13"/>
      <c r="R886" s="13"/>
    </row>
    <row r="887" spans="1:18" ht="15" customHeight="1" x14ac:dyDescent="0.25">
      <c r="A887" s="1"/>
      <c r="B887" s="1"/>
      <c r="C887" s="1"/>
      <c r="D887" s="26"/>
      <c r="E887" s="38"/>
      <c r="F887" s="38"/>
      <c r="G887" s="39"/>
      <c r="H887" s="40"/>
      <c r="I887" s="3"/>
      <c r="J887" s="3"/>
      <c r="K887" s="10"/>
      <c r="L887" s="11"/>
      <c r="M887" s="44"/>
      <c r="N887" s="44"/>
      <c r="O887" s="13"/>
      <c r="Q887" s="13"/>
      <c r="R887" s="13"/>
    </row>
    <row r="888" spans="1:18" ht="15" customHeight="1" x14ac:dyDescent="0.25">
      <c r="A888" s="1"/>
      <c r="B888" s="1"/>
      <c r="C888" s="1"/>
      <c r="D888" s="26"/>
      <c r="E888" s="38"/>
      <c r="F888" s="38"/>
      <c r="G888" s="39"/>
      <c r="H888" s="40"/>
      <c r="I888" s="3"/>
      <c r="J888" s="3"/>
      <c r="K888" s="10"/>
      <c r="L888" s="11"/>
      <c r="M888" s="44"/>
      <c r="N888" s="44"/>
      <c r="O888" s="13"/>
      <c r="Q888" s="13"/>
      <c r="R888" s="13"/>
    </row>
    <row r="889" spans="1:18" ht="15" customHeight="1" x14ac:dyDescent="0.25">
      <c r="A889" s="1"/>
      <c r="B889" s="1"/>
      <c r="C889" s="1"/>
      <c r="D889" s="26"/>
      <c r="E889" s="38"/>
      <c r="F889" s="38"/>
      <c r="G889" s="39"/>
      <c r="H889" s="40"/>
      <c r="I889" s="3"/>
      <c r="J889" s="3"/>
      <c r="K889" s="10"/>
      <c r="L889" s="11"/>
      <c r="M889" s="44"/>
      <c r="N889" s="44"/>
      <c r="O889" s="13"/>
      <c r="Q889" s="13"/>
      <c r="R889" s="13"/>
    </row>
    <row r="890" spans="1:18" ht="15" customHeight="1" x14ac:dyDescent="0.25">
      <c r="A890" s="1"/>
      <c r="B890" s="1"/>
      <c r="C890" s="1"/>
      <c r="D890" s="26"/>
      <c r="E890" s="38"/>
      <c r="F890" s="38"/>
      <c r="G890" s="39"/>
      <c r="H890" s="40"/>
      <c r="I890" s="3"/>
      <c r="J890" s="3"/>
      <c r="K890" s="10"/>
      <c r="L890" s="11"/>
      <c r="M890" s="44"/>
      <c r="N890" s="44"/>
      <c r="O890" s="13"/>
      <c r="Q890" s="13"/>
      <c r="R890" s="13"/>
    </row>
    <row r="891" spans="1:18" ht="15" customHeight="1" x14ac:dyDescent="0.25">
      <c r="A891" s="1"/>
      <c r="B891" s="1"/>
      <c r="C891" s="1"/>
      <c r="D891" s="26"/>
      <c r="E891" s="38"/>
      <c r="F891" s="38"/>
      <c r="G891" s="39"/>
      <c r="H891" s="40"/>
      <c r="I891" s="3"/>
      <c r="J891" s="3"/>
      <c r="K891" s="10"/>
      <c r="L891" s="11"/>
      <c r="M891" s="44"/>
      <c r="N891" s="44"/>
      <c r="O891" s="13"/>
      <c r="Q891" s="13"/>
      <c r="R891" s="13"/>
    </row>
    <row r="892" spans="1:18" ht="15" customHeight="1" x14ac:dyDescent="0.25">
      <c r="A892" s="1"/>
      <c r="B892" s="1"/>
      <c r="C892" s="1"/>
      <c r="D892" s="26"/>
      <c r="E892" s="38"/>
      <c r="F892" s="38"/>
      <c r="G892" s="39"/>
      <c r="H892" s="40"/>
      <c r="I892" s="3"/>
      <c r="J892" s="3"/>
      <c r="K892" s="10"/>
      <c r="L892" s="11"/>
      <c r="M892" s="44"/>
      <c r="N892" s="44"/>
      <c r="O892" s="13"/>
      <c r="Q892" s="13"/>
      <c r="R892" s="13"/>
    </row>
    <row r="893" spans="1:18" ht="15" customHeight="1" x14ac:dyDescent="0.25">
      <c r="A893" s="1"/>
      <c r="B893" s="1"/>
      <c r="C893" s="1"/>
      <c r="D893" s="26"/>
      <c r="E893" s="38"/>
      <c r="F893" s="38"/>
      <c r="G893" s="39"/>
      <c r="H893" s="40"/>
      <c r="I893" s="3"/>
      <c r="J893" s="3"/>
      <c r="K893" s="10"/>
      <c r="L893" s="11"/>
      <c r="M893" s="44"/>
      <c r="N893" s="44"/>
      <c r="O893" s="13"/>
      <c r="Q893" s="13"/>
      <c r="R893" s="13"/>
    </row>
    <row r="894" spans="1:18" ht="15" customHeight="1" x14ac:dyDescent="0.25">
      <c r="A894" s="1"/>
      <c r="B894" s="1"/>
      <c r="C894" s="1"/>
      <c r="D894" s="26"/>
      <c r="E894" s="38"/>
      <c r="F894" s="38"/>
      <c r="G894" s="39"/>
      <c r="H894" s="40"/>
      <c r="I894" s="3"/>
      <c r="J894" s="3"/>
      <c r="K894" s="10"/>
      <c r="L894" s="11"/>
      <c r="M894" s="44"/>
      <c r="N894" s="44"/>
      <c r="O894" s="13"/>
      <c r="Q894" s="13"/>
      <c r="R894" s="13"/>
    </row>
    <row r="895" spans="1:18" ht="15" customHeight="1" x14ac:dyDescent="0.25">
      <c r="A895" s="1"/>
      <c r="B895" s="1"/>
      <c r="C895" s="1"/>
      <c r="D895" s="1"/>
      <c r="Q895" s="13"/>
      <c r="R895" s="13"/>
    </row>
  </sheetData>
  <conditionalFormatting sqref="H6:H8">
    <cfRule type="cellIs" dxfId="8" priority="6" operator="notBetween">
      <formula>-0.02</formula>
      <formula>0.02</formula>
    </cfRule>
  </conditionalFormatting>
  <conditionalFormatting sqref="H6:H8">
    <cfRule type="cellIs" dxfId="7" priority="5" operator="notBetween">
      <formula>-0.02</formula>
      <formula>0.02</formula>
    </cfRule>
  </conditionalFormatting>
  <conditionalFormatting sqref="L6:L8">
    <cfRule type="cellIs" dxfId="6" priority="4" operator="notBetween">
      <formula>-0.02</formula>
      <formula>0.02</formula>
    </cfRule>
  </conditionalFormatting>
  <conditionalFormatting sqref="H6:H894">
    <cfRule type="cellIs" dxfId="5" priority="3" operator="notBetween">
      <formula>-0.02</formula>
      <formula>0.02</formula>
    </cfRule>
  </conditionalFormatting>
  <conditionalFormatting sqref="H6:H894">
    <cfRule type="cellIs" dxfId="4" priority="2" operator="notBetween">
      <formula>-0.02</formula>
      <formula>0.02</formula>
    </cfRule>
  </conditionalFormatting>
  <conditionalFormatting sqref="L6:L894">
    <cfRule type="cellIs" dxfId="3" priority="1" operator="notBetween">
      <formula>-0.02</formula>
      <formula>0.02</formula>
    </cfRule>
  </conditionalFormatting>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893"/>
  <sheetViews>
    <sheetView workbookViewId="0">
      <pane xSplit="5" ySplit="5" topLeftCell="F6" activePane="bottomRight" state="frozen"/>
      <selection pane="topRight" activeCell="E1" sqref="E1"/>
      <selection pane="bottomLeft" activeCell="A7" sqref="A7"/>
      <selection pane="bottomRight" activeCell="Q6" sqref="Q6"/>
    </sheetView>
  </sheetViews>
  <sheetFormatPr defaultRowHeight="15" x14ac:dyDescent="0.25"/>
  <cols>
    <col min="17" max="17" width="14.140625" bestFit="1" customWidth="1"/>
  </cols>
  <sheetData>
    <row r="1" spans="2:19" x14ac:dyDescent="0.25">
      <c r="B1" s="18" t="s">
        <v>149</v>
      </c>
      <c r="C1" s="18" t="s">
        <v>150</v>
      </c>
      <c r="D1" s="18" t="s">
        <v>156</v>
      </c>
      <c r="E1" s="18" t="s">
        <v>151</v>
      </c>
      <c r="F1" s="18" t="str">
        <f>F4&amp;"-"&amp;F5</f>
        <v>Cons-ref</v>
      </c>
      <c r="G1" s="18" t="str">
        <f t="shared" ref="G1:P1" si="0">G4&amp;"-"&amp;G5</f>
        <v>Cons-out</v>
      </c>
      <c r="H1" s="18" t="str">
        <f t="shared" si="0"/>
        <v>Cons-abs</v>
      </c>
      <c r="I1" s="18" t="str">
        <f t="shared" si="0"/>
        <v>Cons-rel</v>
      </c>
      <c r="J1" s="18" t="str">
        <f t="shared" si="0"/>
        <v>Prod-ref</v>
      </c>
      <c r="K1" s="18" t="str">
        <f t="shared" si="0"/>
        <v>Prod-out</v>
      </c>
      <c r="L1" s="18" t="str">
        <f t="shared" si="0"/>
        <v>Prod-abs</v>
      </c>
      <c r="M1" s="18" t="str">
        <f t="shared" si="0"/>
        <v>Prod-rel</v>
      </c>
      <c r="N1" s="18" t="str">
        <f t="shared" si="0"/>
        <v>trade-ref</v>
      </c>
      <c r="O1" s="18" t="str">
        <f t="shared" si="0"/>
        <v>trade-out</v>
      </c>
      <c r="P1" s="18" t="str">
        <f t="shared" si="0"/>
        <v>trade-abs</v>
      </c>
      <c r="Q1" s="2" t="s">
        <v>195</v>
      </c>
      <c r="R1" s="14">
        <v>0.5</v>
      </c>
      <c r="S1" s="14">
        <v>0.5</v>
      </c>
    </row>
    <row r="2" spans="2:19" x14ac:dyDescent="0.25">
      <c r="B2" s="18"/>
      <c r="C2" s="18"/>
      <c r="D2" s="18"/>
      <c r="E2" s="18"/>
      <c r="F2" s="18"/>
      <c r="G2" s="18"/>
      <c r="H2" s="18"/>
      <c r="I2" s="18"/>
      <c r="J2" s="18"/>
      <c r="K2" s="18"/>
      <c r="L2" s="18"/>
      <c r="M2" s="18"/>
      <c r="N2" s="18"/>
      <c r="O2" s="18"/>
      <c r="P2" s="18"/>
      <c r="Q2" s="2" t="s">
        <v>196</v>
      </c>
      <c r="R2" s="9">
        <v>0.02</v>
      </c>
      <c r="S2" s="9">
        <v>0.02</v>
      </c>
    </row>
    <row r="3" spans="2:19" x14ac:dyDescent="0.25">
      <c r="B3" s="18"/>
      <c r="C3" s="18"/>
      <c r="D3" s="18"/>
      <c r="E3" s="18"/>
      <c r="F3" s="18"/>
      <c r="G3" s="18"/>
      <c r="H3" s="18"/>
      <c r="I3" s="18"/>
      <c r="J3" s="18"/>
      <c r="K3" s="18"/>
      <c r="L3" s="18"/>
      <c r="M3" s="18"/>
      <c r="N3" s="18"/>
      <c r="O3" s="18"/>
      <c r="P3" s="18"/>
      <c r="Q3" s="25" t="s">
        <v>153</v>
      </c>
      <c r="R3" s="22" t="s">
        <v>154</v>
      </c>
      <c r="S3" s="22" t="s">
        <v>155</v>
      </c>
    </row>
    <row r="4" spans="2:19" x14ac:dyDescent="0.25">
      <c r="B4" s="18"/>
      <c r="C4" s="18"/>
      <c r="D4" s="18"/>
      <c r="E4" s="18"/>
      <c r="F4" s="20" t="s">
        <v>19</v>
      </c>
      <c r="G4" s="20" t="s">
        <v>19</v>
      </c>
      <c r="H4" s="20" t="s">
        <v>19</v>
      </c>
      <c r="I4" s="20" t="s">
        <v>19</v>
      </c>
      <c r="J4" s="20" t="s">
        <v>20</v>
      </c>
      <c r="K4" s="20" t="s">
        <v>20</v>
      </c>
      <c r="L4" s="20" t="s">
        <v>20</v>
      </c>
      <c r="M4" s="20" t="s">
        <v>20</v>
      </c>
      <c r="N4" s="20" t="s">
        <v>113</v>
      </c>
      <c r="O4" s="20" t="s">
        <v>113</v>
      </c>
      <c r="P4" s="20" t="s">
        <v>113</v>
      </c>
      <c r="Q4" s="18" t="s">
        <v>167</v>
      </c>
      <c r="R4" s="18" t="s">
        <v>167</v>
      </c>
      <c r="S4" s="18" t="s">
        <v>167</v>
      </c>
    </row>
    <row r="5" spans="2:19" x14ac:dyDescent="0.25">
      <c r="B5" s="20"/>
      <c r="C5" s="20"/>
      <c r="D5" s="20"/>
      <c r="E5" s="27"/>
      <c r="F5" s="27" t="s">
        <v>21</v>
      </c>
      <c r="G5" s="27" t="s">
        <v>22</v>
      </c>
      <c r="H5" s="28" t="s">
        <v>23</v>
      </c>
      <c r="I5" s="29" t="s">
        <v>24</v>
      </c>
      <c r="J5" s="27" t="s">
        <v>21</v>
      </c>
      <c r="K5" s="27" t="s">
        <v>22</v>
      </c>
      <c r="L5" s="28" t="s">
        <v>23</v>
      </c>
      <c r="M5" s="29" t="s">
        <v>24</v>
      </c>
      <c r="N5" s="28" t="s">
        <v>21</v>
      </c>
      <c r="O5" s="28" t="s">
        <v>22</v>
      </c>
      <c r="P5" s="28" t="s">
        <v>23</v>
      </c>
      <c r="Q5" s="25" t="s">
        <v>153</v>
      </c>
      <c r="R5" s="23" t="s">
        <v>154</v>
      </c>
      <c r="S5" s="23" t="s">
        <v>155</v>
      </c>
    </row>
    <row r="6" spans="2:19" ht="15" customHeight="1" x14ac:dyDescent="0.25">
      <c r="B6" s="1" t="s">
        <v>0</v>
      </c>
      <c r="C6" s="1" t="s">
        <v>1</v>
      </c>
      <c r="D6" s="1" t="s">
        <v>1</v>
      </c>
      <c r="E6" s="26" t="s">
        <v>2</v>
      </c>
      <c r="F6" s="3">
        <v>446.2040023718701</v>
      </c>
      <c r="G6" s="3">
        <v>447.51549842841348</v>
      </c>
      <c r="H6" s="10">
        <v>1.3114960565433798</v>
      </c>
      <c r="I6" s="11">
        <v>2.9392297011499422E-3</v>
      </c>
      <c r="J6" s="3">
        <v>637.875</v>
      </c>
      <c r="K6" s="3">
        <v>642.09437987469369</v>
      </c>
      <c r="L6" s="10">
        <v>4.2193798746937041</v>
      </c>
      <c r="M6" s="11">
        <v>6.6147440716342607E-3</v>
      </c>
      <c r="N6" s="12">
        <v>-446.2040023718701</v>
      </c>
      <c r="O6" s="12">
        <v>-447.51549842841348</v>
      </c>
      <c r="P6" s="10">
        <v>-1.3114960565433798</v>
      </c>
      <c r="Q6" t="b">
        <f>OR(R6,S6)</f>
        <v>0</v>
      </c>
      <c r="R6" s="13" t="b">
        <f t="shared" ref="R6:R14" si="1">AND(ABS(H6)&gt;R$1,ABS(I6)&gt;R$2)</f>
        <v>0</v>
      </c>
      <c r="S6" s="13" t="b">
        <f t="shared" ref="S6:S14" si="2">AND(ABS(L6)&gt;S$1,ABS(M6)&gt;S$2)</f>
        <v>0</v>
      </c>
    </row>
    <row r="7" spans="2:19" ht="15" customHeight="1" x14ac:dyDescent="0.25">
      <c r="B7" s="1" t="s">
        <v>0</v>
      </c>
      <c r="C7" s="1" t="s">
        <v>1</v>
      </c>
      <c r="D7" s="1" t="s">
        <v>1</v>
      </c>
      <c r="E7" s="26" t="s">
        <v>3</v>
      </c>
      <c r="F7" s="3">
        <v>442.68073905132189</v>
      </c>
      <c r="G7" s="3">
        <v>446.60466382968781</v>
      </c>
      <c r="H7" s="10">
        <v>3.923924778365965</v>
      </c>
      <c r="I7" s="11">
        <v>8.8640061159540248E-3</v>
      </c>
      <c r="J7" s="3">
        <v>680.99999999999989</v>
      </c>
      <c r="K7" s="3">
        <v>694.46631530372622</v>
      </c>
      <c r="L7" s="10">
        <v>13.466315303726315</v>
      </c>
      <c r="M7" s="11">
        <v>1.9774324968761112E-2</v>
      </c>
      <c r="N7" s="12">
        <v>-442.68073905132189</v>
      </c>
      <c r="O7" s="12">
        <v>-446.60466382968781</v>
      </c>
      <c r="P7" s="10">
        <v>-3.923924778365965</v>
      </c>
      <c r="Q7" t="b">
        <f t="shared" ref="Q7:Q14" si="3">OR(R7,S7)</f>
        <v>0</v>
      </c>
      <c r="R7" s="13" t="b">
        <f t="shared" si="1"/>
        <v>0</v>
      </c>
      <c r="S7" s="13" t="b">
        <f t="shared" si="2"/>
        <v>0</v>
      </c>
    </row>
    <row r="8" spans="2:19" ht="15" customHeight="1" x14ac:dyDescent="0.25">
      <c r="B8" s="1" t="s">
        <v>0</v>
      </c>
      <c r="C8" s="1" t="s">
        <v>1</v>
      </c>
      <c r="D8" s="1" t="s">
        <v>1</v>
      </c>
      <c r="E8" s="26" t="s">
        <v>4</v>
      </c>
      <c r="F8" s="3">
        <v>441.90510228390093</v>
      </c>
      <c r="G8" s="3">
        <v>452.6019137938726</v>
      </c>
      <c r="H8" s="10">
        <v>10.696811509971614</v>
      </c>
      <c r="I8" s="11">
        <v>2.4206128091047639E-2</v>
      </c>
      <c r="J8" s="3">
        <v>717.99999999999977</v>
      </c>
      <c r="K8" s="3">
        <v>728.85526473613311</v>
      </c>
      <c r="L8" s="10">
        <v>10.855264736133275</v>
      </c>
      <c r="M8" s="11">
        <v>1.5118753114391753E-2</v>
      </c>
      <c r="N8" s="12">
        <v>-441.90510228390093</v>
      </c>
      <c r="O8" s="12">
        <v>-452.6019137938726</v>
      </c>
      <c r="P8" s="10">
        <v>-10.696811509971614</v>
      </c>
      <c r="Q8" t="b">
        <f t="shared" si="3"/>
        <v>1</v>
      </c>
      <c r="R8" s="13" t="b">
        <f t="shared" si="1"/>
        <v>1</v>
      </c>
      <c r="S8" s="13" t="b">
        <f t="shared" si="2"/>
        <v>0</v>
      </c>
    </row>
    <row r="9" spans="2:19" ht="15" customHeight="1" x14ac:dyDescent="0.25">
      <c r="B9" s="1" t="s">
        <v>0</v>
      </c>
      <c r="C9" s="1" t="s">
        <v>1</v>
      </c>
      <c r="D9" s="1" t="s">
        <v>1</v>
      </c>
      <c r="E9" s="26" t="s">
        <v>5</v>
      </c>
      <c r="F9" s="3">
        <v>447.70668065496955</v>
      </c>
      <c r="G9" s="3">
        <v>442.95102490279788</v>
      </c>
      <c r="H9" s="10">
        <v>-4.7556557521716165</v>
      </c>
      <c r="I9" s="11">
        <v>-1.0622257736280283E-2</v>
      </c>
      <c r="J9" s="3">
        <v>730</v>
      </c>
      <c r="K9" s="3">
        <v>751.42515494114809</v>
      </c>
      <c r="L9" s="10">
        <v>21.425154941148151</v>
      </c>
      <c r="M9" s="11">
        <v>2.9349527316641304E-2</v>
      </c>
      <c r="N9" s="12">
        <v>-447.70668065496955</v>
      </c>
      <c r="O9" s="12">
        <v>-442.95102490279788</v>
      </c>
      <c r="P9" s="10">
        <v>4.7556557521716165</v>
      </c>
      <c r="Q9" t="b">
        <f t="shared" si="3"/>
        <v>1</v>
      </c>
      <c r="R9" s="13" t="b">
        <f t="shared" si="1"/>
        <v>0</v>
      </c>
      <c r="S9" s="13" t="b">
        <f t="shared" si="2"/>
        <v>1</v>
      </c>
    </row>
    <row r="10" spans="2:19" ht="15" customHeight="1" x14ac:dyDescent="0.25">
      <c r="B10" s="1" t="s">
        <v>0</v>
      </c>
      <c r="C10" s="1" t="s">
        <v>1</v>
      </c>
      <c r="D10" s="1" t="s">
        <v>1</v>
      </c>
      <c r="E10" s="26" t="s">
        <v>6</v>
      </c>
      <c r="F10" s="3">
        <v>454.94582241594082</v>
      </c>
      <c r="G10" s="3">
        <v>445.0263433475431</v>
      </c>
      <c r="H10" s="10">
        <v>-9.9194790683977381</v>
      </c>
      <c r="I10" s="11">
        <v>-2.1803649093251175E-2</v>
      </c>
      <c r="J10" s="3">
        <v>752</v>
      </c>
      <c r="K10" s="3">
        <v>774.82432314911239</v>
      </c>
      <c r="L10" s="10">
        <v>22.824323149112406</v>
      </c>
      <c r="M10" s="11">
        <v>3.0351493549351603E-2</v>
      </c>
      <c r="N10" s="12">
        <v>-454.94582241594082</v>
      </c>
      <c r="O10" s="12">
        <v>-445.0263433475431</v>
      </c>
      <c r="P10" s="10">
        <v>9.9194790683977381</v>
      </c>
      <c r="Q10" t="b">
        <f t="shared" si="3"/>
        <v>1</v>
      </c>
      <c r="R10" s="13" t="b">
        <f t="shared" si="1"/>
        <v>1</v>
      </c>
      <c r="S10" s="13" t="b">
        <f t="shared" si="2"/>
        <v>1</v>
      </c>
    </row>
    <row r="11" spans="2:19" ht="15" customHeight="1" x14ac:dyDescent="0.25">
      <c r="B11" s="1" t="s">
        <v>0</v>
      </c>
      <c r="C11" s="1" t="s">
        <v>1</v>
      </c>
      <c r="D11" s="1" t="s">
        <v>1</v>
      </c>
      <c r="E11" s="26" t="s">
        <v>7</v>
      </c>
      <c r="F11" s="3">
        <v>455.61755979887175</v>
      </c>
      <c r="G11" s="3">
        <v>450.01310996987701</v>
      </c>
      <c r="H11" s="10">
        <v>-5.6044498289947455</v>
      </c>
      <c r="I11" s="11">
        <v>-1.2300776623861422E-2</v>
      </c>
      <c r="J11" s="3">
        <v>788</v>
      </c>
      <c r="K11" s="3">
        <v>812.46789850204766</v>
      </c>
      <c r="L11" s="10">
        <v>24.467898502047699</v>
      </c>
      <c r="M11" s="11">
        <v>3.1050632616811801E-2</v>
      </c>
      <c r="N11" s="12">
        <v>-455.61755979887175</v>
      </c>
      <c r="O11" s="12">
        <v>-450.01310996987701</v>
      </c>
      <c r="P11" s="10">
        <v>5.6044498289947455</v>
      </c>
      <c r="Q11" t="b">
        <f t="shared" si="3"/>
        <v>1</v>
      </c>
      <c r="R11" s="13" t="b">
        <f t="shared" si="1"/>
        <v>0</v>
      </c>
      <c r="S11" s="13" t="b">
        <f t="shared" si="2"/>
        <v>1</v>
      </c>
    </row>
    <row r="12" spans="2:19" ht="15" customHeight="1" x14ac:dyDescent="0.25">
      <c r="B12" s="1" t="s">
        <v>0</v>
      </c>
      <c r="C12" s="1" t="s">
        <v>1</v>
      </c>
      <c r="D12" s="1" t="s">
        <v>1</v>
      </c>
      <c r="E12" s="26" t="s">
        <v>8</v>
      </c>
      <c r="F12" s="3">
        <v>458.9723442838158</v>
      </c>
      <c r="G12" s="3">
        <v>455.89381476859774</v>
      </c>
      <c r="H12" s="10">
        <v>-3.078529515218019</v>
      </c>
      <c r="I12" s="11">
        <v>-6.707440118253272E-3</v>
      </c>
      <c r="J12" s="3">
        <v>810.96319018404915</v>
      </c>
      <c r="K12" s="3">
        <v>832.09256693756697</v>
      </c>
      <c r="L12" s="10">
        <v>21.129376753517857</v>
      </c>
      <c r="M12" s="11">
        <v>2.605466809008004E-2</v>
      </c>
      <c r="N12" s="12">
        <v>-458.9723442838158</v>
      </c>
      <c r="O12" s="12">
        <v>-455.89381476859774</v>
      </c>
      <c r="P12" s="10">
        <v>3.078529515218019</v>
      </c>
      <c r="Q12" t="b">
        <f t="shared" si="3"/>
        <v>1</v>
      </c>
      <c r="R12" s="13" t="b">
        <f t="shared" si="1"/>
        <v>0</v>
      </c>
      <c r="S12" s="13" t="b">
        <f t="shared" si="2"/>
        <v>1</v>
      </c>
    </row>
    <row r="13" spans="2:19" ht="15" customHeight="1" x14ac:dyDescent="0.25">
      <c r="B13" s="1" t="s">
        <v>0</v>
      </c>
      <c r="C13" s="1" t="s">
        <v>1</v>
      </c>
      <c r="D13" s="1" t="s">
        <v>1</v>
      </c>
      <c r="E13" s="26" t="s">
        <v>9</v>
      </c>
      <c r="F13" s="3">
        <v>462.64366517908275</v>
      </c>
      <c r="G13" s="3">
        <v>461.75448472985522</v>
      </c>
      <c r="H13" s="10">
        <v>-0.88918044922753836</v>
      </c>
      <c r="I13" s="11">
        <v>-1.9219553106457198E-3</v>
      </c>
      <c r="J13" s="3">
        <v>833.92638036809808</v>
      </c>
      <c r="K13" s="3">
        <v>851.25077486901478</v>
      </c>
      <c r="L13" s="10">
        <v>17.324394500916764</v>
      </c>
      <c r="M13" s="11">
        <v>2.0774489102107208E-2</v>
      </c>
      <c r="N13" s="12">
        <v>-462.64366517908275</v>
      </c>
      <c r="O13" s="12">
        <v>-461.75448472985522</v>
      </c>
      <c r="P13" s="10">
        <v>0.88918044922753836</v>
      </c>
      <c r="Q13" t="b">
        <f t="shared" si="3"/>
        <v>1</v>
      </c>
      <c r="R13" s="13" t="b">
        <f t="shared" si="1"/>
        <v>0</v>
      </c>
      <c r="S13" s="13" t="b">
        <f t="shared" si="2"/>
        <v>1</v>
      </c>
    </row>
    <row r="14" spans="2:19" ht="15" customHeight="1" x14ac:dyDescent="0.25">
      <c r="B14" s="1" t="s">
        <v>0</v>
      </c>
      <c r="C14" s="1" t="s">
        <v>10</v>
      </c>
      <c r="D14" s="1" t="s">
        <v>25</v>
      </c>
      <c r="E14" s="26" t="s">
        <v>2</v>
      </c>
      <c r="F14" s="3">
        <v>100.27187081653105</v>
      </c>
      <c r="G14" s="3">
        <v>99.333336705008975</v>
      </c>
      <c r="H14" s="10">
        <v>-0.93853411152208466</v>
      </c>
      <c r="I14" s="11">
        <v>-9.3598942941768258E-3</v>
      </c>
      <c r="J14" s="3">
        <v>163.52799999999996</v>
      </c>
      <c r="K14" s="3">
        <v>161.82314764170994</v>
      </c>
      <c r="L14" s="10">
        <v>-1.7048523582900352</v>
      </c>
      <c r="M14" s="11">
        <v>-1.0425446151668434E-2</v>
      </c>
      <c r="N14" s="12">
        <v>-100.27187081653105</v>
      </c>
      <c r="O14" s="12">
        <v>-99.333336705008975</v>
      </c>
      <c r="P14" s="10">
        <v>0.93853411152208466</v>
      </c>
      <c r="Q14" t="b">
        <f t="shared" si="3"/>
        <v>0</v>
      </c>
      <c r="R14" s="13" t="b">
        <f t="shared" si="1"/>
        <v>0</v>
      </c>
      <c r="S14" s="13" t="b">
        <f t="shared" si="2"/>
        <v>0</v>
      </c>
    </row>
    <row r="15" spans="2:19" ht="15" customHeight="1" x14ac:dyDescent="0.25">
      <c r="B15" s="1"/>
      <c r="C15" s="1"/>
      <c r="D15" s="1"/>
      <c r="E15" s="26"/>
      <c r="F15" s="3"/>
      <c r="G15" s="3"/>
      <c r="H15" s="10"/>
      <c r="I15" s="11"/>
      <c r="J15" s="3"/>
      <c r="K15" s="3"/>
      <c r="L15" s="10"/>
      <c r="M15" s="11"/>
      <c r="N15" s="12"/>
      <c r="O15" s="12"/>
      <c r="P15" s="10"/>
      <c r="R15" s="13"/>
      <c r="S15" s="13"/>
    </row>
    <row r="16" spans="2:19" ht="15" customHeight="1" x14ac:dyDescent="0.25">
      <c r="B16" s="1"/>
      <c r="C16" s="1"/>
      <c r="D16" s="1"/>
      <c r="E16" s="26"/>
      <c r="F16" s="3"/>
      <c r="G16" s="3"/>
      <c r="H16" s="10"/>
      <c r="I16" s="11"/>
      <c r="J16" s="3"/>
      <c r="K16" s="3"/>
      <c r="L16" s="10"/>
      <c r="M16" s="11"/>
      <c r="N16" s="12"/>
      <c r="O16" s="12"/>
      <c r="P16" s="10"/>
      <c r="R16" s="13"/>
      <c r="S16" s="13"/>
    </row>
    <row r="17" spans="2:19" ht="15" customHeight="1" x14ac:dyDescent="0.25">
      <c r="B17" s="1"/>
      <c r="C17" s="1"/>
      <c r="D17" s="1"/>
      <c r="E17" s="26"/>
      <c r="F17" s="3"/>
      <c r="G17" s="3"/>
      <c r="H17" s="10"/>
      <c r="I17" s="11"/>
      <c r="J17" s="3"/>
      <c r="K17" s="3"/>
      <c r="L17" s="10"/>
      <c r="M17" s="11"/>
      <c r="N17" s="12"/>
      <c r="O17" s="12"/>
      <c r="P17" s="10"/>
      <c r="R17" s="13"/>
      <c r="S17" s="13"/>
    </row>
    <row r="18" spans="2:19" ht="15" customHeight="1" x14ac:dyDescent="0.25">
      <c r="B18" s="1"/>
      <c r="C18" s="1"/>
      <c r="D18" s="1"/>
      <c r="E18" s="26"/>
      <c r="F18" s="3"/>
      <c r="G18" s="3"/>
      <c r="H18" s="10"/>
      <c r="I18" s="11"/>
      <c r="J18" s="3"/>
      <c r="K18" s="3"/>
      <c r="L18" s="10"/>
      <c r="M18" s="11"/>
      <c r="N18" s="12"/>
      <c r="O18" s="12"/>
      <c r="P18" s="10"/>
      <c r="R18" s="13"/>
      <c r="S18" s="13"/>
    </row>
    <row r="19" spans="2:19" ht="15" customHeight="1" x14ac:dyDescent="0.25">
      <c r="B19" s="1"/>
      <c r="C19" s="1"/>
      <c r="D19" s="1"/>
      <c r="E19" s="26"/>
      <c r="F19" s="3"/>
      <c r="G19" s="3"/>
      <c r="H19" s="10"/>
      <c r="I19" s="11"/>
      <c r="J19" s="3"/>
      <c r="K19" s="3"/>
      <c r="L19" s="10"/>
      <c r="M19" s="11"/>
      <c r="N19" s="12"/>
      <c r="O19" s="12"/>
      <c r="P19" s="10"/>
      <c r="R19" s="13"/>
      <c r="S19" s="13"/>
    </row>
    <row r="20" spans="2:19" ht="15" customHeight="1" x14ac:dyDescent="0.25">
      <c r="B20" s="1"/>
      <c r="C20" s="1"/>
      <c r="D20" s="1"/>
      <c r="E20" s="26"/>
      <c r="F20" s="3"/>
      <c r="G20" s="3"/>
      <c r="H20" s="10"/>
      <c r="I20" s="11"/>
      <c r="J20" s="3"/>
      <c r="K20" s="3"/>
      <c r="L20" s="10"/>
      <c r="M20" s="11"/>
      <c r="N20" s="12"/>
      <c r="O20" s="12"/>
      <c r="P20" s="10"/>
      <c r="R20" s="13"/>
      <c r="S20" s="13"/>
    </row>
    <row r="21" spans="2:19" ht="15" customHeight="1" x14ac:dyDescent="0.25">
      <c r="B21" s="1"/>
      <c r="C21" s="1"/>
      <c r="D21" s="1"/>
      <c r="E21" s="26"/>
      <c r="F21" s="3"/>
      <c r="G21" s="3"/>
      <c r="H21" s="10"/>
      <c r="I21" s="11"/>
      <c r="J21" s="3"/>
      <c r="K21" s="3"/>
      <c r="L21" s="10"/>
      <c r="M21" s="11"/>
      <c r="N21" s="12"/>
      <c r="O21" s="12"/>
      <c r="P21" s="10"/>
      <c r="R21" s="13"/>
      <c r="S21" s="13"/>
    </row>
    <row r="22" spans="2:19" ht="15" customHeight="1" x14ac:dyDescent="0.25">
      <c r="B22" s="1"/>
      <c r="C22" s="1"/>
      <c r="D22" s="1"/>
      <c r="E22" s="26"/>
      <c r="F22" s="3"/>
      <c r="G22" s="3"/>
      <c r="H22" s="10"/>
      <c r="I22" s="11"/>
      <c r="J22" s="3"/>
      <c r="K22" s="3"/>
      <c r="L22" s="10"/>
      <c r="M22" s="11"/>
      <c r="N22" s="12"/>
      <c r="O22" s="12"/>
      <c r="P22" s="10"/>
      <c r="R22" s="13"/>
      <c r="S22" s="13"/>
    </row>
    <row r="23" spans="2:19" ht="15" customHeight="1" x14ac:dyDescent="0.25">
      <c r="B23" s="1"/>
      <c r="C23" s="1"/>
      <c r="D23" s="1"/>
      <c r="E23" s="26"/>
      <c r="F23" s="3"/>
      <c r="G23" s="3"/>
      <c r="H23" s="10"/>
      <c r="I23" s="11"/>
      <c r="J23" s="3"/>
      <c r="K23" s="3"/>
      <c r="L23" s="10"/>
      <c r="M23" s="11"/>
      <c r="N23" s="12"/>
      <c r="O23" s="12"/>
      <c r="P23" s="10"/>
      <c r="R23" s="13"/>
      <c r="S23" s="13"/>
    </row>
    <row r="24" spans="2:19" ht="15" customHeight="1" x14ac:dyDescent="0.25">
      <c r="B24" s="1"/>
      <c r="C24" s="1"/>
      <c r="D24" s="1"/>
      <c r="E24" s="26"/>
      <c r="F24" s="3"/>
      <c r="G24" s="3"/>
      <c r="H24" s="10"/>
      <c r="I24" s="11"/>
      <c r="J24" s="3"/>
      <c r="K24" s="3"/>
      <c r="L24" s="10"/>
      <c r="M24" s="11"/>
      <c r="N24" s="12"/>
      <c r="O24" s="12"/>
      <c r="P24" s="10"/>
      <c r="R24" s="13"/>
      <c r="S24" s="13"/>
    </row>
    <row r="25" spans="2:19" ht="15" customHeight="1" x14ac:dyDescent="0.25">
      <c r="B25" s="1"/>
      <c r="C25" s="1"/>
      <c r="D25" s="1"/>
      <c r="E25" s="26"/>
      <c r="F25" s="3"/>
      <c r="G25" s="3"/>
      <c r="H25" s="10"/>
      <c r="I25" s="11"/>
      <c r="J25" s="3"/>
      <c r="K25" s="3"/>
      <c r="L25" s="10"/>
      <c r="M25" s="11"/>
      <c r="N25" s="12"/>
      <c r="O25" s="12"/>
      <c r="P25" s="10"/>
      <c r="R25" s="13"/>
      <c r="S25" s="13"/>
    </row>
    <row r="26" spans="2:19" ht="15" customHeight="1" x14ac:dyDescent="0.25">
      <c r="B26" s="1"/>
      <c r="C26" s="1"/>
      <c r="D26" s="1"/>
      <c r="E26" s="26"/>
      <c r="F26" s="3"/>
      <c r="G26" s="3"/>
      <c r="H26" s="10"/>
      <c r="I26" s="11"/>
      <c r="J26" s="3"/>
      <c r="K26" s="3"/>
      <c r="L26" s="10"/>
      <c r="M26" s="11"/>
      <c r="N26" s="12"/>
      <c r="O26" s="12"/>
      <c r="P26" s="10"/>
      <c r="R26" s="13"/>
      <c r="S26" s="13"/>
    </row>
    <row r="27" spans="2:19" ht="15" customHeight="1" x14ac:dyDescent="0.25">
      <c r="B27" s="1"/>
      <c r="C27" s="1"/>
      <c r="D27" s="1"/>
      <c r="E27" s="26"/>
      <c r="F27" s="3"/>
      <c r="G27" s="3"/>
      <c r="H27" s="10"/>
      <c r="I27" s="11"/>
      <c r="J27" s="3"/>
      <c r="K27" s="3"/>
      <c r="L27" s="10"/>
      <c r="M27" s="11"/>
      <c r="N27" s="12"/>
      <c r="O27" s="12"/>
      <c r="P27" s="10"/>
      <c r="R27" s="13"/>
      <c r="S27" s="13"/>
    </row>
    <row r="28" spans="2:19" ht="15" customHeight="1" x14ac:dyDescent="0.25">
      <c r="B28" s="1"/>
      <c r="C28" s="1"/>
      <c r="D28" s="1"/>
      <c r="E28" s="26"/>
      <c r="F28" s="3"/>
      <c r="G28" s="3"/>
      <c r="H28" s="10"/>
      <c r="I28" s="11"/>
      <c r="J28" s="3"/>
      <c r="K28" s="3"/>
      <c r="L28" s="10"/>
      <c r="M28" s="11"/>
      <c r="N28" s="12"/>
      <c r="O28" s="12"/>
      <c r="P28" s="10"/>
      <c r="R28" s="13"/>
      <c r="S28" s="13"/>
    </row>
    <row r="29" spans="2:19" ht="15" customHeight="1" x14ac:dyDescent="0.25">
      <c r="B29" s="1"/>
      <c r="C29" s="1"/>
      <c r="D29" s="1"/>
      <c r="E29" s="26"/>
      <c r="F29" s="3"/>
      <c r="G29" s="3"/>
      <c r="H29" s="10"/>
      <c r="I29" s="11"/>
      <c r="J29" s="3"/>
      <c r="K29" s="3"/>
      <c r="L29" s="10"/>
      <c r="M29" s="11"/>
      <c r="N29" s="12"/>
      <c r="O29" s="12"/>
      <c r="P29" s="10"/>
      <c r="R29" s="13"/>
      <c r="S29" s="13"/>
    </row>
    <row r="30" spans="2:19" ht="15" customHeight="1" x14ac:dyDescent="0.25">
      <c r="B30" s="1"/>
      <c r="C30" s="1"/>
      <c r="D30" s="1"/>
      <c r="E30" s="26"/>
      <c r="F30" s="3"/>
      <c r="G30" s="3"/>
      <c r="H30" s="10"/>
      <c r="I30" s="11"/>
      <c r="J30" s="3"/>
      <c r="K30" s="3"/>
      <c r="L30" s="10"/>
      <c r="M30" s="11"/>
      <c r="N30" s="12"/>
      <c r="O30" s="12"/>
      <c r="P30" s="10"/>
      <c r="R30" s="13"/>
      <c r="S30" s="13"/>
    </row>
    <row r="31" spans="2:19" ht="15" customHeight="1" x14ac:dyDescent="0.25">
      <c r="B31" s="1"/>
      <c r="C31" s="1"/>
      <c r="D31" s="1"/>
      <c r="E31" s="26"/>
      <c r="F31" s="3"/>
      <c r="G31" s="3"/>
      <c r="H31" s="10"/>
      <c r="I31" s="11"/>
      <c r="J31" s="3"/>
      <c r="K31" s="3"/>
      <c r="L31" s="10"/>
      <c r="M31" s="11"/>
      <c r="N31" s="12"/>
      <c r="O31" s="12"/>
      <c r="P31" s="10"/>
      <c r="R31" s="13"/>
      <c r="S31" s="13"/>
    </row>
    <row r="32" spans="2:19" ht="15" customHeight="1" x14ac:dyDescent="0.25">
      <c r="B32" s="1"/>
      <c r="C32" s="1"/>
      <c r="D32" s="1"/>
      <c r="E32" s="26"/>
      <c r="F32" s="3"/>
      <c r="G32" s="3"/>
      <c r="H32" s="10"/>
      <c r="I32" s="11"/>
      <c r="J32" s="3"/>
      <c r="K32" s="3"/>
      <c r="L32" s="10"/>
      <c r="M32" s="11"/>
      <c r="N32" s="12"/>
      <c r="O32" s="12"/>
      <c r="P32" s="10"/>
      <c r="R32" s="13"/>
      <c r="S32" s="13"/>
    </row>
    <row r="33" spans="2:19" ht="15" customHeight="1" x14ac:dyDescent="0.25">
      <c r="B33" s="1"/>
      <c r="C33" s="1"/>
      <c r="D33" s="1"/>
      <c r="E33" s="26"/>
      <c r="F33" s="3"/>
      <c r="G33" s="3"/>
      <c r="H33" s="10"/>
      <c r="I33" s="11"/>
      <c r="J33" s="3"/>
      <c r="K33" s="3"/>
      <c r="L33" s="10"/>
      <c r="M33" s="11"/>
      <c r="N33" s="12"/>
      <c r="O33" s="12"/>
      <c r="P33" s="10"/>
      <c r="R33" s="13"/>
      <c r="S33" s="13"/>
    </row>
    <row r="34" spans="2:19" ht="15" customHeight="1" x14ac:dyDescent="0.25">
      <c r="B34" s="1"/>
      <c r="C34" s="1"/>
      <c r="D34" s="1"/>
      <c r="E34" s="26"/>
      <c r="F34" s="3"/>
      <c r="G34" s="3"/>
      <c r="H34" s="10"/>
      <c r="I34" s="11"/>
      <c r="J34" s="3"/>
      <c r="K34" s="3"/>
      <c r="L34" s="10"/>
      <c r="M34" s="11"/>
      <c r="N34" s="12"/>
      <c r="O34" s="12"/>
      <c r="P34" s="10"/>
      <c r="R34" s="13"/>
      <c r="S34" s="13"/>
    </row>
    <row r="35" spans="2:19" ht="15" customHeight="1" x14ac:dyDescent="0.25">
      <c r="B35" s="1"/>
      <c r="C35" s="1"/>
      <c r="D35" s="1"/>
      <c r="E35" s="26"/>
      <c r="F35" s="3"/>
      <c r="G35" s="3"/>
      <c r="H35" s="10"/>
      <c r="I35" s="11"/>
      <c r="J35" s="3"/>
      <c r="K35" s="3"/>
      <c r="L35" s="10"/>
      <c r="M35" s="11"/>
      <c r="N35" s="12"/>
      <c r="O35" s="12"/>
      <c r="P35" s="10"/>
      <c r="R35" s="13"/>
      <c r="S35" s="13"/>
    </row>
    <row r="36" spans="2:19" ht="15" customHeight="1" x14ac:dyDescent="0.25">
      <c r="B36" s="1"/>
      <c r="C36" s="1"/>
      <c r="D36" s="1"/>
      <c r="E36" s="26"/>
      <c r="F36" s="3"/>
      <c r="G36" s="3"/>
      <c r="H36" s="10"/>
      <c r="I36" s="11"/>
      <c r="J36" s="3"/>
      <c r="K36" s="3"/>
      <c r="L36" s="10"/>
      <c r="M36" s="11"/>
      <c r="N36" s="12"/>
      <c r="O36" s="12"/>
      <c r="P36" s="10"/>
      <c r="R36" s="13"/>
      <c r="S36" s="13"/>
    </row>
    <row r="37" spans="2:19" ht="15" customHeight="1" x14ac:dyDescent="0.25">
      <c r="B37" s="1"/>
      <c r="C37" s="1"/>
      <c r="D37" s="1"/>
      <c r="E37" s="26"/>
      <c r="F37" s="3"/>
      <c r="G37" s="3"/>
      <c r="H37" s="10"/>
      <c r="I37" s="11"/>
      <c r="J37" s="3"/>
      <c r="K37" s="3"/>
      <c r="L37" s="10"/>
      <c r="M37" s="11"/>
      <c r="N37" s="12"/>
      <c r="O37" s="12"/>
      <c r="P37" s="10"/>
      <c r="R37" s="13"/>
      <c r="S37" s="13"/>
    </row>
    <row r="38" spans="2:19" ht="15" customHeight="1" x14ac:dyDescent="0.25">
      <c r="B38" s="1"/>
      <c r="C38" s="1"/>
      <c r="D38" s="1"/>
      <c r="E38" s="26"/>
      <c r="F38" s="3"/>
      <c r="G38" s="3"/>
      <c r="H38" s="10"/>
      <c r="I38" s="11"/>
      <c r="J38" s="3"/>
      <c r="K38" s="3"/>
      <c r="L38" s="10"/>
      <c r="M38" s="11"/>
      <c r="N38" s="12"/>
      <c r="O38" s="12"/>
      <c r="P38" s="10"/>
      <c r="R38" s="13"/>
      <c r="S38" s="13"/>
    </row>
    <row r="39" spans="2:19" ht="15" customHeight="1" x14ac:dyDescent="0.25">
      <c r="B39" s="1"/>
      <c r="C39" s="1"/>
      <c r="D39" s="1"/>
      <c r="E39" s="26"/>
      <c r="F39" s="3"/>
      <c r="G39" s="3"/>
      <c r="H39" s="10"/>
      <c r="I39" s="11"/>
      <c r="J39" s="3"/>
      <c r="K39" s="3"/>
      <c r="L39" s="10"/>
      <c r="M39" s="11"/>
      <c r="N39" s="12"/>
      <c r="O39" s="12"/>
      <c r="P39" s="10"/>
      <c r="R39" s="13"/>
      <c r="S39" s="13"/>
    </row>
    <row r="40" spans="2:19" ht="15" customHeight="1" x14ac:dyDescent="0.25">
      <c r="B40" s="1"/>
      <c r="C40" s="1"/>
      <c r="D40" s="1"/>
      <c r="E40" s="26"/>
      <c r="F40" s="3"/>
      <c r="G40" s="3"/>
      <c r="H40" s="10"/>
      <c r="I40" s="11"/>
      <c r="J40" s="3"/>
      <c r="K40" s="3"/>
      <c r="L40" s="10"/>
      <c r="M40" s="11"/>
      <c r="N40" s="12"/>
      <c r="O40" s="12"/>
      <c r="P40" s="10"/>
      <c r="R40" s="13"/>
      <c r="S40" s="13"/>
    </row>
    <row r="41" spans="2:19" ht="15" customHeight="1" x14ac:dyDescent="0.25">
      <c r="B41" s="1"/>
      <c r="C41" s="1"/>
      <c r="D41" s="1"/>
      <c r="E41" s="26"/>
      <c r="F41" s="3"/>
      <c r="G41" s="3"/>
      <c r="H41" s="10"/>
      <c r="I41" s="11"/>
      <c r="J41" s="3"/>
      <c r="K41" s="3"/>
      <c r="L41" s="10"/>
      <c r="M41" s="11"/>
      <c r="N41" s="12"/>
      <c r="O41" s="12"/>
      <c r="P41" s="10"/>
      <c r="R41" s="13"/>
      <c r="S41" s="13"/>
    </row>
    <row r="42" spans="2:19" ht="15" customHeight="1" x14ac:dyDescent="0.25">
      <c r="B42" s="1"/>
      <c r="C42" s="1"/>
      <c r="D42" s="1"/>
      <c r="E42" s="26"/>
      <c r="F42" s="3"/>
      <c r="G42" s="3"/>
      <c r="H42" s="10"/>
      <c r="I42" s="11"/>
      <c r="J42" s="3"/>
      <c r="K42" s="3"/>
      <c r="L42" s="10"/>
      <c r="M42" s="11"/>
      <c r="N42" s="12"/>
      <c r="O42" s="12"/>
      <c r="P42" s="10"/>
      <c r="R42" s="13"/>
      <c r="S42" s="13"/>
    </row>
    <row r="43" spans="2:19" ht="15" customHeight="1" x14ac:dyDescent="0.25">
      <c r="B43" s="1"/>
      <c r="C43" s="1"/>
      <c r="D43" s="1"/>
      <c r="E43" s="26"/>
      <c r="F43" s="3"/>
      <c r="G43" s="3"/>
      <c r="H43" s="10"/>
      <c r="I43" s="11"/>
      <c r="J43" s="3"/>
      <c r="K43" s="3"/>
      <c r="L43" s="10"/>
      <c r="M43" s="11"/>
      <c r="N43" s="12"/>
      <c r="O43" s="12"/>
      <c r="P43" s="10"/>
      <c r="R43" s="13"/>
      <c r="S43" s="13"/>
    </row>
    <row r="44" spans="2:19" ht="15" customHeight="1" x14ac:dyDescent="0.25">
      <c r="B44" s="1"/>
      <c r="C44" s="1"/>
      <c r="D44" s="1"/>
      <c r="E44" s="26"/>
      <c r="F44" s="3"/>
      <c r="G44" s="3"/>
      <c r="H44" s="10"/>
      <c r="I44" s="11"/>
      <c r="J44" s="3"/>
      <c r="K44" s="3"/>
      <c r="L44" s="10"/>
      <c r="M44" s="11"/>
      <c r="N44" s="12"/>
      <c r="O44" s="12"/>
      <c r="P44" s="10"/>
      <c r="R44" s="13"/>
      <c r="S44" s="13"/>
    </row>
    <row r="45" spans="2:19" ht="15" customHeight="1" x14ac:dyDescent="0.25">
      <c r="B45" s="1"/>
      <c r="C45" s="1"/>
      <c r="D45" s="1"/>
      <c r="E45" s="26"/>
      <c r="F45" s="3"/>
      <c r="G45" s="3"/>
      <c r="H45" s="10"/>
      <c r="I45" s="11"/>
      <c r="J45" s="3"/>
      <c r="K45" s="3"/>
      <c r="L45" s="10"/>
      <c r="M45" s="11"/>
      <c r="N45" s="12"/>
      <c r="O45" s="12"/>
      <c r="P45" s="10"/>
      <c r="R45" s="13"/>
      <c r="S45" s="13"/>
    </row>
    <row r="46" spans="2:19" ht="15" customHeight="1" x14ac:dyDescent="0.25">
      <c r="B46" s="1"/>
      <c r="C46" s="1"/>
      <c r="D46" s="1"/>
      <c r="E46" s="26"/>
      <c r="F46" s="3"/>
      <c r="G46" s="3"/>
      <c r="H46" s="10"/>
      <c r="I46" s="11"/>
      <c r="J46" s="3"/>
      <c r="K46" s="3"/>
      <c r="L46" s="10"/>
      <c r="M46" s="11"/>
      <c r="N46" s="12"/>
      <c r="O46" s="12"/>
      <c r="P46" s="10"/>
      <c r="R46" s="13"/>
      <c r="S46" s="13"/>
    </row>
    <row r="47" spans="2:19" ht="15" customHeight="1" x14ac:dyDescent="0.25">
      <c r="B47" s="1"/>
      <c r="C47" s="1"/>
      <c r="D47" s="1"/>
      <c r="E47" s="26"/>
      <c r="F47" s="3"/>
      <c r="G47" s="3"/>
      <c r="H47" s="10"/>
      <c r="I47" s="11"/>
      <c r="J47" s="3"/>
      <c r="K47" s="3"/>
      <c r="L47" s="10"/>
      <c r="M47" s="11"/>
      <c r="N47" s="12"/>
      <c r="O47" s="12"/>
      <c r="P47" s="10"/>
      <c r="R47" s="13"/>
      <c r="S47" s="13"/>
    </row>
    <row r="48" spans="2:19" ht="15" customHeight="1" x14ac:dyDescent="0.25">
      <c r="B48" s="1"/>
      <c r="C48" s="1"/>
      <c r="D48" s="1"/>
      <c r="E48" s="26"/>
      <c r="F48" s="3"/>
      <c r="G48" s="3"/>
      <c r="H48" s="10"/>
      <c r="I48" s="11"/>
      <c r="J48" s="3"/>
      <c r="K48" s="3"/>
      <c r="L48" s="10"/>
      <c r="M48" s="11"/>
      <c r="N48" s="12"/>
      <c r="O48" s="12"/>
      <c r="P48" s="10"/>
      <c r="R48" s="13"/>
      <c r="S48" s="13"/>
    </row>
    <row r="49" spans="2:19" ht="15" customHeight="1" x14ac:dyDescent="0.25">
      <c r="B49" s="1"/>
      <c r="C49" s="1"/>
      <c r="D49" s="1"/>
      <c r="E49" s="26"/>
      <c r="F49" s="3"/>
      <c r="G49" s="3"/>
      <c r="H49" s="10"/>
      <c r="I49" s="11"/>
      <c r="J49" s="3"/>
      <c r="K49" s="3"/>
      <c r="L49" s="10"/>
      <c r="M49" s="11"/>
      <c r="N49" s="12"/>
      <c r="O49" s="12"/>
      <c r="P49" s="10"/>
      <c r="R49" s="13"/>
      <c r="S49" s="13"/>
    </row>
    <row r="50" spans="2:19" ht="15" customHeight="1" x14ac:dyDescent="0.25">
      <c r="B50" s="1"/>
      <c r="C50" s="1"/>
      <c r="D50" s="1"/>
      <c r="E50" s="26"/>
      <c r="F50" s="3"/>
      <c r="G50" s="3"/>
      <c r="H50" s="10"/>
      <c r="I50" s="11"/>
      <c r="J50" s="3"/>
      <c r="K50" s="3"/>
      <c r="L50" s="10"/>
      <c r="M50" s="11"/>
      <c r="N50" s="12"/>
      <c r="O50" s="12"/>
      <c r="P50" s="10"/>
      <c r="R50" s="13"/>
      <c r="S50" s="13"/>
    </row>
    <row r="51" spans="2:19" ht="15" customHeight="1" x14ac:dyDescent="0.25">
      <c r="B51" s="1"/>
      <c r="C51" s="1"/>
      <c r="D51" s="1"/>
      <c r="E51" s="26"/>
      <c r="F51" s="3"/>
      <c r="G51" s="3"/>
      <c r="H51" s="10"/>
      <c r="I51" s="11"/>
      <c r="J51" s="3"/>
      <c r="K51" s="3"/>
      <c r="L51" s="10"/>
      <c r="M51" s="11"/>
      <c r="N51" s="12"/>
      <c r="O51" s="12"/>
      <c r="P51" s="10"/>
      <c r="R51" s="13"/>
      <c r="S51" s="13"/>
    </row>
    <row r="52" spans="2:19" ht="15" customHeight="1" x14ac:dyDescent="0.25">
      <c r="B52" s="1"/>
      <c r="C52" s="1"/>
      <c r="D52" s="1"/>
      <c r="E52" s="26"/>
      <c r="F52" s="3"/>
      <c r="G52" s="3"/>
      <c r="H52" s="10"/>
      <c r="I52" s="11"/>
      <c r="J52" s="3"/>
      <c r="K52" s="3"/>
      <c r="L52" s="10"/>
      <c r="M52" s="11"/>
      <c r="N52" s="12"/>
      <c r="O52" s="12"/>
      <c r="P52" s="10"/>
      <c r="R52" s="13"/>
      <c r="S52" s="13"/>
    </row>
    <row r="53" spans="2:19" ht="15" customHeight="1" x14ac:dyDescent="0.25">
      <c r="B53" s="1"/>
      <c r="C53" s="1"/>
      <c r="D53" s="1"/>
      <c r="E53" s="26"/>
      <c r="F53" s="3"/>
      <c r="G53" s="3"/>
      <c r="H53" s="10"/>
      <c r="I53" s="11"/>
      <c r="J53" s="3"/>
      <c r="K53" s="3"/>
      <c r="L53" s="10"/>
      <c r="M53" s="11"/>
      <c r="N53" s="12"/>
      <c r="O53" s="12"/>
      <c r="P53" s="10"/>
      <c r="R53" s="13"/>
      <c r="S53" s="13"/>
    </row>
    <row r="54" spans="2:19" ht="15" customHeight="1" x14ac:dyDescent="0.25">
      <c r="B54" s="1"/>
      <c r="C54" s="1"/>
      <c r="D54" s="1"/>
      <c r="E54" s="26"/>
      <c r="F54" s="3"/>
      <c r="G54" s="3"/>
      <c r="H54" s="10"/>
      <c r="I54" s="11"/>
      <c r="J54" s="3"/>
      <c r="K54" s="3"/>
      <c r="L54" s="10"/>
      <c r="M54" s="11"/>
      <c r="N54" s="12"/>
      <c r="O54" s="12"/>
      <c r="P54" s="10"/>
      <c r="R54" s="13"/>
      <c r="S54" s="13"/>
    </row>
    <row r="55" spans="2:19" ht="15" customHeight="1" x14ac:dyDescent="0.25">
      <c r="B55" s="1"/>
      <c r="C55" s="1"/>
      <c r="D55" s="1"/>
      <c r="E55" s="26"/>
      <c r="F55" s="3"/>
      <c r="G55" s="3"/>
      <c r="H55" s="10"/>
      <c r="I55" s="11"/>
      <c r="J55" s="3"/>
      <c r="K55" s="3"/>
      <c r="L55" s="10"/>
      <c r="M55" s="11"/>
      <c r="N55" s="12"/>
      <c r="O55" s="12"/>
      <c r="P55" s="10"/>
      <c r="R55" s="13"/>
      <c r="S55" s="13"/>
    </row>
    <row r="56" spans="2:19" ht="15" customHeight="1" x14ac:dyDescent="0.25">
      <c r="B56" s="1"/>
      <c r="C56" s="1"/>
      <c r="D56" s="1"/>
      <c r="E56" s="26"/>
      <c r="F56" s="3"/>
      <c r="G56" s="3"/>
      <c r="H56" s="10"/>
      <c r="I56" s="11"/>
      <c r="J56" s="3"/>
      <c r="K56" s="3"/>
      <c r="L56" s="10"/>
      <c r="M56" s="11"/>
      <c r="N56" s="12"/>
      <c r="O56" s="12"/>
      <c r="P56" s="10"/>
      <c r="R56" s="13"/>
      <c r="S56" s="13"/>
    </row>
    <row r="57" spans="2:19" ht="15" customHeight="1" x14ac:dyDescent="0.25">
      <c r="B57" s="1"/>
      <c r="C57" s="1"/>
      <c r="D57" s="1"/>
      <c r="E57" s="26"/>
      <c r="F57" s="3"/>
      <c r="G57" s="3"/>
      <c r="H57" s="10"/>
      <c r="I57" s="11"/>
      <c r="J57" s="3"/>
      <c r="K57" s="3"/>
      <c r="L57" s="10"/>
      <c r="M57" s="11"/>
      <c r="N57" s="12"/>
      <c r="O57" s="12"/>
      <c r="P57" s="10"/>
      <c r="R57" s="13"/>
      <c r="S57" s="13"/>
    </row>
    <row r="58" spans="2:19" ht="15" customHeight="1" x14ac:dyDescent="0.25">
      <c r="B58" s="1"/>
      <c r="C58" s="1"/>
      <c r="D58" s="1"/>
      <c r="E58" s="26"/>
      <c r="F58" s="3"/>
      <c r="G58" s="3"/>
      <c r="H58" s="10"/>
      <c r="I58" s="11"/>
      <c r="J58" s="3"/>
      <c r="K58" s="3"/>
      <c r="L58" s="10"/>
      <c r="M58" s="11"/>
      <c r="N58" s="12"/>
      <c r="O58" s="12"/>
      <c r="P58" s="10"/>
      <c r="R58" s="13"/>
      <c r="S58" s="13"/>
    </row>
    <row r="59" spans="2:19" ht="15" customHeight="1" x14ac:dyDescent="0.25">
      <c r="B59" s="1"/>
      <c r="C59" s="1"/>
      <c r="D59" s="1"/>
      <c r="E59" s="26"/>
      <c r="F59" s="3"/>
      <c r="G59" s="3"/>
      <c r="H59" s="10"/>
      <c r="I59" s="11"/>
      <c r="J59" s="3"/>
      <c r="K59" s="3"/>
      <c r="L59" s="10"/>
      <c r="M59" s="11"/>
      <c r="N59" s="12"/>
      <c r="O59" s="12"/>
      <c r="P59" s="10"/>
      <c r="R59" s="13"/>
      <c r="S59" s="13"/>
    </row>
    <row r="60" spans="2:19" ht="15" customHeight="1" x14ac:dyDescent="0.25">
      <c r="B60" s="1"/>
      <c r="C60" s="1"/>
      <c r="D60" s="1"/>
      <c r="E60" s="26"/>
      <c r="F60" s="3"/>
      <c r="G60" s="3"/>
      <c r="H60" s="10"/>
      <c r="I60" s="11"/>
      <c r="J60" s="3"/>
      <c r="K60" s="3"/>
      <c r="L60" s="10"/>
      <c r="M60" s="11"/>
      <c r="N60" s="12"/>
      <c r="O60" s="12"/>
      <c r="P60" s="10"/>
      <c r="R60" s="13"/>
      <c r="S60" s="13"/>
    </row>
    <row r="61" spans="2:19" ht="15" customHeight="1" x14ac:dyDescent="0.25">
      <c r="B61" s="1"/>
      <c r="C61" s="1"/>
      <c r="D61" s="1"/>
      <c r="E61" s="26"/>
      <c r="F61" s="3"/>
      <c r="G61" s="3"/>
      <c r="H61" s="10"/>
      <c r="I61" s="11"/>
      <c r="J61" s="3"/>
      <c r="K61" s="3"/>
      <c r="L61" s="10"/>
      <c r="M61" s="11"/>
      <c r="N61" s="12"/>
      <c r="O61" s="12"/>
      <c r="P61" s="10"/>
      <c r="R61" s="13"/>
      <c r="S61" s="13"/>
    </row>
    <row r="62" spans="2:19" ht="15" customHeight="1" x14ac:dyDescent="0.25">
      <c r="B62" s="1"/>
      <c r="C62" s="1"/>
      <c r="D62" s="1"/>
      <c r="E62" s="26"/>
      <c r="F62" s="3"/>
      <c r="G62" s="3"/>
      <c r="H62" s="10"/>
      <c r="I62" s="11"/>
      <c r="J62" s="3"/>
      <c r="K62" s="3"/>
      <c r="L62" s="10"/>
      <c r="M62" s="11"/>
      <c r="N62" s="12"/>
      <c r="O62" s="12"/>
      <c r="P62" s="10"/>
      <c r="R62" s="13"/>
      <c r="S62" s="13"/>
    </row>
    <row r="63" spans="2:19" ht="15" customHeight="1" x14ac:dyDescent="0.25">
      <c r="B63" s="1"/>
      <c r="C63" s="1"/>
      <c r="D63" s="1"/>
      <c r="E63" s="26"/>
      <c r="F63" s="3"/>
      <c r="G63" s="3"/>
      <c r="H63" s="10"/>
      <c r="I63" s="11"/>
      <c r="J63" s="3"/>
      <c r="K63" s="3"/>
      <c r="L63" s="10"/>
      <c r="M63" s="11"/>
      <c r="N63" s="12"/>
      <c r="O63" s="12"/>
      <c r="P63" s="10"/>
      <c r="R63" s="13"/>
      <c r="S63" s="13"/>
    </row>
    <row r="64" spans="2:19" ht="15" customHeight="1" x14ac:dyDescent="0.25">
      <c r="B64" s="1"/>
      <c r="C64" s="1"/>
      <c r="D64" s="1"/>
      <c r="E64" s="26"/>
      <c r="F64" s="3"/>
      <c r="G64" s="3"/>
      <c r="H64" s="10"/>
      <c r="I64" s="11"/>
      <c r="J64" s="3"/>
      <c r="K64" s="3"/>
      <c r="L64" s="10"/>
      <c r="M64" s="11"/>
      <c r="N64" s="12"/>
      <c r="O64" s="12"/>
      <c r="P64" s="10"/>
      <c r="R64" s="13"/>
      <c r="S64" s="13"/>
    </row>
    <row r="65" spans="2:19" ht="15" customHeight="1" x14ac:dyDescent="0.25">
      <c r="B65" s="1"/>
      <c r="C65" s="1"/>
      <c r="D65" s="1"/>
      <c r="E65" s="26"/>
      <c r="F65" s="3"/>
      <c r="G65" s="3"/>
      <c r="H65" s="10"/>
      <c r="I65" s="11"/>
      <c r="J65" s="3"/>
      <c r="K65" s="3"/>
      <c r="L65" s="10"/>
      <c r="M65" s="11"/>
      <c r="N65" s="12"/>
      <c r="O65" s="12"/>
      <c r="P65" s="10"/>
      <c r="R65" s="13"/>
      <c r="S65" s="13"/>
    </row>
    <row r="66" spans="2:19" ht="15" customHeight="1" x14ac:dyDescent="0.25">
      <c r="B66" s="1"/>
      <c r="C66" s="1"/>
      <c r="D66" s="1"/>
      <c r="E66" s="26"/>
      <c r="F66" s="3"/>
      <c r="G66" s="3"/>
      <c r="H66" s="10"/>
      <c r="I66" s="11"/>
      <c r="J66" s="3"/>
      <c r="K66" s="3"/>
      <c r="L66" s="10"/>
      <c r="M66" s="11"/>
      <c r="N66" s="12"/>
      <c r="O66" s="12"/>
      <c r="P66" s="10"/>
      <c r="R66" s="13"/>
      <c r="S66" s="13"/>
    </row>
    <row r="67" spans="2:19" ht="15" customHeight="1" x14ac:dyDescent="0.25">
      <c r="B67" s="1"/>
      <c r="C67" s="1"/>
      <c r="D67" s="1"/>
      <c r="E67" s="26"/>
      <c r="F67" s="3"/>
      <c r="G67" s="3"/>
      <c r="H67" s="10"/>
      <c r="I67" s="11"/>
      <c r="J67" s="3"/>
      <c r="K67" s="3"/>
      <c r="L67" s="10"/>
      <c r="M67" s="11"/>
      <c r="N67" s="12"/>
      <c r="O67" s="12"/>
      <c r="P67" s="10"/>
      <c r="R67" s="13"/>
      <c r="S67" s="13"/>
    </row>
    <row r="68" spans="2:19" ht="15" customHeight="1" x14ac:dyDescent="0.25">
      <c r="B68" s="1"/>
      <c r="C68" s="1"/>
      <c r="D68" s="1"/>
      <c r="E68" s="26"/>
      <c r="F68" s="3"/>
      <c r="G68" s="3"/>
      <c r="H68" s="10"/>
      <c r="I68" s="11"/>
      <c r="J68" s="3"/>
      <c r="K68" s="3"/>
      <c r="L68" s="10"/>
      <c r="M68" s="11"/>
      <c r="N68" s="12"/>
      <c r="O68" s="12"/>
      <c r="P68" s="10"/>
      <c r="R68" s="13"/>
      <c r="S68" s="13"/>
    </row>
    <row r="69" spans="2:19" ht="15" customHeight="1" x14ac:dyDescent="0.25">
      <c r="B69" s="1"/>
      <c r="C69" s="1"/>
      <c r="D69" s="1"/>
      <c r="E69" s="26"/>
      <c r="F69" s="3"/>
      <c r="G69" s="3"/>
      <c r="H69" s="10"/>
      <c r="I69" s="11"/>
      <c r="J69" s="3"/>
      <c r="K69" s="3"/>
      <c r="L69" s="10"/>
      <c r="M69" s="11"/>
      <c r="N69" s="12"/>
      <c r="O69" s="12"/>
      <c r="P69" s="10"/>
      <c r="R69" s="13"/>
      <c r="S69" s="13"/>
    </row>
    <row r="70" spans="2:19" ht="15" customHeight="1" x14ac:dyDescent="0.25">
      <c r="B70" s="1"/>
      <c r="C70" s="1"/>
      <c r="D70" s="1"/>
      <c r="E70" s="26"/>
      <c r="F70" s="3"/>
      <c r="G70" s="3"/>
      <c r="H70" s="10"/>
      <c r="I70" s="11"/>
      <c r="J70" s="3"/>
      <c r="K70" s="3"/>
      <c r="L70" s="10"/>
      <c r="M70" s="11"/>
      <c r="N70" s="12"/>
      <c r="O70" s="12"/>
      <c r="P70" s="10"/>
      <c r="R70" s="13"/>
      <c r="S70" s="13"/>
    </row>
    <row r="71" spans="2:19" ht="15" customHeight="1" x14ac:dyDescent="0.25">
      <c r="B71" s="1"/>
      <c r="C71" s="1"/>
      <c r="D71" s="1"/>
      <c r="E71" s="26"/>
      <c r="F71" s="3"/>
      <c r="G71" s="3"/>
      <c r="H71" s="10"/>
      <c r="I71" s="11"/>
      <c r="J71" s="3"/>
      <c r="K71" s="3"/>
      <c r="L71" s="10"/>
      <c r="M71" s="11"/>
      <c r="N71" s="12"/>
      <c r="O71" s="12"/>
      <c r="P71" s="10"/>
      <c r="R71" s="13"/>
      <c r="S71" s="13"/>
    </row>
    <row r="72" spans="2:19" ht="15" customHeight="1" x14ac:dyDescent="0.25">
      <c r="B72" s="1"/>
      <c r="C72" s="1"/>
      <c r="D72" s="1"/>
      <c r="E72" s="26"/>
      <c r="F72" s="3"/>
      <c r="G72" s="3"/>
      <c r="H72" s="10"/>
      <c r="I72" s="11"/>
      <c r="J72" s="3"/>
      <c r="K72" s="3"/>
      <c r="L72" s="10"/>
      <c r="M72" s="11"/>
      <c r="N72" s="12"/>
      <c r="O72" s="12"/>
      <c r="P72" s="10"/>
      <c r="R72" s="13"/>
      <c r="S72" s="13"/>
    </row>
    <row r="73" spans="2:19" ht="15" customHeight="1" x14ac:dyDescent="0.25">
      <c r="B73" s="1"/>
      <c r="C73" s="1"/>
      <c r="D73" s="1"/>
      <c r="E73" s="26"/>
      <c r="F73" s="3"/>
      <c r="G73" s="3"/>
      <c r="H73" s="10"/>
      <c r="I73" s="11"/>
      <c r="J73" s="3"/>
      <c r="K73" s="3"/>
      <c r="L73" s="10"/>
      <c r="M73" s="11"/>
      <c r="N73" s="12"/>
      <c r="O73" s="12"/>
      <c r="P73" s="10"/>
      <c r="R73" s="13"/>
      <c r="S73" s="13"/>
    </row>
    <row r="74" spans="2:19" ht="15" customHeight="1" x14ac:dyDescent="0.25">
      <c r="B74" s="1"/>
      <c r="C74" s="1"/>
      <c r="D74" s="1"/>
      <c r="E74" s="26"/>
      <c r="F74" s="3"/>
      <c r="G74" s="3"/>
      <c r="H74" s="10"/>
      <c r="I74" s="11"/>
      <c r="J74" s="3"/>
      <c r="K74" s="3"/>
      <c r="L74" s="10"/>
      <c r="M74" s="11"/>
      <c r="N74" s="12"/>
      <c r="O74" s="12"/>
      <c r="P74" s="10"/>
      <c r="R74" s="13"/>
      <c r="S74" s="13"/>
    </row>
    <row r="75" spans="2:19" ht="15" customHeight="1" x14ac:dyDescent="0.25">
      <c r="B75" s="1"/>
      <c r="C75" s="1"/>
      <c r="D75" s="1"/>
      <c r="E75" s="26"/>
      <c r="F75" s="3"/>
      <c r="G75" s="3"/>
      <c r="H75" s="10"/>
      <c r="I75" s="11"/>
      <c r="J75" s="3"/>
      <c r="K75" s="3"/>
      <c r="L75" s="10"/>
      <c r="M75" s="11"/>
      <c r="N75" s="12"/>
      <c r="O75" s="12"/>
      <c r="P75" s="10"/>
      <c r="R75" s="13"/>
      <c r="S75" s="13"/>
    </row>
    <row r="76" spans="2:19" ht="15" customHeight="1" x14ac:dyDescent="0.25">
      <c r="B76" s="1"/>
      <c r="C76" s="1"/>
      <c r="D76" s="1"/>
      <c r="E76" s="26"/>
      <c r="F76" s="3"/>
      <c r="G76" s="3"/>
      <c r="H76" s="10"/>
      <c r="I76" s="11"/>
      <c r="J76" s="3"/>
      <c r="K76" s="3"/>
      <c r="L76" s="10"/>
      <c r="M76" s="11"/>
      <c r="N76" s="12"/>
      <c r="O76" s="12"/>
      <c r="P76" s="10"/>
      <c r="R76" s="13"/>
      <c r="S76" s="13"/>
    </row>
    <row r="77" spans="2:19" ht="15" customHeight="1" x14ac:dyDescent="0.25">
      <c r="B77" s="1"/>
      <c r="C77" s="1"/>
      <c r="D77" s="1"/>
      <c r="E77" s="26"/>
      <c r="F77" s="3"/>
      <c r="G77" s="3"/>
      <c r="H77" s="10"/>
      <c r="I77" s="11"/>
      <c r="J77" s="3"/>
      <c r="K77" s="3"/>
      <c r="L77" s="10"/>
      <c r="M77" s="11"/>
      <c r="N77" s="12"/>
      <c r="O77" s="12"/>
      <c r="P77" s="10"/>
      <c r="R77" s="13"/>
      <c r="S77" s="13"/>
    </row>
    <row r="78" spans="2:19" ht="15" customHeight="1" x14ac:dyDescent="0.25">
      <c r="B78" s="1"/>
      <c r="C78" s="1"/>
      <c r="D78" s="1"/>
      <c r="E78" s="26"/>
      <c r="F78" s="3"/>
      <c r="G78" s="3"/>
      <c r="H78" s="10"/>
      <c r="I78" s="11"/>
      <c r="J78" s="3"/>
      <c r="K78" s="3"/>
      <c r="L78" s="10"/>
      <c r="M78" s="11"/>
      <c r="N78" s="12"/>
      <c r="O78" s="12"/>
      <c r="P78" s="10"/>
      <c r="R78" s="13"/>
      <c r="S78" s="13"/>
    </row>
    <row r="79" spans="2:19" ht="15" customHeight="1" x14ac:dyDescent="0.25">
      <c r="B79" s="1"/>
      <c r="C79" s="1"/>
      <c r="D79" s="1"/>
      <c r="E79" s="26"/>
      <c r="F79" s="3"/>
      <c r="G79" s="3"/>
      <c r="H79" s="10"/>
      <c r="I79" s="11"/>
      <c r="J79" s="3"/>
      <c r="K79" s="3"/>
      <c r="L79" s="10"/>
      <c r="M79" s="11"/>
      <c r="N79" s="12"/>
      <c r="O79" s="12"/>
      <c r="P79" s="10"/>
      <c r="R79" s="13"/>
      <c r="S79" s="13"/>
    </row>
    <row r="80" spans="2:19" ht="15" customHeight="1" x14ac:dyDescent="0.25">
      <c r="B80" s="1"/>
      <c r="C80" s="1"/>
      <c r="D80" s="1"/>
      <c r="E80" s="26"/>
      <c r="F80" s="3"/>
      <c r="G80" s="3"/>
      <c r="H80" s="10"/>
      <c r="I80" s="11"/>
      <c r="J80" s="3"/>
      <c r="K80" s="3"/>
      <c r="L80" s="10"/>
      <c r="M80" s="11"/>
      <c r="N80" s="12"/>
      <c r="O80" s="12"/>
      <c r="P80" s="10"/>
      <c r="R80" s="13"/>
      <c r="S80" s="13"/>
    </row>
    <row r="81" spans="2:19" ht="15" customHeight="1" x14ac:dyDescent="0.25">
      <c r="B81" s="1"/>
      <c r="C81" s="1"/>
      <c r="D81" s="1"/>
      <c r="E81" s="26"/>
      <c r="F81" s="3"/>
      <c r="G81" s="3"/>
      <c r="H81" s="10"/>
      <c r="I81" s="11"/>
      <c r="J81" s="3"/>
      <c r="K81" s="3"/>
      <c r="L81" s="10"/>
      <c r="M81" s="11"/>
      <c r="N81" s="12"/>
      <c r="O81" s="12"/>
      <c r="P81" s="10"/>
      <c r="R81" s="13"/>
      <c r="S81" s="13"/>
    </row>
    <row r="82" spans="2:19" ht="15" customHeight="1" x14ac:dyDescent="0.25">
      <c r="B82" s="1"/>
      <c r="C82" s="1"/>
      <c r="D82" s="1"/>
      <c r="E82" s="26"/>
      <c r="F82" s="3"/>
      <c r="G82" s="3"/>
      <c r="H82" s="10"/>
      <c r="I82" s="11"/>
      <c r="J82" s="3"/>
      <c r="K82" s="3"/>
      <c r="L82" s="10"/>
      <c r="M82" s="11"/>
      <c r="N82" s="12"/>
      <c r="O82" s="12"/>
      <c r="P82" s="10"/>
      <c r="R82" s="13"/>
      <c r="S82" s="13"/>
    </row>
    <row r="83" spans="2:19" ht="15" customHeight="1" x14ac:dyDescent="0.25">
      <c r="B83" s="1"/>
      <c r="C83" s="1"/>
      <c r="D83" s="1"/>
      <c r="E83" s="26"/>
      <c r="F83" s="3"/>
      <c r="G83" s="3"/>
      <c r="H83" s="10"/>
      <c r="I83" s="11"/>
      <c r="J83" s="3"/>
      <c r="K83" s="3"/>
      <c r="L83" s="10"/>
      <c r="M83" s="11"/>
      <c r="N83" s="12"/>
      <c r="O83" s="12"/>
      <c r="P83" s="10"/>
      <c r="R83" s="13"/>
      <c r="S83" s="13"/>
    </row>
    <row r="84" spans="2:19" ht="15" customHeight="1" x14ac:dyDescent="0.25">
      <c r="B84" s="1"/>
      <c r="C84" s="1"/>
      <c r="D84" s="1"/>
      <c r="E84" s="26"/>
      <c r="F84" s="3"/>
      <c r="G84" s="3"/>
      <c r="H84" s="10"/>
      <c r="I84" s="11"/>
      <c r="J84" s="3"/>
      <c r="K84" s="3"/>
      <c r="L84" s="10"/>
      <c r="M84" s="11"/>
      <c r="N84" s="12"/>
      <c r="O84" s="12"/>
      <c r="P84" s="10"/>
      <c r="R84" s="13"/>
      <c r="S84" s="13"/>
    </row>
    <row r="85" spans="2:19" ht="15" customHeight="1" x14ac:dyDescent="0.25">
      <c r="B85" s="1"/>
      <c r="C85" s="1"/>
      <c r="D85" s="1"/>
      <c r="E85" s="26"/>
      <c r="F85" s="3"/>
      <c r="G85" s="3"/>
      <c r="H85" s="10"/>
      <c r="I85" s="11"/>
      <c r="J85" s="3"/>
      <c r="K85" s="3"/>
      <c r="L85" s="10"/>
      <c r="M85" s="11"/>
      <c r="N85" s="12"/>
      <c r="O85" s="12"/>
      <c r="P85" s="10"/>
      <c r="R85" s="13"/>
      <c r="S85" s="13"/>
    </row>
    <row r="86" spans="2:19" ht="15" customHeight="1" x14ac:dyDescent="0.25">
      <c r="B86" s="1"/>
      <c r="C86" s="1"/>
      <c r="D86" s="1"/>
      <c r="E86" s="26"/>
      <c r="F86" s="3"/>
      <c r="G86" s="3"/>
      <c r="H86" s="10"/>
      <c r="I86" s="11"/>
      <c r="J86" s="3"/>
      <c r="K86" s="3"/>
      <c r="L86" s="10"/>
      <c r="M86" s="11"/>
      <c r="N86" s="12"/>
      <c r="O86" s="12"/>
      <c r="P86" s="10"/>
      <c r="R86" s="13"/>
      <c r="S86" s="13"/>
    </row>
    <row r="87" spans="2:19" ht="15" customHeight="1" x14ac:dyDescent="0.25">
      <c r="B87" s="1"/>
      <c r="C87" s="1"/>
      <c r="D87" s="1"/>
      <c r="E87" s="26"/>
      <c r="F87" s="3"/>
      <c r="G87" s="3"/>
      <c r="H87" s="10"/>
      <c r="I87" s="11"/>
      <c r="J87" s="3"/>
      <c r="K87" s="3"/>
      <c r="L87" s="10"/>
      <c r="M87" s="11"/>
      <c r="N87" s="12"/>
      <c r="O87" s="12"/>
      <c r="P87" s="10"/>
      <c r="R87" s="13"/>
      <c r="S87" s="13"/>
    </row>
    <row r="88" spans="2:19" ht="15" customHeight="1" x14ac:dyDescent="0.25">
      <c r="B88" s="1"/>
      <c r="C88" s="1"/>
      <c r="D88" s="1"/>
      <c r="E88" s="26"/>
      <c r="F88" s="3"/>
      <c r="G88" s="3"/>
      <c r="H88" s="10"/>
      <c r="I88" s="11"/>
      <c r="J88" s="3"/>
      <c r="K88" s="3"/>
      <c r="L88" s="10"/>
      <c r="M88" s="11"/>
      <c r="N88" s="12"/>
      <c r="O88" s="12"/>
      <c r="P88" s="10"/>
      <c r="R88" s="13"/>
      <c r="S88" s="13"/>
    </row>
    <row r="89" spans="2:19" ht="15" customHeight="1" x14ac:dyDescent="0.25">
      <c r="B89" s="1"/>
      <c r="C89" s="1"/>
      <c r="D89" s="1"/>
      <c r="E89" s="26"/>
      <c r="F89" s="3"/>
      <c r="G89" s="3"/>
      <c r="H89" s="10"/>
      <c r="I89" s="11"/>
      <c r="J89" s="3"/>
      <c r="K89" s="3"/>
      <c r="L89" s="10"/>
      <c r="M89" s="11"/>
      <c r="N89" s="12"/>
      <c r="O89" s="12"/>
      <c r="P89" s="10"/>
      <c r="R89" s="13"/>
      <c r="S89" s="13"/>
    </row>
    <row r="90" spans="2:19" ht="15" customHeight="1" x14ac:dyDescent="0.25">
      <c r="B90" s="1"/>
      <c r="C90" s="1"/>
      <c r="D90" s="1"/>
      <c r="E90" s="26"/>
      <c r="F90" s="3"/>
      <c r="G90" s="3"/>
      <c r="H90" s="10"/>
      <c r="I90" s="11"/>
      <c r="J90" s="3"/>
      <c r="K90" s="3"/>
      <c r="L90" s="10"/>
      <c r="M90" s="11"/>
      <c r="N90" s="12"/>
      <c r="O90" s="12"/>
      <c r="P90" s="10"/>
      <c r="R90" s="13"/>
      <c r="S90" s="13"/>
    </row>
    <row r="91" spans="2:19" ht="15" customHeight="1" x14ac:dyDescent="0.25">
      <c r="B91" s="1"/>
      <c r="C91" s="1"/>
      <c r="D91" s="1"/>
      <c r="E91" s="26"/>
      <c r="F91" s="3"/>
      <c r="G91" s="3"/>
      <c r="H91" s="10"/>
      <c r="I91" s="11"/>
      <c r="J91" s="3"/>
      <c r="K91" s="3"/>
      <c r="L91" s="10"/>
      <c r="M91" s="11"/>
      <c r="N91" s="12"/>
      <c r="O91" s="12"/>
      <c r="P91" s="10"/>
      <c r="R91" s="13"/>
      <c r="S91" s="13"/>
    </row>
    <row r="92" spans="2:19" ht="15" customHeight="1" x14ac:dyDescent="0.25">
      <c r="B92" s="1"/>
      <c r="C92" s="1"/>
      <c r="D92" s="1"/>
      <c r="E92" s="26"/>
      <c r="F92" s="3"/>
      <c r="G92" s="3"/>
      <c r="H92" s="10"/>
      <c r="I92" s="11"/>
      <c r="J92" s="3"/>
      <c r="K92" s="3"/>
      <c r="L92" s="10"/>
      <c r="M92" s="11"/>
      <c r="N92" s="12"/>
      <c r="O92" s="12"/>
      <c r="P92" s="10"/>
      <c r="R92" s="13"/>
      <c r="S92" s="13"/>
    </row>
    <row r="93" spans="2:19" ht="15" customHeight="1" x14ac:dyDescent="0.25">
      <c r="B93" s="1"/>
      <c r="C93" s="1"/>
      <c r="D93" s="1"/>
      <c r="E93" s="26"/>
      <c r="F93" s="3"/>
      <c r="G93" s="3"/>
      <c r="H93" s="10"/>
      <c r="I93" s="11"/>
      <c r="J93" s="3"/>
      <c r="K93" s="3"/>
      <c r="L93" s="10"/>
      <c r="M93" s="11"/>
      <c r="N93" s="12"/>
      <c r="O93" s="12"/>
      <c r="P93" s="10"/>
      <c r="R93" s="13"/>
      <c r="S93" s="13"/>
    </row>
    <row r="94" spans="2:19" ht="15" customHeight="1" x14ac:dyDescent="0.25">
      <c r="B94" s="1"/>
      <c r="C94" s="1"/>
      <c r="D94" s="1"/>
      <c r="E94" s="26"/>
      <c r="F94" s="3"/>
      <c r="G94" s="3"/>
      <c r="H94" s="10"/>
      <c r="I94" s="11"/>
      <c r="J94" s="3"/>
      <c r="K94" s="3"/>
      <c r="L94" s="10"/>
      <c r="M94" s="11"/>
      <c r="N94" s="12"/>
      <c r="O94" s="12"/>
      <c r="P94" s="10"/>
      <c r="R94" s="13"/>
      <c r="S94" s="13"/>
    </row>
    <row r="95" spans="2:19" ht="15" customHeight="1" x14ac:dyDescent="0.25">
      <c r="B95" s="1"/>
      <c r="C95" s="1"/>
      <c r="D95" s="1"/>
      <c r="E95" s="26"/>
      <c r="F95" s="3"/>
      <c r="G95" s="3"/>
      <c r="H95" s="10"/>
      <c r="I95" s="11"/>
      <c r="J95" s="3"/>
      <c r="K95" s="3"/>
      <c r="L95" s="10"/>
      <c r="M95" s="11"/>
      <c r="N95" s="12"/>
      <c r="O95" s="12"/>
      <c r="P95" s="10"/>
      <c r="R95" s="13"/>
      <c r="S95" s="13"/>
    </row>
    <row r="96" spans="2:19" ht="15" customHeight="1" x14ac:dyDescent="0.25">
      <c r="B96" s="1"/>
      <c r="C96" s="1"/>
      <c r="D96" s="1"/>
      <c r="E96" s="26"/>
      <c r="F96" s="3"/>
      <c r="G96" s="3"/>
      <c r="H96" s="10"/>
      <c r="I96" s="11"/>
      <c r="J96" s="3"/>
      <c r="K96" s="3"/>
      <c r="L96" s="10"/>
      <c r="M96" s="11"/>
      <c r="N96" s="12"/>
      <c r="O96" s="12"/>
      <c r="P96" s="10"/>
      <c r="R96" s="13"/>
      <c r="S96" s="13"/>
    </row>
    <row r="97" spans="2:19" ht="15" customHeight="1" x14ac:dyDescent="0.25">
      <c r="B97" s="1"/>
      <c r="C97" s="1"/>
      <c r="D97" s="1"/>
      <c r="E97" s="26"/>
      <c r="F97" s="3"/>
      <c r="G97" s="3"/>
      <c r="H97" s="10"/>
      <c r="I97" s="11"/>
      <c r="J97" s="3"/>
      <c r="K97" s="3"/>
      <c r="L97" s="10"/>
      <c r="M97" s="11"/>
      <c r="N97" s="12"/>
      <c r="O97" s="12"/>
      <c r="P97" s="10"/>
      <c r="R97" s="13"/>
      <c r="S97" s="13"/>
    </row>
    <row r="98" spans="2:19" ht="15" customHeight="1" x14ac:dyDescent="0.25">
      <c r="B98" s="1"/>
      <c r="C98" s="1"/>
      <c r="D98" s="1"/>
      <c r="E98" s="26"/>
      <c r="F98" s="3"/>
      <c r="G98" s="3"/>
      <c r="H98" s="10"/>
      <c r="I98" s="11"/>
      <c r="J98" s="3"/>
      <c r="K98" s="3"/>
      <c r="L98" s="10"/>
      <c r="M98" s="11"/>
      <c r="N98" s="12"/>
      <c r="O98" s="12"/>
      <c r="P98" s="10"/>
      <c r="R98" s="13"/>
      <c r="S98" s="13"/>
    </row>
    <row r="99" spans="2:19" ht="15" customHeight="1" x14ac:dyDescent="0.25">
      <c r="B99" s="1"/>
      <c r="C99" s="1"/>
      <c r="D99" s="1"/>
      <c r="E99" s="26"/>
      <c r="F99" s="3"/>
      <c r="G99" s="3"/>
      <c r="H99" s="10"/>
      <c r="I99" s="11"/>
      <c r="J99" s="3"/>
      <c r="K99" s="3"/>
      <c r="L99" s="10"/>
      <c r="M99" s="11"/>
      <c r="N99" s="12"/>
      <c r="O99" s="12"/>
      <c r="P99" s="10"/>
      <c r="R99" s="13"/>
      <c r="S99" s="13"/>
    </row>
    <row r="100" spans="2:19" ht="15" customHeight="1" x14ac:dyDescent="0.25">
      <c r="B100" s="1"/>
      <c r="C100" s="1"/>
      <c r="D100" s="1"/>
      <c r="E100" s="26"/>
      <c r="F100" s="3"/>
      <c r="G100" s="3"/>
      <c r="H100" s="10"/>
      <c r="I100" s="11"/>
      <c r="J100" s="3"/>
      <c r="K100" s="3"/>
      <c r="L100" s="10"/>
      <c r="M100" s="11"/>
      <c r="N100" s="12"/>
      <c r="O100" s="12"/>
      <c r="P100" s="10"/>
      <c r="R100" s="13"/>
      <c r="S100" s="13"/>
    </row>
    <row r="101" spans="2:19" ht="15" customHeight="1" x14ac:dyDescent="0.25">
      <c r="B101" s="1"/>
      <c r="C101" s="1"/>
      <c r="D101" s="1"/>
      <c r="E101" s="26"/>
      <c r="F101" s="3"/>
      <c r="G101" s="3"/>
      <c r="H101" s="10"/>
      <c r="I101" s="11"/>
      <c r="J101" s="3"/>
      <c r="K101" s="3"/>
      <c r="L101" s="10"/>
      <c r="M101" s="11"/>
      <c r="N101" s="12"/>
      <c r="O101" s="12"/>
      <c r="P101" s="10"/>
      <c r="R101" s="13"/>
      <c r="S101" s="13"/>
    </row>
    <row r="102" spans="2:19" ht="15" customHeight="1" x14ac:dyDescent="0.25">
      <c r="B102" s="1"/>
      <c r="C102" s="1"/>
      <c r="D102" s="1"/>
      <c r="E102" s="26"/>
      <c r="F102" s="3"/>
      <c r="G102" s="3"/>
      <c r="H102" s="10"/>
      <c r="I102" s="11"/>
      <c r="J102" s="3"/>
      <c r="K102" s="3"/>
      <c r="L102" s="10"/>
      <c r="M102" s="11"/>
      <c r="N102" s="12"/>
      <c r="O102" s="12"/>
      <c r="P102" s="10"/>
      <c r="R102" s="13"/>
      <c r="S102" s="13"/>
    </row>
    <row r="103" spans="2:19" ht="15" customHeight="1" x14ac:dyDescent="0.25">
      <c r="B103" s="1"/>
      <c r="C103" s="1"/>
      <c r="D103" s="1"/>
      <c r="E103" s="26"/>
      <c r="F103" s="3"/>
      <c r="G103" s="3"/>
      <c r="H103" s="10"/>
      <c r="I103" s="11"/>
      <c r="J103" s="3"/>
      <c r="K103" s="3"/>
      <c r="L103" s="10"/>
      <c r="M103" s="11"/>
      <c r="N103" s="12"/>
      <c r="O103" s="12"/>
      <c r="P103" s="10"/>
      <c r="R103" s="13"/>
      <c r="S103" s="13"/>
    </row>
    <row r="104" spans="2:19" ht="15" customHeight="1" x14ac:dyDescent="0.25">
      <c r="B104" s="1"/>
      <c r="C104" s="1"/>
      <c r="D104" s="1"/>
      <c r="E104" s="26"/>
      <c r="F104" s="3"/>
      <c r="G104" s="3"/>
      <c r="H104" s="10"/>
      <c r="I104" s="11"/>
      <c r="J104" s="3"/>
      <c r="K104" s="3"/>
      <c r="L104" s="10"/>
      <c r="M104" s="11"/>
      <c r="N104" s="12"/>
      <c r="O104" s="12"/>
      <c r="P104" s="10"/>
      <c r="R104" s="13"/>
      <c r="S104" s="13"/>
    </row>
    <row r="105" spans="2:19" ht="15" customHeight="1" x14ac:dyDescent="0.25">
      <c r="B105" s="1"/>
      <c r="C105" s="1"/>
      <c r="D105" s="1"/>
      <c r="E105" s="26"/>
      <c r="F105" s="3"/>
      <c r="G105" s="3"/>
      <c r="H105" s="10"/>
      <c r="I105" s="11"/>
      <c r="J105" s="3"/>
      <c r="K105" s="3"/>
      <c r="L105" s="10"/>
      <c r="M105" s="11"/>
      <c r="N105" s="12"/>
      <c r="O105" s="12"/>
      <c r="P105" s="10"/>
      <c r="R105" s="13"/>
      <c r="S105" s="13"/>
    </row>
    <row r="106" spans="2:19" ht="15" customHeight="1" x14ac:dyDescent="0.25">
      <c r="B106" s="1"/>
      <c r="C106" s="1"/>
      <c r="D106" s="1"/>
      <c r="E106" s="26"/>
      <c r="F106" s="3"/>
      <c r="G106" s="3"/>
      <c r="H106" s="10"/>
      <c r="I106" s="11"/>
      <c r="J106" s="3"/>
      <c r="K106" s="3"/>
      <c r="L106" s="10"/>
      <c r="M106" s="11"/>
      <c r="N106" s="12"/>
      <c r="O106" s="12"/>
      <c r="P106" s="10"/>
      <c r="R106" s="13"/>
      <c r="S106" s="13"/>
    </row>
    <row r="107" spans="2:19" ht="15" customHeight="1" x14ac:dyDescent="0.25">
      <c r="B107" s="1"/>
      <c r="C107" s="1"/>
      <c r="D107" s="1"/>
      <c r="E107" s="26"/>
      <c r="F107" s="3"/>
      <c r="G107" s="3"/>
      <c r="H107" s="10"/>
      <c r="I107" s="11"/>
      <c r="J107" s="3"/>
      <c r="K107" s="3"/>
      <c r="L107" s="10"/>
      <c r="M107" s="11"/>
      <c r="N107" s="12"/>
      <c r="O107" s="12"/>
      <c r="P107" s="10"/>
      <c r="R107" s="13"/>
      <c r="S107" s="13"/>
    </row>
    <row r="108" spans="2:19" ht="15" customHeight="1" x14ac:dyDescent="0.25">
      <c r="B108" s="1"/>
      <c r="C108" s="1"/>
      <c r="D108" s="1"/>
      <c r="E108" s="26"/>
      <c r="F108" s="3"/>
      <c r="G108" s="3"/>
      <c r="H108" s="10"/>
      <c r="I108" s="11"/>
      <c r="J108" s="3"/>
      <c r="K108" s="3"/>
      <c r="L108" s="10"/>
      <c r="M108" s="11"/>
      <c r="N108" s="12"/>
      <c r="O108" s="12"/>
      <c r="P108" s="10"/>
      <c r="R108" s="13"/>
      <c r="S108" s="13"/>
    </row>
    <row r="109" spans="2:19" ht="15" customHeight="1" x14ac:dyDescent="0.25">
      <c r="B109" s="1"/>
      <c r="C109" s="1"/>
      <c r="D109" s="1"/>
      <c r="E109" s="26"/>
      <c r="F109" s="3"/>
      <c r="G109" s="3"/>
      <c r="H109" s="10"/>
      <c r="I109" s="11"/>
      <c r="J109" s="3"/>
      <c r="K109" s="3"/>
      <c r="L109" s="10"/>
      <c r="M109" s="11"/>
      <c r="N109" s="12"/>
      <c r="O109" s="12"/>
      <c r="P109" s="10"/>
      <c r="R109" s="13"/>
      <c r="S109" s="13"/>
    </row>
    <row r="110" spans="2:19" ht="15" customHeight="1" x14ac:dyDescent="0.25">
      <c r="B110" s="1"/>
      <c r="C110" s="1"/>
      <c r="D110" s="1"/>
      <c r="E110" s="26"/>
      <c r="F110" s="3"/>
      <c r="G110" s="3"/>
      <c r="H110" s="10"/>
      <c r="I110" s="11"/>
      <c r="J110" s="3"/>
      <c r="K110" s="3"/>
      <c r="L110" s="10"/>
      <c r="M110" s="11"/>
      <c r="N110" s="12"/>
      <c r="O110" s="12"/>
      <c r="P110" s="10"/>
      <c r="R110" s="13"/>
      <c r="S110" s="13"/>
    </row>
    <row r="111" spans="2:19" ht="15" customHeight="1" x14ac:dyDescent="0.25">
      <c r="B111" s="1"/>
      <c r="C111" s="1"/>
      <c r="D111" s="1"/>
      <c r="E111" s="26"/>
      <c r="F111" s="3"/>
      <c r="G111" s="3"/>
      <c r="H111" s="10"/>
      <c r="I111" s="11"/>
      <c r="J111" s="3"/>
      <c r="K111" s="3"/>
      <c r="L111" s="10"/>
      <c r="M111" s="11"/>
      <c r="N111" s="12"/>
      <c r="O111" s="12"/>
      <c r="P111" s="10"/>
      <c r="R111" s="13"/>
      <c r="S111" s="13"/>
    </row>
    <row r="112" spans="2:19" ht="15" customHeight="1" x14ac:dyDescent="0.25">
      <c r="B112" s="1"/>
      <c r="C112" s="1"/>
      <c r="D112" s="1"/>
      <c r="E112" s="26"/>
      <c r="F112" s="3"/>
      <c r="G112" s="3"/>
      <c r="H112" s="10"/>
      <c r="I112" s="11"/>
      <c r="J112" s="3"/>
      <c r="K112" s="3"/>
      <c r="L112" s="10"/>
      <c r="M112" s="11"/>
      <c r="N112" s="12"/>
      <c r="O112" s="12"/>
      <c r="P112" s="10"/>
      <c r="R112" s="13"/>
      <c r="S112" s="13"/>
    </row>
    <row r="113" spans="2:19" ht="15" customHeight="1" x14ac:dyDescent="0.25">
      <c r="B113" s="1"/>
      <c r="C113" s="1"/>
      <c r="D113" s="1"/>
      <c r="E113" s="26"/>
      <c r="F113" s="3"/>
      <c r="G113" s="3"/>
      <c r="H113" s="10"/>
      <c r="I113" s="11"/>
      <c r="J113" s="3"/>
      <c r="K113" s="3"/>
      <c r="L113" s="10"/>
      <c r="M113" s="11"/>
      <c r="N113" s="12"/>
      <c r="O113" s="12"/>
      <c r="P113" s="10"/>
      <c r="R113" s="13"/>
      <c r="S113" s="13"/>
    </row>
    <row r="114" spans="2:19" ht="15" customHeight="1" x14ac:dyDescent="0.25">
      <c r="B114" s="1"/>
      <c r="C114" s="1"/>
      <c r="D114" s="1"/>
      <c r="E114" s="26"/>
      <c r="F114" s="3"/>
      <c r="G114" s="3"/>
      <c r="H114" s="10"/>
      <c r="I114" s="11"/>
      <c r="J114" s="3"/>
      <c r="K114" s="3"/>
      <c r="L114" s="10"/>
      <c r="M114" s="11"/>
      <c r="N114" s="12"/>
      <c r="O114" s="12"/>
      <c r="P114" s="10"/>
      <c r="R114" s="13"/>
      <c r="S114" s="13"/>
    </row>
    <row r="115" spans="2:19" ht="15" customHeight="1" x14ac:dyDescent="0.25">
      <c r="B115" s="1"/>
      <c r="C115" s="1"/>
      <c r="D115" s="1"/>
      <c r="E115" s="26"/>
      <c r="F115" s="3"/>
      <c r="G115" s="3"/>
      <c r="H115" s="10"/>
      <c r="I115" s="11"/>
      <c r="J115" s="3"/>
      <c r="K115" s="3"/>
      <c r="L115" s="10"/>
      <c r="M115" s="11"/>
      <c r="N115" s="12"/>
      <c r="O115" s="12"/>
      <c r="P115" s="10"/>
      <c r="R115" s="13"/>
      <c r="S115" s="13"/>
    </row>
    <row r="116" spans="2:19" ht="15" customHeight="1" x14ac:dyDescent="0.25">
      <c r="B116" s="1"/>
      <c r="C116" s="1"/>
      <c r="D116" s="1"/>
      <c r="E116" s="26"/>
      <c r="F116" s="3"/>
      <c r="G116" s="3"/>
      <c r="H116" s="10"/>
      <c r="I116" s="11"/>
      <c r="J116" s="3"/>
      <c r="K116" s="3"/>
      <c r="L116" s="10"/>
      <c r="M116" s="11"/>
      <c r="N116" s="12"/>
      <c r="O116" s="12"/>
      <c r="P116" s="10"/>
      <c r="R116" s="13"/>
      <c r="S116" s="13"/>
    </row>
    <row r="117" spans="2:19" ht="15" customHeight="1" x14ac:dyDescent="0.25">
      <c r="B117" s="1"/>
      <c r="C117" s="1"/>
      <c r="D117" s="1"/>
      <c r="E117" s="26"/>
      <c r="F117" s="3"/>
      <c r="G117" s="3"/>
      <c r="H117" s="10"/>
      <c r="I117" s="11"/>
      <c r="J117" s="3"/>
      <c r="K117" s="3"/>
      <c r="L117" s="10"/>
      <c r="M117" s="11"/>
      <c r="N117" s="12"/>
      <c r="O117" s="12"/>
      <c r="P117" s="10"/>
      <c r="R117" s="13"/>
      <c r="S117" s="13"/>
    </row>
    <row r="118" spans="2:19" ht="15" customHeight="1" x14ac:dyDescent="0.25">
      <c r="B118" s="1"/>
      <c r="C118" s="1"/>
      <c r="D118" s="1"/>
      <c r="E118" s="26"/>
      <c r="F118" s="3"/>
      <c r="G118" s="3"/>
      <c r="H118" s="10"/>
      <c r="I118" s="11"/>
      <c r="J118" s="3"/>
      <c r="K118" s="3"/>
      <c r="L118" s="10"/>
      <c r="M118" s="11"/>
      <c r="N118" s="12"/>
      <c r="O118" s="12"/>
      <c r="P118" s="10"/>
      <c r="R118" s="13"/>
      <c r="S118" s="13"/>
    </row>
    <row r="119" spans="2:19" ht="15" customHeight="1" x14ac:dyDescent="0.25">
      <c r="B119" s="1"/>
      <c r="C119" s="1"/>
      <c r="D119" s="1"/>
      <c r="E119" s="26"/>
      <c r="F119" s="3"/>
      <c r="G119" s="3"/>
      <c r="H119" s="10"/>
      <c r="I119" s="11"/>
      <c r="J119" s="3"/>
      <c r="K119" s="3"/>
      <c r="L119" s="10"/>
      <c r="M119" s="11"/>
      <c r="N119" s="12"/>
      <c r="O119" s="12"/>
      <c r="P119" s="10"/>
      <c r="R119" s="13"/>
      <c r="S119" s="13"/>
    </row>
    <row r="120" spans="2:19" ht="15" customHeight="1" x14ac:dyDescent="0.25">
      <c r="B120" s="1"/>
      <c r="C120" s="1"/>
      <c r="D120" s="1"/>
      <c r="E120" s="26"/>
      <c r="F120" s="3"/>
      <c r="G120" s="3"/>
      <c r="H120" s="10"/>
      <c r="I120" s="11"/>
      <c r="J120" s="3"/>
      <c r="K120" s="3"/>
      <c r="L120" s="10"/>
      <c r="M120" s="11"/>
      <c r="N120" s="12"/>
      <c r="O120" s="12"/>
      <c r="P120" s="10"/>
      <c r="R120" s="13"/>
      <c r="S120" s="13"/>
    </row>
    <row r="121" spans="2:19" ht="15" customHeight="1" x14ac:dyDescent="0.25">
      <c r="B121" s="1"/>
      <c r="C121" s="1"/>
      <c r="D121" s="1"/>
      <c r="E121" s="26"/>
      <c r="F121" s="3"/>
      <c r="G121" s="3"/>
      <c r="H121" s="10"/>
      <c r="I121" s="11"/>
      <c r="J121" s="3"/>
      <c r="K121" s="3"/>
      <c r="L121" s="10"/>
      <c r="M121" s="11"/>
      <c r="N121" s="12"/>
      <c r="O121" s="12"/>
      <c r="P121" s="10"/>
      <c r="R121" s="13"/>
      <c r="S121" s="13"/>
    </row>
    <row r="122" spans="2:19" ht="15" customHeight="1" x14ac:dyDescent="0.25">
      <c r="B122" s="1"/>
      <c r="C122" s="1"/>
      <c r="D122" s="1"/>
      <c r="E122" s="26"/>
      <c r="F122" s="3"/>
      <c r="G122" s="3"/>
      <c r="H122" s="10"/>
      <c r="I122" s="11"/>
      <c r="J122" s="3"/>
      <c r="K122" s="3"/>
      <c r="L122" s="10"/>
      <c r="M122" s="11"/>
      <c r="N122" s="12"/>
      <c r="O122" s="12"/>
      <c r="P122" s="10"/>
      <c r="R122" s="13"/>
      <c r="S122" s="13"/>
    </row>
    <row r="123" spans="2:19" ht="15" customHeight="1" x14ac:dyDescent="0.25">
      <c r="B123" s="1"/>
      <c r="C123" s="1"/>
      <c r="D123" s="1"/>
      <c r="E123" s="26"/>
      <c r="F123" s="3"/>
      <c r="G123" s="3"/>
      <c r="H123" s="10"/>
      <c r="I123" s="11"/>
      <c r="J123" s="3"/>
      <c r="K123" s="3"/>
      <c r="L123" s="10"/>
      <c r="M123" s="11"/>
      <c r="N123" s="12"/>
      <c r="O123" s="12"/>
      <c r="P123" s="10"/>
      <c r="R123" s="13"/>
      <c r="S123" s="13"/>
    </row>
    <row r="124" spans="2:19" ht="15" customHeight="1" x14ac:dyDescent="0.25">
      <c r="B124" s="1"/>
      <c r="C124" s="1"/>
      <c r="D124" s="1"/>
      <c r="E124" s="26"/>
      <c r="F124" s="3"/>
      <c r="G124" s="3"/>
      <c r="H124" s="10"/>
      <c r="I124" s="11"/>
      <c r="J124" s="3"/>
      <c r="K124" s="3"/>
      <c r="L124" s="10"/>
      <c r="M124" s="11"/>
      <c r="N124" s="12"/>
      <c r="O124" s="12"/>
      <c r="P124" s="10"/>
      <c r="R124" s="13"/>
      <c r="S124" s="13"/>
    </row>
    <row r="125" spans="2:19" ht="15" customHeight="1" x14ac:dyDescent="0.25">
      <c r="B125" s="1"/>
      <c r="C125" s="1"/>
      <c r="D125" s="1"/>
      <c r="E125" s="26"/>
      <c r="F125" s="3"/>
      <c r="G125" s="3"/>
      <c r="H125" s="10"/>
      <c r="I125" s="11"/>
      <c r="J125" s="3"/>
      <c r="K125" s="3"/>
      <c r="L125" s="10"/>
      <c r="M125" s="11"/>
      <c r="N125" s="12"/>
      <c r="O125" s="12"/>
      <c r="P125" s="10"/>
      <c r="R125" s="13"/>
      <c r="S125" s="13"/>
    </row>
    <row r="126" spans="2:19" ht="15" customHeight="1" x14ac:dyDescent="0.25">
      <c r="B126" s="1"/>
      <c r="C126" s="1"/>
      <c r="D126" s="1"/>
      <c r="E126" s="26"/>
      <c r="F126" s="3"/>
      <c r="G126" s="3"/>
      <c r="H126" s="10"/>
      <c r="I126" s="11"/>
      <c r="J126" s="3"/>
      <c r="K126" s="3"/>
      <c r="L126" s="10"/>
      <c r="M126" s="11"/>
      <c r="N126" s="12"/>
      <c r="O126" s="12"/>
      <c r="P126" s="10"/>
      <c r="R126" s="13"/>
      <c r="S126" s="13"/>
    </row>
    <row r="127" spans="2:19" ht="15" customHeight="1" x14ac:dyDescent="0.25">
      <c r="B127" s="1"/>
      <c r="C127" s="1"/>
      <c r="D127" s="1"/>
      <c r="E127" s="26"/>
      <c r="F127" s="3"/>
      <c r="G127" s="3"/>
      <c r="H127" s="10"/>
      <c r="I127" s="11"/>
      <c r="J127" s="3"/>
      <c r="K127" s="3"/>
      <c r="L127" s="10"/>
      <c r="M127" s="11"/>
      <c r="N127" s="12"/>
      <c r="O127" s="12"/>
      <c r="P127" s="10"/>
      <c r="R127" s="13"/>
      <c r="S127" s="13"/>
    </row>
    <row r="128" spans="2:19" ht="15" customHeight="1" x14ac:dyDescent="0.25">
      <c r="B128" s="1"/>
      <c r="C128" s="1"/>
      <c r="D128" s="1"/>
      <c r="E128" s="26"/>
      <c r="F128" s="3"/>
      <c r="G128" s="3"/>
      <c r="H128" s="10"/>
      <c r="I128" s="11"/>
      <c r="J128" s="3"/>
      <c r="K128" s="3"/>
      <c r="L128" s="10"/>
      <c r="M128" s="11"/>
      <c r="N128" s="12"/>
      <c r="O128" s="12"/>
      <c r="P128" s="10"/>
      <c r="R128" s="13"/>
      <c r="S128" s="13"/>
    </row>
    <row r="129" spans="2:19" ht="15" customHeight="1" x14ac:dyDescent="0.25">
      <c r="B129" s="1"/>
      <c r="C129" s="1"/>
      <c r="D129" s="1"/>
      <c r="E129" s="26"/>
      <c r="F129" s="3"/>
      <c r="G129" s="3"/>
      <c r="H129" s="10"/>
      <c r="I129" s="11"/>
      <c r="J129" s="3"/>
      <c r="K129" s="3"/>
      <c r="L129" s="10"/>
      <c r="M129" s="11"/>
      <c r="N129" s="12"/>
      <c r="O129" s="12"/>
      <c r="P129" s="10"/>
      <c r="R129" s="13"/>
      <c r="S129" s="13"/>
    </row>
    <row r="130" spans="2:19" ht="15" customHeight="1" x14ac:dyDescent="0.25">
      <c r="B130" s="1"/>
      <c r="C130" s="1"/>
      <c r="D130" s="1"/>
      <c r="E130" s="26"/>
      <c r="F130" s="3"/>
      <c r="G130" s="3"/>
      <c r="H130" s="10"/>
      <c r="I130" s="11"/>
      <c r="J130" s="3"/>
      <c r="K130" s="3"/>
      <c r="L130" s="10"/>
      <c r="M130" s="11"/>
      <c r="N130" s="12"/>
      <c r="O130" s="12"/>
      <c r="P130" s="10"/>
      <c r="R130" s="13"/>
      <c r="S130" s="13"/>
    </row>
    <row r="131" spans="2:19" ht="15" customHeight="1" x14ac:dyDescent="0.25">
      <c r="B131" s="1"/>
      <c r="C131" s="1"/>
      <c r="D131" s="1"/>
      <c r="E131" s="26"/>
      <c r="F131" s="3"/>
      <c r="G131" s="3"/>
      <c r="H131" s="10"/>
      <c r="I131" s="11"/>
      <c r="J131" s="3"/>
      <c r="K131" s="3"/>
      <c r="L131" s="10"/>
      <c r="M131" s="11"/>
      <c r="N131" s="12"/>
      <c r="O131" s="12"/>
      <c r="P131" s="10"/>
      <c r="R131" s="13"/>
      <c r="S131" s="13"/>
    </row>
    <row r="132" spans="2:19" ht="15" customHeight="1" x14ac:dyDescent="0.25">
      <c r="B132" s="1"/>
      <c r="C132" s="1"/>
      <c r="D132" s="1"/>
      <c r="E132" s="26"/>
      <c r="F132" s="3"/>
      <c r="G132" s="3"/>
      <c r="H132" s="10"/>
      <c r="I132" s="11"/>
      <c r="J132" s="3"/>
      <c r="K132" s="3"/>
      <c r="L132" s="10"/>
      <c r="M132" s="11"/>
      <c r="N132" s="12"/>
      <c r="O132" s="12"/>
      <c r="P132" s="10"/>
      <c r="R132" s="13"/>
      <c r="S132" s="13"/>
    </row>
    <row r="133" spans="2:19" ht="15" customHeight="1" x14ac:dyDescent="0.25">
      <c r="B133" s="1"/>
      <c r="C133" s="1"/>
      <c r="D133" s="1"/>
      <c r="E133" s="26"/>
      <c r="F133" s="3"/>
      <c r="G133" s="3"/>
      <c r="H133" s="10"/>
      <c r="I133" s="11"/>
      <c r="J133" s="3"/>
      <c r="K133" s="3"/>
      <c r="L133" s="10"/>
      <c r="M133" s="11"/>
      <c r="N133" s="12"/>
      <c r="O133" s="12"/>
      <c r="P133" s="10"/>
      <c r="R133" s="13"/>
      <c r="S133" s="13"/>
    </row>
    <row r="134" spans="2:19" ht="15" customHeight="1" x14ac:dyDescent="0.25">
      <c r="B134" s="1"/>
      <c r="C134" s="1"/>
      <c r="D134" s="1"/>
      <c r="E134" s="26"/>
      <c r="F134" s="3"/>
      <c r="G134" s="3"/>
      <c r="H134" s="10"/>
      <c r="I134" s="11"/>
      <c r="J134" s="3"/>
      <c r="K134" s="3"/>
      <c r="L134" s="10"/>
      <c r="M134" s="11"/>
      <c r="N134" s="12"/>
      <c r="O134" s="12"/>
      <c r="P134" s="10"/>
      <c r="R134" s="13"/>
      <c r="S134" s="13"/>
    </row>
    <row r="135" spans="2:19" ht="15" customHeight="1" x14ac:dyDescent="0.25">
      <c r="B135" s="1"/>
      <c r="C135" s="1"/>
      <c r="D135" s="1"/>
      <c r="E135" s="26"/>
      <c r="F135" s="3"/>
      <c r="G135" s="3"/>
      <c r="H135" s="10"/>
      <c r="I135" s="11"/>
      <c r="J135" s="3"/>
      <c r="K135" s="3"/>
      <c r="L135" s="10"/>
      <c r="M135" s="11"/>
      <c r="N135" s="12"/>
      <c r="O135" s="12"/>
      <c r="P135" s="10"/>
      <c r="R135" s="13"/>
      <c r="S135" s="13"/>
    </row>
    <row r="136" spans="2:19" ht="15" customHeight="1" x14ac:dyDescent="0.25">
      <c r="B136" s="1"/>
      <c r="C136" s="1"/>
      <c r="D136" s="1"/>
      <c r="E136" s="26"/>
      <c r="F136" s="3"/>
      <c r="G136" s="3"/>
      <c r="H136" s="10"/>
      <c r="I136" s="11"/>
      <c r="J136" s="3"/>
      <c r="K136" s="3"/>
      <c r="L136" s="10"/>
      <c r="M136" s="11"/>
      <c r="N136" s="12"/>
      <c r="O136" s="12"/>
      <c r="P136" s="10"/>
      <c r="R136" s="13"/>
      <c r="S136" s="13"/>
    </row>
    <row r="137" spans="2:19" ht="15" customHeight="1" x14ac:dyDescent="0.25">
      <c r="B137" s="1"/>
      <c r="C137" s="1"/>
      <c r="D137" s="1"/>
      <c r="E137" s="26"/>
      <c r="F137" s="3"/>
      <c r="G137" s="3"/>
      <c r="H137" s="10"/>
      <c r="I137" s="11"/>
      <c r="J137" s="3"/>
      <c r="K137" s="3"/>
      <c r="L137" s="10"/>
      <c r="M137" s="11"/>
      <c r="N137" s="12"/>
      <c r="O137" s="12"/>
      <c r="P137" s="10"/>
      <c r="R137" s="13"/>
      <c r="S137" s="13"/>
    </row>
    <row r="138" spans="2:19" ht="15" customHeight="1" x14ac:dyDescent="0.25">
      <c r="B138" s="1"/>
      <c r="C138" s="1"/>
      <c r="D138" s="1"/>
      <c r="E138" s="26"/>
      <c r="F138" s="3"/>
      <c r="G138" s="3"/>
      <c r="H138" s="10"/>
      <c r="I138" s="11"/>
      <c r="J138" s="3"/>
      <c r="K138" s="3"/>
      <c r="L138" s="10"/>
      <c r="M138" s="11"/>
      <c r="N138" s="12"/>
      <c r="O138" s="12"/>
      <c r="P138" s="10"/>
      <c r="R138" s="13"/>
      <c r="S138" s="13"/>
    </row>
    <row r="139" spans="2:19" ht="15" customHeight="1" x14ac:dyDescent="0.25">
      <c r="B139" s="1"/>
      <c r="C139" s="1"/>
      <c r="D139" s="1"/>
      <c r="E139" s="26"/>
      <c r="F139" s="3"/>
      <c r="G139" s="3"/>
      <c r="H139" s="10"/>
      <c r="I139" s="11"/>
      <c r="J139" s="3"/>
      <c r="K139" s="3"/>
      <c r="L139" s="10"/>
      <c r="M139" s="11"/>
      <c r="N139" s="12"/>
      <c r="O139" s="12"/>
      <c r="P139" s="10"/>
      <c r="R139" s="13"/>
      <c r="S139" s="13"/>
    </row>
    <row r="140" spans="2:19" ht="15" customHeight="1" x14ac:dyDescent="0.25">
      <c r="B140" s="1"/>
      <c r="C140" s="1"/>
      <c r="D140" s="1"/>
      <c r="E140" s="26"/>
      <c r="F140" s="3"/>
      <c r="G140" s="3"/>
      <c r="H140" s="10"/>
      <c r="I140" s="11"/>
      <c r="J140" s="3"/>
      <c r="K140" s="3"/>
      <c r="L140" s="10"/>
      <c r="M140" s="11"/>
      <c r="N140" s="12"/>
      <c r="O140" s="12"/>
      <c r="P140" s="10"/>
      <c r="R140" s="13"/>
      <c r="S140" s="13"/>
    </row>
    <row r="141" spans="2:19" ht="15" customHeight="1" x14ac:dyDescent="0.25">
      <c r="B141" s="1"/>
      <c r="C141" s="1"/>
      <c r="D141" s="1"/>
      <c r="E141" s="26"/>
      <c r="F141" s="3"/>
      <c r="G141" s="3"/>
      <c r="H141" s="10"/>
      <c r="I141" s="11"/>
      <c r="J141" s="3"/>
      <c r="K141" s="3"/>
      <c r="L141" s="10"/>
      <c r="M141" s="11"/>
      <c r="N141" s="12"/>
      <c r="O141" s="12"/>
      <c r="P141" s="10"/>
      <c r="R141" s="13"/>
      <c r="S141" s="13"/>
    </row>
    <row r="142" spans="2:19" ht="15" customHeight="1" x14ac:dyDescent="0.25">
      <c r="B142" s="1"/>
      <c r="C142" s="1"/>
      <c r="D142" s="1"/>
      <c r="E142" s="26"/>
      <c r="F142" s="3"/>
      <c r="G142" s="3"/>
      <c r="H142" s="10"/>
      <c r="I142" s="11"/>
      <c r="J142" s="3"/>
      <c r="K142" s="3"/>
      <c r="L142" s="10"/>
      <c r="M142" s="11"/>
      <c r="N142" s="12"/>
      <c r="O142" s="12"/>
      <c r="P142" s="10"/>
      <c r="R142" s="13"/>
      <c r="S142" s="13"/>
    </row>
    <row r="143" spans="2:19" ht="15" customHeight="1" x14ac:dyDescent="0.25">
      <c r="B143" s="1"/>
      <c r="C143" s="1"/>
      <c r="D143" s="1"/>
      <c r="E143" s="26"/>
      <c r="F143" s="3"/>
      <c r="G143" s="3"/>
      <c r="H143" s="10"/>
      <c r="I143" s="11"/>
      <c r="J143" s="3"/>
      <c r="K143" s="3"/>
      <c r="L143" s="10"/>
      <c r="M143" s="11"/>
      <c r="N143" s="12"/>
      <c r="O143" s="12"/>
      <c r="P143" s="10"/>
      <c r="R143" s="13"/>
      <c r="S143" s="13"/>
    </row>
    <row r="144" spans="2:19" ht="15" customHeight="1" x14ac:dyDescent="0.25">
      <c r="B144" s="1"/>
      <c r="C144" s="1"/>
      <c r="D144" s="1"/>
      <c r="E144" s="26"/>
      <c r="F144" s="3"/>
      <c r="G144" s="3"/>
      <c r="H144" s="10"/>
      <c r="I144" s="11"/>
      <c r="J144" s="3"/>
      <c r="K144" s="3"/>
      <c r="L144" s="10"/>
      <c r="M144" s="11"/>
      <c r="N144" s="12"/>
      <c r="O144" s="12"/>
      <c r="P144" s="10"/>
      <c r="R144" s="13"/>
      <c r="S144" s="13"/>
    </row>
    <row r="145" spans="2:19" ht="15" customHeight="1" x14ac:dyDescent="0.25">
      <c r="B145" s="1"/>
      <c r="C145" s="1"/>
      <c r="D145" s="1"/>
      <c r="E145" s="26"/>
      <c r="F145" s="3"/>
      <c r="G145" s="3"/>
      <c r="H145" s="10"/>
      <c r="I145" s="11"/>
      <c r="J145" s="3"/>
      <c r="K145" s="3"/>
      <c r="L145" s="10"/>
      <c r="M145" s="11"/>
      <c r="N145" s="12"/>
      <c r="O145" s="12"/>
      <c r="P145" s="10"/>
      <c r="R145" s="13"/>
      <c r="S145" s="13"/>
    </row>
    <row r="146" spans="2:19" ht="15" customHeight="1" x14ac:dyDescent="0.25">
      <c r="B146" s="1"/>
      <c r="C146" s="1"/>
      <c r="D146" s="1"/>
      <c r="E146" s="26"/>
      <c r="F146" s="3"/>
      <c r="G146" s="3"/>
      <c r="H146" s="10"/>
      <c r="I146" s="11"/>
      <c r="J146" s="3"/>
      <c r="K146" s="3"/>
      <c r="L146" s="10"/>
      <c r="M146" s="11"/>
      <c r="N146" s="12"/>
      <c r="O146" s="12"/>
      <c r="P146" s="10"/>
      <c r="R146" s="13"/>
      <c r="S146" s="13"/>
    </row>
    <row r="147" spans="2:19" ht="15" customHeight="1" x14ac:dyDescent="0.25">
      <c r="B147" s="1"/>
      <c r="C147" s="1"/>
      <c r="D147" s="1"/>
      <c r="E147" s="26"/>
      <c r="F147" s="3"/>
      <c r="G147" s="3"/>
      <c r="H147" s="10"/>
      <c r="I147" s="11"/>
      <c r="J147" s="3"/>
      <c r="K147" s="3"/>
      <c r="L147" s="10"/>
      <c r="M147" s="11"/>
      <c r="N147" s="12"/>
      <c r="O147" s="12"/>
      <c r="P147" s="10"/>
      <c r="R147" s="13"/>
      <c r="S147" s="13"/>
    </row>
    <row r="148" spans="2:19" ht="15" customHeight="1" x14ac:dyDescent="0.25">
      <c r="B148" s="1"/>
      <c r="C148" s="1"/>
      <c r="D148" s="1"/>
      <c r="E148" s="26"/>
      <c r="F148" s="3"/>
      <c r="G148" s="3"/>
      <c r="H148" s="10"/>
      <c r="I148" s="11"/>
      <c r="J148" s="3"/>
      <c r="K148" s="3"/>
      <c r="L148" s="10"/>
      <c r="M148" s="11"/>
      <c r="N148" s="12"/>
      <c r="O148" s="12"/>
      <c r="P148" s="10"/>
      <c r="R148" s="13"/>
      <c r="S148" s="13"/>
    </row>
    <row r="149" spans="2:19" ht="15" customHeight="1" x14ac:dyDescent="0.25">
      <c r="B149" s="1"/>
      <c r="C149" s="1"/>
      <c r="D149" s="1"/>
      <c r="E149" s="26"/>
      <c r="F149" s="3"/>
      <c r="G149" s="3"/>
      <c r="H149" s="10"/>
      <c r="I149" s="11"/>
      <c r="J149" s="3"/>
      <c r="K149" s="3"/>
      <c r="L149" s="10"/>
      <c r="M149" s="11"/>
      <c r="N149" s="12"/>
      <c r="O149" s="12"/>
      <c r="P149" s="10"/>
      <c r="R149" s="13"/>
      <c r="S149" s="13"/>
    </row>
    <row r="150" spans="2:19" ht="15" customHeight="1" x14ac:dyDescent="0.25">
      <c r="B150" s="1"/>
      <c r="C150" s="1"/>
      <c r="D150" s="1"/>
      <c r="E150" s="26"/>
      <c r="F150" s="3"/>
      <c r="G150" s="3"/>
      <c r="H150" s="10"/>
      <c r="I150" s="11"/>
      <c r="J150" s="3"/>
      <c r="K150" s="3"/>
      <c r="L150" s="10"/>
      <c r="M150" s="11"/>
      <c r="N150" s="12"/>
      <c r="O150" s="12"/>
      <c r="P150" s="10"/>
      <c r="R150" s="13"/>
      <c r="S150" s="13"/>
    </row>
    <row r="151" spans="2:19" ht="15" customHeight="1" x14ac:dyDescent="0.25">
      <c r="B151" s="1"/>
      <c r="C151" s="1"/>
      <c r="D151" s="1"/>
      <c r="E151" s="26"/>
      <c r="F151" s="3"/>
      <c r="G151" s="3"/>
      <c r="H151" s="10"/>
      <c r="I151" s="11"/>
      <c r="J151" s="3"/>
      <c r="K151" s="3"/>
      <c r="L151" s="10"/>
      <c r="M151" s="11"/>
      <c r="N151" s="12"/>
      <c r="O151" s="12"/>
      <c r="P151" s="10"/>
      <c r="R151" s="13"/>
      <c r="S151" s="13"/>
    </row>
    <row r="152" spans="2:19" ht="15" customHeight="1" x14ac:dyDescent="0.25">
      <c r="B152" s="1"/>
      <c r="C152" s="1"/>
      <c r="D152" s="1"/>
      <c r="E152" s="26"/>
      <c r="F152" s="3"/>
      <c r="G152" s="3"/>
      <c r="H152" s="10"/>
      <c r="I152" s="11"/>
      <c r="J152" s="3"/>
      <c r="K152" s="3"/>
      <c r="L152" s="10"/>
      <c r="M152" s="11"/>
      <c r="N152" s="12"/>
      <c r="O152" s="12"/>
      <c r="P152" s="10"/>
      <c r="R152" s="13"/>
      <c r="S152" s="13"/>
    </row>
    <row r="153" spans="2:19" ht="15" customHeight="1" x14ac:dyDescent="0.25">
      <c r="B153" s="1"/>
      <c r="C153" s="1"/>
      <c r="D153" s="1"/>
      <c r="E153" s="26"/>
      <c r="F153" s="3"/>
      <c r="G153" s="3"/>
      <c r="H153" s="10"/>
      <c r="I153" s="11"/>
      <c r="J153" s="3"/>
      <c r="K153" s="3"/>
      <c r="L153" s="10"/>
      <c r="M153" s="11"/>
      <c r="N153" s="12"/>
      <c r="O153" s="12"/>
      <c r="P153" s="10"/>
      <c r="R153" s="13"/>
      <c r="S153" s="13"/>
    </row>
    <row r="154" spans="2:19" ht="15" customHeight="1" x14ac:dyDescent="0.25">
      <c r="B154" s="1"/>
      <c r="C154" s="1"/>
      <c r="D154" s="1"/>
      <c r="E154" s="26"/>
      <c r="F154" s="3"/>
      <c r="G154" s="3"/>
      <c r="H154" s="10"/>
      <c r="I154" s="11"/>
      <c r="J154" s="3"/>
      <c r="K154" s="3"/>
      <c r="L154" s="10"/>
      <c r="M154" s="11"/>
      <c r="N154" s="12"/>
      <c r="O154" s="12"/>
      <c r="P154" s="10"/>
      <c r="R154" s="13"/>
      <c r="S154" s="13"/>
    </row>
    <row r="155" spans="2:19" ht="15" customHeight="1" x14ac:dyDescent="0.25">
      <c r="B155" s="1"/>
      <c r="C155" s="1"/>
      <c r="D155" s="1"/>
      <c r="E155" s="26"/>
      <c r="F155" s="3"/>
      <c r="G155" s="3"/>
      <c r="H155" s="10"/>
      <c r="I155" s="11"/>
      <c r="J155" s="3"/>
      <c r="K155" s="3"/>
      <c r="L155" s="10"/>
      <c r="M155" s="11"/>
      <c r="N155" s="12"/>
      <c r="O155" s="12"/>
      <c r="P155" s="10"/>
      <c r="R155" s="13"/>
      <c r="S155" s="13"/>
    </row>
    <row r="156" spans="2:19" ht="15" customHeight="1" x14ac:dyDescent="0.25">
      <c r="B156" s="1"/>
      <c r="C156" s="1"/>
      <c r="D156" s="1"/>
      <c r="E156" s="26"/>
      <c r="F156" s="3"/>
      <c r="G156" s="3"/>
      <c r="H156" s="10"/>
      <c r="I156" s="11"/>
      <c r="J156" s="3"/>
      <c r="K156" s="3"/>
      <c r="L156" s="10"/>
      <c r="M156" s="11"/>
      <c r="N156" s="12"/>
      <c r="O156" s="12"/>
      <c r="P156" s="10"/>
      <c r="R156" s="13"/>
      <c r="S156" s="13"/>
    </row>
    <row r="157" spans="2:19" ht="15" customHeight="1" x14ac:dyDescent="0.25">
      <c r="B157" s="1"/>
      <c r="C157" s="1"/>
      <c r="D157" s="1"/>
      <c r="E157" s="26"/>
      <c r="F157" s="3"/>
      <c r="G157" s="3"/>
      <c r="H157" s="10"/>
      <c r="I157" s="11"/>
      <c r="J157" s="3"/>
      <c r="K157" s="3"/>
      <c r="L157" s="10"/>
      <c r="M157" s="11"/>
      <c r="N157" s="12"/>
      <c r="O157" s="12"/>
      <c r="P157" s="10"/>
      <c r="R157" s="13"/>
      <c r="S157" s="13"/>
    </row>
    <row r="158" spans="2:19" ht="15" customHeight="1" x14ac:dyDescent="0.25">
      <c r="B158" s="1"/>
      <c r="C158" s="1"/>
      <c r="D158" s="1"/>
      <c r="E158" s="26"/>
      <c r="F158" s="3"/>
      <c r="G158" s="3"/>
      <c r="H158" s="10"/>
      <c r="I158" s="11"/>
      <c r="J158" s="3"/>
      <c r="K158" s="3"/>
      <c r="L158" s="10"/>
      <c r="M158" s="11"/>
      <c r="N158" s="12"/>
      <c r="O158" s="12"/>
      <c r="P158" s="10"/>
      <c r="R158" s="13"/>
      <c r="S158" s="13"/>
    </row>
    <row r="159" spans="2:19" ht="15" customHeight="1" x14ac:dyDescent="0.25">
      <c r="B159" s="1"/>
      <c r="C159" s="1"/>
      <c r="D159" s="1"/>
      <c r="E159" s="26"/>
      <c r="F159" s="3"/>
      <c r="G159" s="3"/>
      <c r="H159" s="10"/>
      <c r="I159" s="11"/>
      <c r="J159" s="3"/>
      <c r="K159" s="3"/>
      <c r="L159" s="10"/>
      <c r="M159" s="11"/>
      <c r="N159" s="12"/>
      <c r="O159" s="12"/>
      <c r="P159" s="10"/>
      <c r="R159" s="13"/>
      <c r="S159" s="13"/>
    </row>
    <row r="160" spans="2:19" ht="15" customHeight="1" x14ac:dyDescent="0.25">
      <c r="B160" s="1"/>
      <c r="C160" s="1"/>
      <c r="D160" s="1"/>
      <c r="E160" s="26"/>
      <c r="F160" s="3"/>
      <c r="G160" s="3"/>
      <c r="H160" s="10"/>
      <c r="I160" s="11"/>
      <c r="J160" s="3"/>
      <c r="K160" s="3"/>
      <c r="L160" s="10"/>
      <c r="M160" s="11"/>
      <c r="N160" s="12"/>
      <c r="O160" s="12"/>
      <c r="P160" s="10"/>
      <c r="R160" s="13"/>
      <c r="S160" s="13"/>
    </row>
    <row r="161" spans="2:19" ht="15" customHeight="1" x14ac:dyDescent="0.25">
      <c r="B161" s="1"/>
      <c r="C161" s="1"/>
      <c r="D161" s="1"/>
      <c r="E161" s="26"/>
      <c r="F161" s="3"/>
      <c r="G161" s="3"/>
      <c r="H161" s="10"/>
      <c r="I161" s="11"/>
      <c r="J161" s="3"/>
      <c r="K161" s="3"/>
      <c r="L161" s="10"/>
      <c r="M161" s="11"/>
      <c r="N161" s="12"/>
      <c r="O161" s="12"/>
      <c r="P161" s="10"/>
      <c r="R161" s="13"/>
      <c r="S161" s="13"/>
    </row>
    <row r="162" spans="2:19" ht="15" customHeight="1" x14ac:dyDescent="0.25">
      <c r="B162" s="1"/>
      <c r="C162" s="1"/>
      <c r="D162" s="1"/>
      <c r="E162" s="26"/>
      <c r="F162" s="3"/>
      <c r="G162" s="3"/>
      <c r="H162" s="10"/>
      <c r="I162" s="11"/>
      <c r="J162" s="3"/>
      <c r="K162" s="3"/>
      <c r="L162" s="10"/>
      <c r="M162" s="11"/>
      <c r="N162" s="12"/>
      <c r="O162" s="12"/>
      <c r="P162" s="10"/>
      <c r="R162" s="13"/>
      <c r="S162" s="13"/>
    </row>
    <row r="163" spans="2:19" ht="15" customHeight="1" x14ac:dyDescent="0.25">
      <c r="B163" s="1"/>
      <c r="C163" s="1"/>
      <c r="D163" s="1"/>
      <c r="E163" s="26"/>
      <c r="F163" s="3"/>
      <c r="G163" s="3"/>
      <c r="H163" s="10"/>
      <c r="I163" s="11"/>
      <c r="J163" s="3"/>
      <c r="K163" s="3"/>
      <c r="L163" s="10"/>
      <c r="M163" s="11"/>
      <c r="N163" s="12"/>
      <c r="O163" s="12"/>
      <c r="P163" s="10"/>
      <c r="R163" s="13"/>
      <c r="S163" s="13"/>
    </row>
    <row r="164" spans="2:19" ht="15" customHeight="1" x14ac:dyDescent="0.25">
      <c r="B164" s="1"/>
      <c r="C164" s="1"/>
      <c r="D164" s="1"/>
      <c r="E164" s="26"/>
      <c r="F164" s="3"/>
      <c r="G164" s="3"/>
      <c r="H164" s="10"/>
      <c r="I164" s="11"/>
      <c r="J164" s="3"/>
      <c r="K164" s="3"/>
      <c r="L164" s="10"/>
      <c r="M164" s="11"/>
      <c r="N164" s="12"/>
      <c r="O164" s="12"/>
      <c r="P164" s="10"/>
      <c r="R164" s="13"/>
      <c r="S164" s="13"/>
    </row>
    <row r="165" spans="2:19" ht="15" customHeight="1" x14ac:dyDescent="0.25">
      <c r="B165" s="1"/>
      <c r="C165" s="1"/>
      <c r="D165" s="1"/>
      <c r="E165" s="26"/>
      <c r="F165" s="3"/>
      <c r="G165" s="3"/>
      <c r="H165" s="10"/>
      <c r="I165" s="11"/>
      <c r="J165" s="3"/>
      <c r="K165" s="3"/>
      <c r="L165" s="10"/>
      <c r="M165" s="11"/>
      <c r="N165" s="12"/>
      <c r="O165" s="12"/>
      <c r="P165" s="10"/>
      <c r="R165" s="13"/>
      <c r="S165" s="13"/>
    </row>
    <row r="166" spans="2:19" ht="15" customHeight="1" x14ac:dyDescent="0.25">
      <c r="B166" s="1"/>
      <c r="C166" s="1"/>
      <c r="D166" s="1"/>
      <c r="E166" s="26"/>
      <c r="F166" s="3"/>
      <c r="G166" s="3"/>
      <c r="H166" s="10"/>
      <c r="I166" s="11"/>
      <c r="J166" s="3"/>
      <c r="K166" s="3"/>
      <c r="L166" s="10"/>
      <c r="M166" s="11"/>
      <c r="N166" s="12"/>
      <c r="O166" s="12"/>
      <c r="P166" s="10"/>
      <c r="R166" s="13"/>
      <c r="S166" s="13"/>
    </row>
    <row r="167" spans="2:19" ht="15" customHeight="1" x14ac:dyDescent="0.25">
      <c r="B167" s="1"/>
      <c r="C167" s="1"/>
      <c r="D167" s="1"/>
      <c r="E167" s="26"/>
      <c r="F167" s="3"/>
      <c r="G167" s="3"/>
      <c r="H167" s="10"/>
      <c r="I167" s="11"/>
      <c r="J167" s="3"/>
      <c r="K167" s="3"/>
      <c r="L167" s="10"/>
      <c r="M167" s="11"/>
      <c r="N167" s="12"/>
      <c r="O167" s="12"/>
      <c r="P167" s="10"/>
      <c r="R167" s="13"/>
      <c r="S167" s="13"/>
    </row>
    <row r="168" spans="2:19" ht="15" customHeight="1" x14ac:dyDescent="0.25">
      <c r="B168" s="1"/>
      <c r="C168" s="1"/>
      <c r="D168" s="1"/>
      <c r="E168" s="26"/>
      <c r="F168" s="3"/>
      <c r="G168" s="3"/>
      <c r="H168" s="10"/>
      <c r="I168" s="11"/>
      <c r="J168" s="3"/>
      <c r="K168" s="3"/>
      <c r="L168" s="10"/>
      <c r="M168" s="11"/>
      <c r="N168" s="12"/>
      <c r="O168" s="12"/>
      <c r="P168" s="10"/>
      <c r="R168" s="13"/>
      <c r="S168" s="13"/>
    </row>
    <row r="169" spans="2:19" ht="15" customHeight="1" x14ac:dyDescent="0.25">
      <c r="B169" s="1"/>
      <c r="C169" s="1"/>
      <c r="D169" s="1"/>
      <c r="E169" s="26"/>
      <c r="F169" s="3"/>
      <c r="G169" s="3"/>
      <c r="H169" s="10"/>
      <c r="I169" s="11"/>
      <c r="J169" s="3"/>
      <c r="K169" s="3"/>
      <c r="L169" s="10"/>
      <c r="M169" s="11"/>
      <c r="N169" s="12"/>
      <c r="O169" s="12"/>
      <c r="P169" s="10"/>
      <c r="R169" s="13"/>
      <c r="S169" s="13"/>
    </row>
    <row r="170" spans="2:19" ht="15" customHeight="1" x14ac:dyDescent="0.25">
      <c r="B170" s="1"/>
      <c r="C170" s="1"/>
      <c r="D170" s="1"/>
      <c r="E170" s="26"/>
      <c r="F170" s="3"/>
      <c r="G170" s="3"/>
      <c r="H170" s="10"/>
      <c r="I170" s="11"/>
      <c r="J170" s="3"/>
      <c r="K170" s="3"/>
      <c r="L170" s="10"/>
      <c r="M170" s="11"/>
      <c r="N170" s="12"/>
      <c r="O170" s="12"/>
      <c r="P170" s="10"/>
      <c r="R170" s="13"/>
      <c r="S170" s="13"/>
    </row>
    <row r="171" spans="2:19" ht="15" customHeight="1" x14ac:dyDescent="0.25">
      <c r="B171" s="1"/>
      <c r="C171" s="1"/>
      <c r="D171" s="1"/>
      <c r="E171" s="26"/>
      <c r="F171" s="3"/>
      <c r="G171" s="3"/>
      <c r="H171" s="10"/>
      <c r="I171" s="11"/>
      <c r="J171" s="3"/>
      <c r="K171" s="3"/>
      <c r="L171" s="10"/>
      <c r="M171" s="11"/>
      <c r="N171" s="12"/>
      <c r="O171" s="12"/>
      <c r="P171" s="10"/>
      <c r="R171" s="13"/>
      <c r="S171" s="13"/>
    </row>
    <row r="172" spans="2:19" ht="15" customHeight="1" x14ac:dyDescent="0.25">
      <c r="B172" s="1"/>
      <c r="C172" s="1"/>
      <c r="D172" s="1"/>
      <c r="E172" s="26"/>
      <c r="F172" s="3"/>
      <c r="G172" s="3"/>
      <c r="H172" s="10"/>
      <c r="I172" s="11"/>
      <c r="J172" s="3"/>
      <c r="K172" s="3"/>
      <c r="L172" s="10"/>
      <c r="M172" s="11"/>
      <c r="N172" s="12"/>
      <c r="O172" s="12"/>
      <c r="P172" s="10"/>
      <c r="R172" s="13"/>
      <c r="S172" s="13"/>
    </row>
    <row r="173" spans="2:19" ht="15" customHeight="1" x14ac:dyDescent="0.25">
      <c r="B173" s="1"/>
      <c r="C173" s="1"/>
      <c r="D173" s="1"/>
      <c r="E173" s="26"/>
      <c r="F173" s="3"/>
      <c r="G173" s="3"/>
      <c r="H173" s="10"/>
      <c r="I173" s="11"/>
      <c r="J173" s="3"/>
      <c r="K173" s="3"/>
      <c r="L173" s="10"/>
      <c r="M173" s="11"/>
      <c r="N173" s="12"/>
      <c r="O173" s="12"/>
      <c r="P173" s="10"/>
      <c r="R173" s="13"/>
      <c r="S173" s="13"/>
    </row>
    <row r="174" spans="2:19" ht="15" customHeight="1" x14ac:dyDescent="0.25">
      <c r="B174" s="1"/>
      <c r="C174" s="1"/>
      <c r="D174" s="1"/>
      <c r="E174" s="26"/>
      <c r="F174" s="3"/>
      <c r="G174" s="3"/>
      <c r="H174" s="10"/>
      <c r="I174" s="11"/>
      <c r="J174" s="3"/>
      <c r="K174" s="3"/>
      <c r="L174" s="10"/>
      <c r="M174" s="11"/>
      <c r="N174" s="12"/>
      <c r="O174" s="12"/>
      <c r="P174" s="10"/>
      <c r="R174" s="13"/>
      <c r="S174" s="13"/>
    </row>
    <row r="175" spans="2:19" ht="15" customHeight="1" x14ac:dyDescent="0.25">
      <c r="B175" s="1"/>
      <c r="C175" s="1"/>
      <c r="D175" s="1"/>
      <c r="E175" s="26"/>
      <c r="F175" s="3"/>
      <c r="G175" s="3"/>
      <c r="H175" s="10"/>
      <c r="I175" s="11"/>
      <c r="J175" s="3"/>
      <c r="K175" s="3"/>
      <c r="L175" s="10"/>
      <c r="M175" s="11"/>
      <c r="N175" s="12"/>
      <c r="O175" s="12"/>
      <c r="P175" s="10"/>
      <c r="R175" s="13"/>
      <c r="S175" s="13"/>
    </row>
    <row r="176" spans="2:19" ht="15" customHeight="1" x14ac:dyDescent="0.25">
      <c r="B176" s="1"/>
      <c r="C176" s="1"/>
      <c r="D176" s="1"/>
      <c r="E176" s="26"/>
      <c r="F176" s="3"/>
      <c r="G176" s="3"/>
      <c r="H176" s="10"/>
      <c r="I176" s="11"/>
      <c r="J176" s="3"/>
      <c r="K176" s="3"/>
      <c r="L176" s="10"/>
      <c r="M176" s="11"/>
      <c r="N176" s="12"/>
      <c r="O176" s="12"/>
      <c r="P176" s="10"/>
      <c r="R176" s="13"/>
      <c r="S176" s="13"/>
    </row>
    <row r="177" spans="2:19" ht="15" customHeight="1" x14ac:dyDescent="0.25">
      <c r="B177" s="1"/>
      <c r="C177" s="1"/>
      <c r="D177" s="1"/>
      <c r="E177" s="26"/>
      <c r="F177" s="3"/>
      <c r="G177" s="3"/>
      <c r="H177" s="10"/>
      <c r="I177" s="11"/>
      <c r="J177" s="3"/>
      <c r="K177" s="3"/>
      <c r="L177" s="10"/>
      <c r="M177" s="11"/>
      <c r="N177" s="12"/>
      <c r="O177" s="12"/>
      <c r="P177" s="10"/>
      <c r="R177" s="13"/>
      <c r="S177" s="13"/>
    </row>
    <row r="178" spans="2:19" ht="15" customHeight="1" x14ac:dyDescent="0.25">
      <c r="B178" s="1"/>
      <c r="C178" s="1"/>
      <c r="D178" s="1"/>
      <c r="E178" s="26"/>
      <c r="F178" s="3"/>
      <c r="G178" s="3"/>
      <c r="H178" s="10"/>
      <c r="I178" s="11"/>
      <c r="J178" s="3"/>
      <c r="K178" s="3"/>
      <c r="L178" s="10"/>
      <c r="M178" s="11"/>
      <c r="N178" s="12"/>
      <c r="O178" s="12"/>
      <c r="P178" s="10"/>
      <c r="R178" s="13"/>
      <c r="S178" s="13"/>
    </row>
    <row r="179" spans="2:19" ht="15" customHeight="1" x14ac:dyDescent="0.25">
      <c r="B179" s="1"/>
      <c r="C179" s="1"/>
      <c r="D179" s="1"/>
      <c r="E179" s="26"/>
      <c r="F179" s="3"/>
      <c r="G179" s="3"/>
      <c r="H179" s="10"/>
      <c r="I179" s="11"/>
      <c r="J179" s="3"/>
      <c r="K179" s="3"/>
      <c r="L179" s="10"/>
      <c r="M179" s="11"/>
      <c r="N179" s="12"/>
      <c r="O179" s="12"/>
      <c r="P179" s="10"/>
      <c r="R179" s="13"/>
      <c r="S179" s="13"/>
    </row>
    <row r="180" spans="2:19" ht="15" customHeight="1" x14ac:dyDescent="0.25">
      <c r="B180" s="1"/>
      <c r="C180" s="1"/>
      <c r="D180" s="1"/>
      <c r="E180" s="26"/>
      <c r="F180" s="3"/>
      <c r="G180" s="3"/>
      <c r="H180" s="10"/>
      <c r="I180" s="11"/>
      <c r="J180" s="3"/>
      <c r="K180" s="3"/>
      <c r="L180" s="10"/>
      <c r="M180" s="11"/>
      <c r="N180" s="12"/>
      <c r="O180" s="12"/>
      <c r="P180" s="10"/>
      <c r="R180" s="13"/>
      <c r="S180" s="13"/>
    </row>
    <row r="181" spans="2:19" ht="15" customHeight="1" x14ac:dyDescent="0.25">
      <c r="B181" s="1"/>
      <c r="C181" s="1"/>
      <c r="D181" s="1"/>
      <c r="E181" s="26"/>
      <c r="F181" s="3"/>
      <c r="G181" s="3"/>
      <c r="H181" s="10"/>
      <c r="I181" s="11"/>
      <c r="J181" s="3"/>
      <c r="K181" s="3"/>
      <c r="L181" s="10"/>
      <c r="M181" s="11"/>
      <c r="N181" s="12"/>
      <c r="O181" s="12"/>
      <c r="P181" s="10"/>
      <c r="R181" s="13"/>
      <c r="S181" s="13"/>
    </row>
    <row r="182" spans="2:19" ht="15" customHeight="1" x14ac:dyDescent="0.25">
      <c r="B182" s="1"/>
      <c r="C182" s="1"/>
      <c r="D182" s="1"/>
      <c r="E182" s="26"/>
      <c r="F182" s="3"/>
      <c r="G182" s="3"/>
      <c r="H182" s="10"/>
      <c r="I182" s="11"/>
      <c r="J182" s="3"/>
      <c r="K182" s="3"/>
      <c r="L182" s="10"/>
      <c r="M182" s="11"/>
      <c r="N182" s="12"/>
      <c r="O182" s="12"/>
      <c r="P182" s="10"/>
      <c r="R182" s="13"/>
      <c r="S182" s="13"/>
    </row>
    <row r="183" spans="2:19" ht="15" customHeight="1" x14ac:dyDescent="0.25">
      <c r="B183" s="1"/>
      <c r="C183" s="1"/>
      <c r="D183" s="1"/>
      <c r="E183" s="26"/>
      <c r="F183" s="3"/>
      <c r="G183" s="3"/>
      <c r="H183" s="10"/>
      <c r="I183" s="11"/>
      <c r="J183" s="3"/>
      <c r="K183" s="3"/>
      <c r="L183" s="10"/>
      <c r="M183" s="11"/>
      <c r="N183" s="12"/>
      <c r="O183" s="12"/>
      <c r="P183" s="10"/>
      <c r="R183" s="13"/>
      <c r="S183" s="13"/>
    </row>
    <row r="184" spans="2:19" ht="15" customHeight="1" x14ac:dyDescent="0.25">
      <c r="B184" s="1"/>
      <c r="C184" s="1"/>
      <c r="D184" s="1"/>
      <c r="E184" s="26"/>
      <c r="F184" s="3"/>
      <c r="G184" s="3"/>
      <c r="H184" s="10"/>
      <c r="I184" s="11"/>
      <c r="J184" s="3"/>
      <c r="K184" s="3"/>
      <c r="L184" s="10"/>
      <c r="M184" s="11"/>
      <c r="N184" s="12"/>
      <c r="O184" s="12"/>
      <c r="P184" s="10"/>
      <c r="R184" s="13"/>
      <c r="S184" s="13"/>
    </row>
    <row r="185" spans="2:19" ht="15" customHeight="1" x14ac:dyDescent="0.25">
      <c r="B185" s="1"/>
      <c r="C185" s="1"/>
      <c r="D185" s="1"/>
      <c r="E185" s="26"/>
      <c r="F185" s="3"/>
      <c r="G185" s="3"/>
      <c r="H185" s="10"/>
      <c r="I185" s="11"/>
      <c r="J185" s="3"/>
      <c r="K185" s="3"/>
      <c r="L185" s="10"/>
      <c r="M185" s="11"/>
      <c r="N185" s="12"/>
      <c r="O185" s="12"/>
      <c r="P185" s="10"/>
      <c r="R185" s="13"/>
      <c r="S185" s="13"/>
    </row>
    <row r="186" spans="2:19" ht="15" customHeight="1" x14ac:dyDescent="0.25">
      <c r="B186" s="1"/>
      <c r="C186" s="1"/>
      <c r="D186" s="1"/>
      <c r="E186" s="26"/>
      <c r="F186" s="3"/>
      <c r="G186" s="3"/>
      <c r="H186" s="10"/>
      <c r="I186" s="11"/>
      <c r="J186" s="3"/>
      <c r="K186" s="3"/>
      <c r="L186" s="10"/>
      <c r="M186" s="11"/>
      <c r="N186" s="12"/>
      <c r="O186" s="12"/>
      <c r="P186" s="10"/>
      <c r="R186" s="13"/>
      <c r="S186" s="13"/>
    </row>
    <row r="187" spans="2:19" ht="15" customHeight="1" x14ac:dyDescent="0.25">
      <c r="B187" s="1"/>
      <c r="C187" s="1"/>
      <c r="D187" s="1"/>
      <c r="E187" s="26"/>
      <c r="F187" s="3"/>
      <c r="G187" s="3"/>
      <c r="H187" s="10"/>
      <c r="I187" s="11"/>
      <c r="J187" s="3"/>
      <c r="K187" s="3"/>
      <c r="L187" s="10"/>
      <c r="M187" s="11"/>
      <c r="N187" s="12"/>
      <c r="O187" s="12"/>
      <c r="P187" s="10"/>
      <c r="R187" s="13"/>
      <c r="S187" s="13"/>
    </row>
    <row r="188" spans="2:19" ht="15" customHeight="1" x14ac:dyDescent="0.25">
      <c r="B188" s="1"/>
      <c r="C188" s="1"/>
      <c r="D188" s="1"/>
      <c r="E188" s="26"/>
      <c r="F188" s="3"/>
      <c r="G188" s="3"/>
      <c r="H188" s="10"/>
      <c r="I188" s="11"/>
      <c r="J188" s="3"/>
      <c r="K188" s="3"/>
      <c r="L188" s="10"/>
      <c r="M188" s="11"/>
      <c r="N188" s="12"/>
      <c r="O188" s="12"/>
      <c r="P188" s="10"/>
      <c r="R188" s="13"/>
      <c r="S188" s="13"/>
    </row>
    <row r="189" spans="2:19" ht="15" customHeight="1" x14ac:dyDescent="0.25">
      <c r="B189" s="1"/>
      <c r="C189" s="1"/>
      <c r="D189" s="1"/>
      <c r="E189" s="26"/>
      <c r="F189" s="3"/>
      <c r="G189" s="3"/>
      <c r="H189" s="10"/>
      <c r="I189" s="11"/>
      <c r="J189" s="3"/>
      <c r="K189" s="3"/>
      <c r="L189" s="10"/>
      <c r="M189" s="11"/>
      <c r="N189" s="12"/>
      <c r="O189" s="12"/>
      <c r="P189" s="10"/>
      <c r="R189" s="13"/>
      <c r="S189" s="13"/>
    </row>
    <row r="190" spans="2:19" ht="15" customHeight="1" x14ac:dyDescent="0.25">
      <c r="B190" s="1"/>
      <c r="C190" s="1"/>
      <c r="D190" s="1"/>
      <c r="E190" s="26"/>
      <c r="F190" s="3"/>
      <c r="G190" s="3"/>
      <c r="H190" s="10"/>
      <c r="I190" s="11"/>
      <c r="J190" s="3"/>
      <c r="K190" s="3"/>
      <c r="L190" s="10"/>
      <c r="M190" s="11"/>
      <c r="N190" s="12"/>
      <c r="O190" s="12"/>
      <c r="P190" s="10"/>
      <c r="R190" s="13"/>
      <c r="S190" s="13"/>
    </row>
    <row r="191" spans="2:19" ht="15" customHeight="1" x14ac:dyDescent="0.25">
      <c r="B191" s="1"/>
      <c r="C191" s="1"/>
      <c r="D191" s="1"/>
      <c r="E191" s="26"/>
      <c r="F191" s="3"/>
      <c r="G191" s="3"/>
      <c r="H191" s="10"/>
      <c r="I191" s="11"/>
      <c r="J191" s="3"/>
      <c r="K191" s="3"/>
      <c r="L191" s="10"/>
      <c r="M191" s="11"/>
      <c r="N191" s="12"/>
      <c r="O191" s="12"/>
      <c r="P191" s="10"/>
      <c r="R191" s="13"/>
      <c r="S191" s="13"/>
    </row>
    <row r="192" spans="2:19" ht="15" customHeight="1" x14ac:dyDescent="0.25">
      <c r="B192" s="1"/>
      <c r="C192" s="1"/>
      <c r="D192" s="1"/>
      <c r="E192" s="26"/>
      <c r="F192" s="3"/>
      <c r="G192" s="3"/>
      <c r="H192" s="10"/>
      <c r="I192" s="11"/>
      <c r="J192" s="3"/>
      <c r="K192" s="3"/>
      <c r="L192" s="10"/>
      <c r="M192" s="11"/>
      <c r="N192" s="12"/>
      <c r="O192" s="12"/>
      <c r="P192" s="10"/>
      <c r="R192" s="13"/>
      <c r="S192" s="13"/>
    </row>
    <row r="193" spans="2:19" ht="15" customHeight="1" x14ac:dyDescent="0.25">
      <c r="B193" s="1"/>
      <c r="C193" s="1"/>
      <c r="D193" s="1"/>
      <c r="E193" s="26"/>
      <c r="F193" s="3"/>
      <c r="G193" s="3"/>
      <c r="H193" s="10"/>
      <c r="I193" s="11"/>
      <c r="J193" s="3"/>
      <c r="K193" s="3"/>
      <c r="L193" s="10"/>
      <c r="M193" s="11"/>
      <c r="N193" s="12"/>
      <c r="O193" s="12"/>
      <c r="P193" s="10"/>
      <c r="R193" s="13"/>
      <c r="S193" s="13"/>
    </row>
    <row r="194" spans="2:19" ht="15" customHeight="1" x14ac:dyDescent="0.25">
      <c r="B194" s="1"/>
      <c r="C194" s="1"/>
      <c r="D194" s="1"/>
      <c r="E194" s="26"/>
      <c r="F194" s="3"/>
      <c r="G194" s="3"/>
      <c r="H194" s="10"/>
      <c r="I194" s="11"/>
      <c r="J194" s="3"/>
      <c r="K194" s="3"/>
      <c r="L194" s="10"/>
      <c r="M194" s="11"/>
      <c r="N194" s="12"/>
      <c r="O194" s="12"/>
      <c r="P194" s="10"/>
      <c r="R194" s="13"/>
      <c r="S194" s="13"/>
    </row>
    <row r="195" spans="2:19" ht="15" customHeight="1" x14ac:dyDescent="0.25">
      <c r="B195" s="1"/>
      <c r="C195" s="1"/>
      <c r="D195" s="1"/>
      <c r="E195" s="26"/>
      <c r="F195" s="3"/>
      <c r="G195" s="3"/>
      <c r="H195" s="10"/>
      <c r="I195" s="11"/>
      <c r="J195" s="3"/>
      <c r="K195" s="3"/>
      <c r="L195" s="10"/>
      <c r="M195" s="11"/>
      <c r="N195" s="12"/>
      <c r="O195" s="12"/>
      <c r="P195" s="10"/>
      <c r="R195" s="13"/>
      <c r="S195" s="13"/>
    </row>
    <row r="196" spans="2:19" ht="15" customHeight="1" x14ac:dyDescent="0.25">
      <c r="B196" s="1"/>
      <c r="C196" s="1"/>
      <c r="D196" s="1"/>
      <c r="E196" s="26"/>
      <c r="F196" s="3"/>
      <c r="G196" s="3"/>
      <c r="H196" s="10"/>
      <c r="I196" s="11"/>
      <c r="J196" s="3"/>
      <c r="K196" s="3"/>
      <c r="L196" s="10"/>
      <c r="M196" s="11"/>
      <c r="N196" s="12"/>
      <c r="O196" s="12"/>
      <c r="P196" s="10"/>
      <c r="R196" s="13"/>
      <c r="S196" s="13"/>
    </row>
    <row r="197" spans="2:19" ht="15" customHeight="1" x14ac:dyDescent="0.25">
      <c r="B197" s="1"/>
      <c r="C197" s="1"/>
      <c r="D197" s="1"/>
      <c r="E197" s="26"/>
      <c r="F197" s="3"/>
      <c r="G197" s="3"/>
      <c r="H197" s="10"/>
      <c r="I197" s="11"/>
      <c r="J197" s="3"/>
      <c r="K197" s="3"/>
      <c r="L197" s="10"/>
      <c r="M197" s="11"/>
      <c r="N197" s="12"/>
      <c r="O197" s="12"/>
      <c r="P197" s="10"/>
      <c r="R197" s="13"/>
      <c r="S197" s="13"/>
    </row>
    <row r="198" spans="2:19" ht="15" customHeight="1" x14ac:dyDescent="0.25">
      <c r="B198" s="1"/>
      <c r="C198" s="1"/>
      <c r="D198" s="1"/>
      <c r="E198" s="26"/>
      <c r="F198" s="3"/>
      <c r="G198" s="3"/>
      <c r="H198" s="10"/>
      <c r="I198" s="11"/>
      <c r="J198" s="3"/>
      <c r="K198" s="3"/>
      <c r="L198" s="10"/>
      <c r="M198" s="11"/>
      <c r="N198" s="12"/>
      <c r="O198" s="12"/>
      <c r="P198" s="10"/>
      <c r="R198" s="13"/>
      <c r="S198" s="13"/>
    </row>
    <row r="199" spans="2:19" ht="15" customHeight="1" x14ac:dyDescent="0.25">
      <c r="B199" s="1"/>
      <c r="C199" s="1"/>
      <c r="D199" s="1"/>
      <c r="E199" s="26"/>
      <c r="F199" s="3"/>
      <c r="G199" s="3"/>
      <c r="H199" s="10"/>
      <c r="I199" s="11"/>
      <c r="J199" s="3"/>
      <c r="K199" s="3"/>
      <c r="L199" s="10"/>
      <c r="M199" s="11"/>
      <c r="N199" s="12"/>
      <c r="O199" s="12"/>
      <c r="P199" s="10"/>
      <c r="R199" s="13"/>
      <c r="S199" s="13"/>
    </row>
    <row r="200" spans="2:19" ht="15" customHeight="1" x14ac:dyDescent="0.25">
      <c r="B200" s="1"/>
      <c r="C200" s="1"/>
      <c r="D200" s="1"/>
      <c r="E200" s="26"/>
      <c r="F200" s="3"/>
      <c r="G200" s="3"/>
      <c r="H200" s="10"/>
      <c r="I200" s="11"/>
      <c r="J200" s="3"/>
      <c r="K200" s="3"/>
      <c r="L200" s="10"/>
      <c r="M200" s="11"/>
      <c r="N200" s="12"/>
      <c r="O200" s="12"/>
      <c r="P200" s="10"/>
      <c r="R200" s="13"/>
      <c r="S200" s="13"/>
    </row>
    <row r="201" spans="2:19" ht="15" customHeight="1" x14ac:dyDescent="0.25">
      <c r="B201" s="1"/>
      <c r="C201" s="1"/>
      <c r="D201" s="1"/>
      <c r="E201" s="26"/>
      <c r="F201" s="3"/>
      <c r="G201" s="3"/>
      <c r="H201" s="10"/>
      <c r="I201" s="11"/>
      <c r="J201" s="3"/>
      <c r="K201" s="3"/>
      <c r="L201" s="10"/>
      <c r="M201" s="11"/>
      <c r="N201" s="12"/>
      <c r="O201" s="12"/>
      <c r="P201" s="10"/>
      <c r="R201" s="13"/>
      <c r="S201" s="13"/>
    </row>
    <row r="202" spans="2:19" ht="15" customHeight="1" x14ac:dyDescent="0.25">
      <c r="B202" s="1"/>
      <c r="C202" s="1"/>
      <c r="D202" s="1"/>
      <c r="E202" s="26"/>
      <c r="F202" s="3"/>
      <c r="G202" s="3"/>
      <c r="H202" s="10"/>
      <c r="I202" s="11"/>
      <c r="J202" s="3"/>
      <c r="K202" s="3"/>
      <c r="L202" s="10"/>
      <c r="M202" s="11"/>
      <c r="N202" s="12"/>
      <c r="O202" s="12"/>
      <c r="P202" s="10"/>
      <c r="R202" s="13"/>
      <c r="S202" s="13"/>
    </row>
    <row r="203" spans="2:19" ht="15" customHeight="1" x14ac:dyDescent="0.25">
      <c r="B203" s="1"/>
      <c r="C203" s="1"/>
      <c r="D203" s="1"/>
      <c r="E203" s="26"/>
      <c r="F203" s="3"/>
      <c r="G203" s="3"/>
      <c r="H203" s="10"/>
      <c r="I203" s="11"/>
      <c r="J203" s="3"/>
      <c r="K203" s="3"/>
      <c r="L203" s="10"/>
      <c r="M203" s="11"/>
      <c r="N203" s="12"/>
      <c r="O203" s="12"/>
      <c r="P203" s="10"/>
      <c r="R203" s="13"/>
      <c r="S203" s="13"/>
    </row>
    <row r="204" spans="2:19" ht="15" customHeight="1" x14ac:dyDescent="0.25">
      <c r="B204" s="1"/>
      <c r="C204" s="1"/>
      <c r="D204" s="1"/>
      <c r="E204" s="26"/>
      <c r="F204" s="3"/>
      <c r="G204" s="3"/>
      <c r="H204" s="10"/>
      <c r="I204" s="11"/>
      <c r="J204" s="3"/>
      <c r="K204" s="3"/>
      <c r="L204" s="10"/>
      <c r="M204" s="11"/>
      <c r="N204" s="12"/>
      <c r="O204" s="12"/>
      <c r="P204" s="10"/>
      <c r="R204" s="13"/>
      <c r="S204" s="13"/>
    </row>
    <row r="205" spans="2:19" ht="15" customHeight="1" x14ac:dyDescent="0.25">
      <c r="B205" s="1"/>
      <c r="C205" s="1"/>
      <c r="D205" s="1"/>
      <c r="E205" s="26"/>
      <c r="F205" s="3"/>
      <c r="G205" s="3"/>
      <c r="H205" s="10"/>
      <c r="I205" s="11"/>
      <c r="J205" s="3"/>
      <c r="K205" s="3"/>
      <c r="L205" s="10"/>
      <c r="M205" s="11"/>
      <c r="N205" s="12"/>
      <c r="O205" s="12"/>
      <c r="P205" s="10"/>
      <c r="R205" s="13"/>
      <c r="S205" s="13"/>
    </row>
    <row r="206" spans="2:19" ht="15" customHeight="1" x14ac:dyDescent="0.25">
      <c r="B206" s="1"/>
      <c r="C206" s="1"/>
      <c r="D206" s="1"/>
      <c r="E206" s="26"/>
      <c r="F206" s="3"/>
      <c r="G206" s="3"/>
      <c r="H206" s="10"/>
      <c r="I206" s="11"/>
      <c r="J206" s="3"/>
      <c r="K206" s="3"/>
      <c r="L206" s="10"/>
      <c r="M206" s="11"/>
      <c r="N206" s="12"/>
      <c r="O206" s="12"/>
      <c r="P206" s="10"/>
      <c r="R206" s="13"/>
      <c r="S206" s="13"/>
    </row>
    <row r="207" spans="2:19" ht="15" customHeight="1" x14ac:dyDescent="0.25">
      <c r="B207" s="1"/>
      <c r="C207" s="1"/>
      <c r="D207" s="1"/>
      <c r="E207" s="26"/>
      <c r="F207" s="3"/>
      <c r="G207" s="3"/>
      <c r="H207" s="10"/>
      <c r="I207" s="11"/>
      <c r="J207" s="3"/>
      <c r="K207" s="3"/>
      <c r="L207" s="10"/>
      <c r="M207" s="11"/>
      <c r="N207" s="12"/>
      <c r="O207" s="12"/>
      <c r="P207" s="10"/>
      <c r="R207" s="13"/>
      <c r="S207" s="13"/>
    </row>
    <row r="208" spans="2:19" ht="15" customHeight="1" x14ac:dyDescent="0.25">
      <c r="B208" s="1"/>
      <c r="C208" s="1"/>
      <c r="D208" s="1"/>
      <c r="E208" s="26"/>
      <c r="F208" s="3"/>
      <c r="G208" s="3"/>
      <c r="H208" s="10"/>
      <c r="I208" s="11"/>
      <c r="J208" s="3"/>
      <c r="K208" s="3"/>
      <c r="L208" s="10"/>
      <c r="M208" s="11"/>
      <c r="N208" s="12"/>
      <c r="O208" s="12"/>
      <c r="P208" s="10"/>
      <c r="R208" s="13"/>
      <c r="S208" s="13"/>
    </row>
    <row r="209" spans="2:19" ht="15" customHeight="1" x14ac:dyDescent="0.25">
      <c r="B209" s="1"/>
      <c r="C209" s="1"/>
      <c r="D209" s="1"/>
      <c r="E209" s="26"/>
      <c r="F209" s="3"/>
      <c r="G209" s="3"/>
      <c r="H209" s="10"/>
      <c r="I209" s="11"/>
      <c r="J209" s="3"/>
      <c r="K209" s="3"/>
      <c r="L209" s="10"/>
      <c r="M209" s="11"/>
      <c r="N209" s="12"/>
      <c r="O209" s="12"/>
      <c r="P209" s="10"/>
      <c r="R209" s="13"/>
      <c r="S209" s="13"/>
    </row>
    <row r="210" spans="2:19" ht="15" customHeight="1" x14ac:dyDescent="0.25">
      <c r="B210" s="1"/>
      <c r="C210" s="1"/>
      <c r="D210" s="1"/>
      <c r="E210" s="26"/>
      <c r="F210" s="3"/>
      <c r="G210" s="3"/>
      <c r="H210" s="10"/>
      <c r="I210" s="11"/>
      <c r="J210" s="3"/>
      <c r="K210" s="3"/>
      <c r="L210" s="10"/>
      <c r="M210" s="11"/>
      <c r="N210" s="12"/>
      <c r="O210" s="12"/>
      <c r="P210" s="10"/>
      <c r="R210" s="13"/>
      <c r="S210" s="13"/>
    </row>
    <row r="211" spans="2:19" ht="15" customHeight="1" x14ac:dyDescent="0.25">
      <c r="B211" s="1"/>
      <c r="C211" s="1"/>
      <c r="D211" s="1"/>
      <c r="E211" s="26"/>
      <c r="F211" s="3"/>
      <c r="G211" s="3"/>
      <c r="H211" s="10"/>
      <c r="I211" s="11"/>
      <c r="J211" s="3"/>
      <c r="K211" s="3"/>
      <c r="L211" s="10"/>
      <c r="M211" s="11"/>
      <c r="N211" s="12"/>
      <c r="O211" s="12"/>
      <c r="P211" s="10"/>
      <c r="R211" s="13"/>
      <c r="S211" s="13"/>
    </row>
    <row r="212" spans="2:19" ht="15" customHeight="1" x14ac:dyDescent="0.25">
      <c r="B212" s="1"/>
      <c r="C212" s="1"/>
      <c r="D212" s="1"/>
      <c r="E212" s="26"/>
      <c r="F212" s="3"/>
      <c r="G212" s="3"/>
      <c r="H212" s="10"/>
      <c r="I212" s="11"/>
      <c r="J212" s="3"/>
      <c r="K212" s="3"/>
      <c r="L212" s="10"/>
      <c r="M212" s="11"/>
      <c r="N212" s="12"/>
      <c r="O212" s="12"/>
      <c r="P212" s="10"/>
      <c r="R212" s="13"/>
      <c r="S212" s="13"/>
    </row>
    <row r="213" spans="2:19" ht="15" customHeight="1" x14ac:dyDescent="0.25">
      <c r="B213" s="1"/>
      <c r="C213" s="1"/>
      <c r="D213" s="1"/>
      <c r="E213" s="26"/>
      <c r="F213" s="3"/>
      <c r="G213" s="3"/>
      <c r="H213" s="10"/>
      <c r="I213" s="11"/>
      <c r="J213" s="3"/>
      <c r="K213" s="3"/>
      <c r="L213" s="10"/>
      <c r="M213" s="11"/>
      <c r="N213" s="12"/>
      <c r="O213" s="12"/>
      <c r="P213" s="10"/>
      <c r="R213" s="13"/>
      <c r="S213" s="13"/>
    </row>
    <row r="214" spans="2:19" ht="15" customHeight="1" x14ac:dyDescent="0.25">
      <c r="B214" s="1"/>
      <c r="C214" s="1"/>
      <c r="D214" s="1"/>
      <c r="E214" s="26"/>
      <c r="F214" s="3"/>
      <c r="G214" s="3"/>
      <c r="H214" s="10"/>
      <c r="I214" s="11"/>
      <c r="J214" s="3"/>
      <c r="K214" s="3"/>
      <c r="L214" s="10"/>
      <c r="M214" s="11"/>
      <c r="N214" s="12"/>
      <c r="O214" s="12"/>
      <c r="P214" s="10"/>
      <c r="R214" s="13"/>
      <c r="S214" s="13"/>
    </row>
    <row r="215" spans="2:19" ht="15" customHeight="1" x14ac:dyDescent="0.25">
      <c r="B215" s="1"/>
      <c r="C215" s="1"/>
      <c r="D215" s="1"/>
      <c r="E215" s="26"/>
      <c r="F215" s="3"/>
      <c r="G215" s="3"/>
      <c r="H215" s="10"/>
      <c r="I215" s="11"/>
      <c r="J215" s="3"/>
      <c r="K215" s="3"/>
      <c r="L215" s="10"/>
      <c r="M215" s="11"/>
      <c r="N215" s="12"/>
      <c r="O215" s="12"/>
      <c r="P215" s="10"/>
      <c r="R215" s="13"/>
      <c r="S215" s="13"/>
    </row>
    <row r="216" spans="2:19" ht="15" customHeight="1" x14ac:dyDescent="0.25">
      <c r="B216" s="1"/>
      <c r="C216" s="1"/>
      <c r="D216" s="1"/>
      <c r="E216" s="26"/>
      <c r="F216" s="3"/>
      <c r="G216" s="3"/>
      <c r="H216" s="10"/>
      <c r="I216" s="11"/>
      <c r="J216" s="3"/>
      <c r="K216" s="3"/>
      <c r="L216" s="10"/>
      <c r="M216" s="11"/>
      <c r="N216" s="12"/>
      <c r="O216" s="12"/>
      <c r="P216" s="10"/>
      <c r="R216" s="13"/>
      <c r="S216" s="13"/>
    </row>
    <row r="217" spans="2:19" ht="15" customHeight="1" x14ac:dyDescent="0.25">
      <c r="B217" s="1"/>
      <c r="C217" s="1"/>
      <c r="D217" s="1"/>
      <c r="E217" s="26"/>
      <c r="F217" s="3"/>
      <c r="G217" s="3"/>
      <c r="H217" s="10"/>
      <c r="I217" s="11"/>
      <c r="J217" s="3"/>
      <c r="K217" s="3"/>
      <c r="L217" s="10"/>
      <c r="M217" s="11"/>
      <c r="N217" s="12"/>
      <c r="O217" s="12"/>
      <c r="P217" s="10"/>
      <c r="R217" s="13"/>
      <c r="S217" s="13"/>
    </row>
    <row r="218" spans="2:19" ht="15" customHeight="1" x14ac:dyDescent="0.25">
      <c r="B218" s="1"/>
      <c r="C218" s="1"/>
      <c r="D218" s="1"/>
      <c r="E218" s="26"/>
      <c r="F218" s="3"/>
      <c r="G218" s="3"/>
      <c r="H218" s="10"/>
      <c r="I218" s="11"/>
      <c r="J218" s="3"/>
      <c r="K218" s="3"/>
      <c r="L218" s="10"/>
      <c r="M218" s="11"/>
      <c r="N218" s="12"/>
      <c r="O218" s="12"/>
      <c r="P218" s="10"/>
      <c r="R218" s="13"/>
      <c r="S218" s="13"/>
    </row>
    <row r="219" spans="2:19" ht="15" customHeight="1" x14ac:dyDescent="0.25">
      <c r="B219" s="1"/>
      <c r="C219" s="1"/>
      <c r="D219" s="1"/>
      <c r="E219" s="26"/>
      <c r="F219" s="3"/>
      <c r="G219" s="3"/>
      <c r="H219" s="10"/>
      <c r="I219" s="11"/>
      <c r="J219" s="3"/>
      <c r="K219" s="3"/>
      <c r="L219" s="10"/>
      <c r="M219" s="11"/>
      <c r="N219" s="12"/>
      <c r="O219" s="12"/>
      <c r="P219" s="10"/>
      <c r="R219" s="13"/>
      <c r="S219" s="13"/>
    </row>
    <row r="220" spans="2:19" ht="15" customHeight="1" x14ac:dyDescent="0.25">
      <c r="B220" s="1"/>
      <c r="C220" s="1"/>
      <c r="D220" s="1"/>
      <c r="E220" s="26"/>
      <c r="F220" s="3"/>
      <c r="G220" s="3"/>
      <c r="H220" s="10"/>
      <c r="I220" s="11"/>
      <c r="J220" s="3"/>
      <c r="K220" s="3"/>
      <c r="L220" s="10"/>
      <c r="M220" s="11"/>
      <c r="N220" s="12"/>
      <c r="O220" s="12"/>
      <c r="P220" s="10"/>
      <c r="R220" s="13"/>
      <c r="S220" s="13"/>
    </row>
    <row r="221" spans="2:19" ht="15" customHeight="1" x14ac:dyDescent="0.25">
      <c r="B221" s="1"/>
      <c r="C221" s="1"/>
      <c r="D221" s="1"/>
      <c r="E221" s="26"/>
      <c r="F221" s="3"/>
      <c r="G221" s="3"/>
      <c r="H221" s="10"/>
      <c r="I221" s="11"/>
      <c r="J221" s="3"/>
      <c r="K221" s="3"/>
      <c r="L221" s="10"/>
      <c r="M221" s="11"/>
      <c r="N221" s="12"/>
      <c r="O221" s="12"/>
      <c r="P221" s="10"/>
      <c r="R221" s="13"/>
      <c r="S221" s="13"/>
    </row>
    <row r="222" spans="2:19" ht="15" customHeight="1" x14ac:dyDescent="0.25">
      <c r="B222" s="1"/>
      <c r="C222" s="1"/>
      <c r="D222" s="1"/>
      <c r="E222" s="26"/>
      <c r="F222" s="3"/>
      <c r="G222" s="3"/>
      <c r="H222" s="10"/>
      <c r="I222" s="11"/>
      <c r="J222" s="3"/>
      <c r="K222" s="3"/>
      <c r="L222" s="10"/>
      <c r="M222" s="11"/>
      <c r="N222" s="12"/>
      <c r="O222" s="12"/>
      <c r="P222" s="10"/>
      <c r="R222" s="13"/>
      <c r="S222" s="13"/>
    </row>
    <row r="223" spans="2:19" ht="15" customHeight="1" x14ac:dyDescent="0.25">
      <c r="B223" s="1"/>
      <c r="C223" s="1"/>
      <c r="D223" s="1"/>
      <c r="E223" s="26"/>
      <c r="F223" s="3"/>
      <c r="G223" s="3"/>
      <c r="H223" s="10"/>
      <c r="I223" s="11"/>
      <c r="J223" s="3"/>
      <c r="K223" s="3"/>
      <c r="L223" s="10"/>
      <c r="M223" s="11"/>
      <c r="N223" s="12"/>
      <c r="O223" s="12"/>
      <c r="P223" s="10"/>
      <c r="R223" s="13"/>
      <c r="S223" s="13"/>
    </row>
    <row r="224" spans="2:19" ht="15" customHeight="1" x14ac:dyDescent="0.25">
      <c r="B224" s="1"/>
      <c r="C224" s="1"/>
      <c r="D224" s="1"/>
      <c r="E224" s="26"/>
      <c r="F224" s="3"/>
      <c r="G224" s="3"/>
      <c r="H224" s="10"/>
      <c r="I224" s="11"/>
      <c r="J224" s="3"/>
      <c r="K224" s="3"/>
      <c r="L224" s="10"/>
      <c r="M224" s="11"/>
      <c r="N224" s="12"/>
      <c r="O224" s="12"/>
      <c r="P224" s="10"/>
      <c r="R224" s="13"/>
      <c r="S224" s="13"/>
    </row>
    <row r="225" spans="2:19" ht="15" customHeight="1" x14ac:dyDescent="0.25">
      <c r="B225" s="1"/>
      <c r="C225" s="1"/>
      <c r="D225" s="1"/>
      <c r="E225" s="26"/>
      <c r="F225" s="3"/>
      <c r="G225" s="3"/>
      <c r="H225" s="10"/>
      <c r="I225" s="11"/>
      <c r="J225" s="3"/>
      <c r="K225" s="3"/>
      <c r="L225" s="10"/>
      <c r="M225" s="11"/>
      <c r="N225" s="12"/>
      <c r="O225" s="12"/>
      <c r="P225" s="10"/>
      <c r="R225" s="13"/>
      <c r="S225" s="13"/>
    </row>
    <row r="226" spans="2:19" ht="15" customHeight="1" x14ac:dyDescent="0.25">
      <c r="B226" s="1"/>
      <c r="C226" s="1"/>
      <c r="D226" s="1"/>
      <c r="E226" s="26"/>
      <c r="F226" s="3"/>
      <c r="G226" s="3"/>
      <c r="H226" s="10"/>
      <c r="I226" s="11"/>
      <c r="J226" s="3"/>
      <c r="K226" s="3"/>
      <c r="L226" s="10"/>
      <c r="M226" s="11"/>
      <c r="N226" s="12"/>
      <c r="O226" s="12"/>
      <c r="P226" s="10"/>
      <c r="R226" s="13"/>
      <c r="S226" s="13"/>
    </row>
    <row r="227" spans="2:19" ht="15" customHeight="1" x14ac:dyDescent="0.25">
      <c r="B227" s="1"/>
      <c r="C227" s="1"/>
      <c r="D227" s="1"/>
      <c r="E227" s="26"/>
      <c r="F227" s="3"/>
      <c r="G227" s="3"/>
      <c r="H227" s="10"/>
      <c r="I227" s="11"/>
      <c r="J227" s="3"/>
      <c r="K227" s="3"/>
      <c r="L227" s="10"/>
      <c r="M227" s="11"/>
      <c r="N227" s="12"/>
      <c r="O227" s="12"/>
      <c r="P227" s="10"/>
      <c r="R227" s="13"/>
      <c r="S227" s="13"/>
    </row>
    <row r="228" spans="2:19" ht="15" customHeight="1" x14ac:dyDescent="0.25">
      <c r="B228" s="1"/>
      <c r="C228" s="1"/>
      <c r="D228" s="1"/>
      <c r="E228" s="26"/>
      <c r="F228" s="3"/>
      <c r="G228" s="3"/>
      <c r="H228" s="10"/>
      <c r="I228" s="11"/>
      <c r="J228" s="3"/>
      <c r="K228" s="3"/>
      <c r="L228" s="10"/>
      <c r="M228" s="11"/>
      <c r="N228" s="12"/>
      <c r="O228" s="12"/>
      <c r="P228" s="10"/>
      <c r="R228" s="13"/>
      <c r="S228" s="13"/>
    </row>
    <row r="229" spans="2:19" ht="15" customHeight="1" x14ac:dyDescent="0.25">
      <c r="B229" s="1"/>
      <c r="C229" s="1"/>
      <c r="D229" s="1"/>
      <c r="E229" s="26"/>
      <c r="F229" s="3"/>
      <c r="G229" s="3"/>
      <c r="H229" s="10"/>
      <c r="I229" s="11"/>
      <c r="J229" s="3"/>
      <c r="K229" s="3"/>
      <c r="L229" s="10"/>
      <c r="M229" s="11"/>
      <c r="N229" s="12"/>
      <c r="O229" s="12"/>
      <c r="P229" s="10"/>
      <c r="R229" s="13"/>
      <c r="S229" s="13"/>
    </row>
    <row r="230" spans="2:19" ht="15" customHeight="1" x14ac:dyDescent="0.25">
      <c r="B230" s="1"/>
      <c r="C230" s="1"/>
      <c r="D230" s="1"/>
      <c r="E230" s="26"/>
      <c r="F230" s="3"/>
      <c r="G230" s="3"/>
      <c r="H230" s="10"/>
      <c r="I230" s="11"/>
      <c r="J230" s="3"/>
      <c r="K230" s="3"/>
      <c r="L230" s="10"/>
      <c r="M230" s="11"/>
      <c r="N230" s="12"/>
      <c r="O230" s="12"/>
      <c r="P230" s="10"/>
      <c r="R230" s="13"/>
      <c r="S230" s="13"/>
    </row>
    <row r="231" spans="2:19" ht="15" customHeight="1" x14ac:dyDescent="0.25">
      <c r="B231" s="1"/>
      <c r="C231" s="1"/>
      <c r="D231" s="1"/>
      <c r="E231" s="26"/>
      <c r="F231" s="3"/>
      <c r="G231" s="3"/>
      <c r="H231" s="10"/>
      <c r="I231" s="11"/>
      <c r="J231" s="3"/>
      <c r="K231" s="3"/>
      <c r="L231" s="10"/>
      <c r="M231" s="11"/>
      <c r="N231" s="12"/>
      <c r="O231" s="12"/>
      <c r="P231" s="10"/>
      <c r="R231" s="13"/>
      <c r="S231" s="13"/>
    </row>
    <row r="232" spans="2:19" ht="15" customHeight="1" x14ac:dyDescent="0.25">
      <c r="B232" s="1"/>
      <c r="C232" s="1"/>
      <c r="D232" s="1"/>
      <c r="E232" s="26"/>
      <c r="F232" s="3"/>
      <c r="G232" s="3"/>
      <c r="H232" s="10"/>
      <c r="I232" s="11"/>
      <c r="J232" s="3"/>
      <c r="K232" s="3"/>
      <c r="L232" s="10"/>
      <c r="M232" s="11"/>
      <c r="N232" s="12"/>
      <c r="O232" s="12"/>
      <c r="P232" s="10"/>
      <c r="R232" s="13"/>
      <c r="S232" s="13"/>
    </row>
    <row r="233" spans="2:19" ht="15" customHeight="1" x14ac:dyDescent="0.25">
      <c r="B233" s="1"/>
      <c r="C233" s="1"/>
      <c r="D233" s="1"/>
      <c r="E233" s="26"/>
      <c r="F233" s="3"/>
      <c r="G233" s="3"/>
      <c r="H233" s="10"/>
      <c r="I233" s="11"/>
      <c r="J233" s="3"/>
      <c r="K233" s="3"/>
      <c r="L233" s="10"/>
      <c r="M233" s="11"/>
      <c r="N233" s="12"/>
      <c r="O233" s="12"/>
      <c r="P233" s="10"/>
      <c r="R233" s="13"/>
      <c r="S233" s="13"/>
    </row>
    <row r="234" spans="2:19" ht="15" customHeight="1" x14ac:dyDescent="0.25">
      <c r="B234" s="1"/>
      <c r="C234" s="1"/>
      <c r="D234" s="1"/>
      <c r="E234" s="26"/>
      <c r="F234" s="3"/>
      <c r="G234" s="3"/>
      <c r="H234" s="10"/>
      <c r="I234" s="11"/>
      <c r="J234" s="3"/>
      <c r="K234" s="3"/>
      <c r="L234" s="10"/>
      <c r="M234" s="11"/>
      <c r="N234" s="12"/>
      <c r="O234" s="12"/>
      <c r="P234" s="10"/>
      <c r="R234" s="13"/>
      <c r="S234" s="13"/>
    </row>
    <row r="235" spans="2:19" ht="15" customHeight="1" x14ac:dyDescent="0.25">
      <c r="B235" s="1"/>
      <c r="C235" s="1"/>
      <c r="D235" s="1"/>
      <c r="E235" s="26"/>
      <c r="F235" s="3"/>
      <c r="G235" s="3"/>
      <c r="H235" s="10"/>
      <c r="I235" s="11"/>
      <c r="J235" s="3"/>
      <c r="K235" s="3"/>
      <c r="L235" s="10"/>
      <c r="M235" s="11"/>
      <c r="N235" s="12"/>
      <c r="O235" s="12"/>
      <c r="P235" s="10"/>
      <c r="R235" s="13"/>
      <c r="S235" s="13"/>
    </row>
    <row r="236" spans="2:19" ht="15" customHeight="1" x14ac:dyDescent="0.25">
      <c r="B236" s="1"/>
      <c r="C236" s="1"/>
      <c r="D236" s="1"/>
      <c r="E236" s="26"/>
      <c r="F236" s="3"/>
      <c r="G236" s="3"/>
      <c r="H236" s="10"/>
      <c r="I236" s="11"/>
      <c r="J236" s="3"/>
      <c r="K236" s="3"/>
      <c r="L236" s="10"/>
      <c r="M236" s="11"/>
      <c r="N236" s="12"/>
      <c r="O236" s="12"/>
      <c r="P236" s="10"/>
      <c r="R236" s="13"/>
      <c r="S236" s="13"/>
    </row>
    <row r="237" spans="2:19" ht="15" customHeight="1" x14ac:dyDescent="0.25">
      <c r="B237" s="1"/>
      <c r="C237" s="1"/>
      <c r="D237" s="1"/>
      <c r="E237" s="26"/>
      <c r="F237" s="3"/>
      <c r="G237" s="3"/>
      <c r="H237" s="10"/>
      <c r="I237" s="11"/>
      <c r="J237" s="3"/>
      <c r="K237" s="3"/>
      <c r="L237" s="10"/>
      <c r="M237" s="11"/>
      <c r="N237" s="12"/>
      <c r="O237" s="12"/>
      <c r="P237" s="10"/>
      <c r="R237" s="13"/>
      <c r="S237" s="13"/>
    </row>
    <row r="238" spans="2:19" ht="15" customHeight="1" x14ac:dyDescent="0.25">
      <c r="B238" s="1"/>
      <c r="C238" s="1"/>
      <c r="D238" s="1"/>
      <c r="E238" s="26"/>
      <c r="F238" s="3"/>
      <c r="G238" s="3"/>
      <c r="H238" s="10"/>
      <c r="I238" s="11"/>
      <c r="J238" s="3"/>
      <c r="K238" s="3"/>
      <c r="L238" s="10"/>
      <c r="M238" s="11"/>
      <c r="N238" s="12"/>
      <c r="O238" s="12"/>
      <c r="P238" s="10"/>
      <c r="R238" s="13"/>
      <c r="S238" s="13"/>
    </row>
    <row r="239" spans="2:19" ht="15" customHeight="1" x14ac:dyDescent="0.25">
      <c r="B239" s="1"/>
      <c r="C239" s="1"/>
      <c r="D239" s="1"/>
      <c r="E239" s="26"/>
      <c r="F239" s="3"/>
      <c r="G239" s="3"/>
      <c r="H239" s="10"/>
      <c r="I239" s="11"/>
      <c r="J239" s="3"/>
      <c r="K239" s="3"/>
      <c r="L239" s="10"/>
      <c r="M239" s="11"/>
      <c r="N239" s="12"/>
      <c r="O239" s="12"/>
      <c r="P239" s="10"/>
      <c r="R239" s="13"/>
      <c r="S239" s="13"/>
    </row>
    <row r="240" spans="2:19" ht="15" customHeight="1" x14ac:dyDescent="0.25">
      <c r="B240" s="1"/>
      <c r="C240" s="1"/>
      <c r="D240" s="1"/>
      <c r="E240" s="26"/>
      <c r="F240" s="3"/>
      <c r="G240" s="3"/>
      <c r="H240" s="10"/>
      <c r="I240" s="11"/>
      <c r="J240" s="3"/>
      <c r="K240" s="3"/>
      <c r="L240" s="10"/>
      <c r="M240" s="11"/>
      <c r="N240" s="12"/>
      <c r="O240" s="12"/>
      <c r="P240" s="10"/>
      <c r="R240" s="13"/>
      <c r="S240" s="13"/>
    </row>
    <row r="241" spans="2:19" ht="15" customHeight="1" x14ac:dyDescent="0.25">
      <c r="B241" s="1"/>
      <c r="C241" s="1"/>
      <c r="D241" s="1"/>
      <c r="E241" s="26"/>
      <c r="F241" s="3"/>
      <c r="G241" s="3"/>
      <c r="H241" s="10"/>
      <c r="I241" s="11"/>
      <c r="J241" s="3"/>
      <c r="K241" s="3"/>
      <c r="L241" s="10"/>
      <c r="M241" s="11"/>
      <c r="N241" s="12"/>
      <c r="O241" s="12"/>
      <c r="P241" s="10"/>
      <c r="R241" s="13"/>
      <c r="S241" s="13"/>
    </row>
    <row r="242" spans="2:19" ht="15" customHeight="1" x14ac:dyDescent="0.25">
      <c r="B242" s="1"/>
      <c r="C242" s="1"/>
      <c r="D242" s="1"/>
      <c r="E242" s="26"/>
      <c r="F242" s="3"/>
      <c r="G242" s="3"/>
      <c r="H242" s="10"/>
      <c r="I242" s="11"/>
      <c r="J242" s="3"/>
      <c r="K242" s="3"/>
      <c r="L242" s="10"/>
      <c r="M242" s="11"/>
      <c r="N242" s="12"/>
      <c r="O242" s="12"/>
      <c r="P242" s="10"/>
      <c r="R242" s="13"/>
      <c r="S242" s="13"/>
    </row>
    <row r="243" spans="2:19" ht="15" customHeight="1" x14ac:dyDescent="0.25">
      <c r="B243" s="1"/>
      <c r="C243" s="1"/>
      <c r="D243" s="1"/>
      <c r="E243" s="26"/>
      <c r="F243" s="3"/>
      <c r="G243" s="3"/>
      <c r="H243" s="10"/>
      <c r="I243" s="11"/>
      <c r="J243" s="3"/>
      <c r="K243" s="3"/>
      <c r="L243" s="10"/>
      <c r="M243" s="11"/>
      <c r="N243" s="12"/>
      <c r="O243" s="12"/>
      <c r="P243" s="10"/>
      <c r="R243" s="13"/>
      <c r="S243" s="13"/>
    </row>
    <row r="244" spans="2:19" ht="15" customHeight="1" x14ac:dyDescent="0.25">
      <c r="B244" s="1"/>
      <c r="C244" s="1"/>
      <c r="D244" s="1"/>
      <c r="E244" s="26"/>
      <c r="F244" s="3"/>
      <c r="G244" s="3"/>
      <c r="H244" s="10"/>
      <c r="I244" s="11"/>
      <c r="J244" s="3"/>
      <c r="K244" s="3"/>
      <c r="L244" s="10"/>
      <c r="M244" s="11"/>
      <c r="N244" s="12"/>
      <c r="O244" s="12"/>
      <c r="P244" s="10"/>
      <c r="R244" s="13"/>
      <c r="S244" s="13"/>
    </row>
    <row r="245" spans="2:19" ht="15" customHeight="1" x14ac:dyDescent="0.25">
      <c r="B245" s="1"/>
      <c r="C245" s="1"/>
      <c r="D245" s="1"/>
      <c r="E245" s="26"/>
      <c r="F245" s="3"/>
      <c r="G245" s="3"/>
      <c r="H245" s="10"/>
      <c r="I245" s="11"/>
      <c r="J245" s="3"/>
      <c r="K245" s="3"/>
      <c r="L245" s="10"/>
      <c r="M245" s="11"/>
      <c r="N245" s="12"/>
      <c r="O245" s="12"/>
      <c r="P245" s="10"/>
      <c r="R245" s="13"/>
      <c r="S245" s="13"/>
    </row>
    <row r="246" spans="2:19" ht="15" customHeight="1" x14ac:dyDescent="0.25">
      <c r="B246" s="1"/>
      <c r="C246" s="1"/>
      <c r="D246" s="1"/>
      <c r="E246" s="26"/>
      <c r="F246" s="3"/>
      <c r="G246" s="3"/>
      <c r="H246" s="10"/>
      <c r="I246" s="11"/>
      <c r="J246" s="3"/>
      <c r="K246" s="3"/>
      <c r="L246" s="10"/>
      <c r="M246" s="11"/>
      <c r="N246" s="12"/>
      <c r="O246" s="12"/>
      <c r="P246" s="10"/>
      <c r="R246" s="13"/>
      <c r="S246" s="13"/>
    </row>
    <row r="247" spans="2:19" ht="15" customHeight="1" x14ac:dyDescent="0.25">
      <c r="B247" s="1"/>
      <c r="C247" s="1"/>
      <c r="D247" s="1"/>
      <c r="E247" s="26"/>
      <c r="F247" s="3"/>
      <c r="G247" s="3"/>
      <c r="H247" s="10"/>
      <c r="I247" s="11"/>
      <c r="J247" s="3"/>
      <c r="K247" s="3"/>
      <c r="L247" s="10"/>
      <c r="M247" s="11"/>
      <c r="N247" s="12"/>
      <c r="O247" s="12"/>
      <c r="P247" s="10"/>
      <c r="R247" s="13"/>
      <c r="S247" s="13"/>
    </row>
    <row r="248" spans="2:19" ht="15" customHeight="1" x14ac:dyDescent="0.25">
      <c r="B248" s="1"/>
      <c r="C248" s="1"/>
      <c r="D248" s="1"/>
      <c r="E248" s="26"/>
      <c r="F248" s="3"/>
      <c r="G248" s="3"/>
      <c r="H248" s="10"/>
      <c r="I248" s="11"/>
      <c r="J248" s="3"/>
      <c r="K248" s="3"/>
      <c r="L248" s="10"/>
      <c r="M248" s="11"/>
      <c r="N248" s="12"/>
      <c r="O248" s="12"/>
      <c r="P248" s="10"/>
      <c r="R248" s="13"/>
      <c r="S248" s="13"/>
    </row>
    <row r="249" spans="2:19" ht="15" customHeight="1" x14ac:dyDescent="0.25">
      <c r="B249" s="1"/>
      <c r="C249" s="1"/>
      <c r="D249" s="1"/>
      <c r="E249" s="26"/>
      <c r="F249" s="3"/>
      <c r="G249" s="3"/>
      <c r="H249" s="10"/>
      <c r="I249" s="11"/>
      <c r="J249" s="3"/>
      <c r="K249" s="3"/>
      <c r="L249" s="10"/>
      <c r="M249" s="11"/>
      <c r="N249" s="12"/>
      <c r="O249" s="12"/>
      <c r="P249" s="10"/>
      <c r="R249" s="13"/>
      <c r="S249" s="13"/>
    </row>
    <row r="250" spans="2:19" ht="15" customHeight="1" x14ac:dyDescent="0.25">
      <c r="B250" s="1"/>
      <c r="C250" s="1"/>
      <c r="D250" s="1"/>
      <c r="E250" s="26"/>
      <c r="F250" s="3"/>
      <c r="G250" s="3"/>
      <c r="H250" s="10"/>
      <c r="I250" s="11"/>
      <c r="J250" s="3"/>
      <c r="K250" s="3"/>
      <c r="L250" s="10"/>
      <c r="M250" s="11"/>
      <c r="N250" s="12"/>
      <c r="O250" s="12"/>
      <c r="P250" s="10"/>
      <c r="R250" s="13"/>
      <c r="S250" s="13"/>
    </row>
    <row r="251" spans="2:19" ht="15" customHeight="1" x14ac:dyDescent="0.25">
      <c r="B251" s="1"/>
      <c r="C251" s="1"/>
      <c r="D251" s="1"/>
      <c r="E251" s="26"/>
      <c r="F251" s="3"/>
      <c r="G251" s="3"/>
      <c r="H251" s="10"/>
      <c r="I251" s="11"/>
      <c r="J251" s="3"/>
      <c r="K251" s="3"/>
      <c r="L251" s="10"/>
      <c r="M251" s="11"/>
      <c r="N251" s="12"/>
      <c r="O251" s="12"/>
      <c r="P251" s="10"/>
      <c r="R251" s="13"/>
      <c r="S251" s="13"/>
    </row>
    <row r="252" spans="2:19" ht="15" customHeight="1" x14ac:dyDescent="0.25">
      <c r="B252" s="1"/>
      <c r="C252" s="1"/>
      <c r="D252" s="1"/>
      <c r="E252" s="26"/>
      <c r="F252" s="3"/>
      <c r="G252" s="3"/>
      <c r="H252" s="10"/>
      <c r="I252" s="11"/>
      <c r="J252" s="3"/>
      <c r="K252" s="3"/>
      <c r="L252" s="10"/>
      <c r="M252" s="11"/>
      <c r="N252" s="12"/>
      <c r="O252" s="12"/>
      <c r="P252" s="10"/>
      <c r="R252" s="13"/>
      <c r="S252" s="13"/>
    </row>
    <row r="253" spans="2:19" ht="15" customHeight="1" x14ac:dyDescent="0.25">
      <c r="B253" s="1"/>
      <c r="C253" s="1"/>
      <c r="D253" s="1"/>
      <c r="E253" s="26"/>
      <c r="F253" s="3"/>
      <c r="G253" s="3"/>
      <c r="H253" s="10"/>
      <c r="I253" s="11"/>
      <c r="J253" s="3"/>
      <c r="K253" s="3"/>
      <c r="L253" s="10"/>
      <c r="M253" s="11"/>
      <c r="N253" s="12"/>
      <c r="O253" s="12"/>
      <c r="P253" s="10"/>
      <c r="R253" s="13"/>
      <c r="S253" s="13"/>
    </row>
    <row r="254" spans="2:19" ht="15" customHeight="1" x14ac:dyDescent="0.25">
      <c r="B254" s="1"/>
      <c r="C254" s="1"/>
      <c r="D254" s="1"/>
      <c r="E254" s="26"/>
      <c r="F254" s="3"/>
      <c r="G254" s="3"/>
      <c r="H254" s="10"/>
      <c r="I254" s="11"/>
      <c r="J254" s="3"/>
      <c r="K254" s="3"/>
      <c r="L254" s="10"/>
      <c r="M254" s="11"/>
      <c r="N254" s="12"/>
      <c r="O254" s="12"/>
      <c r="P254" s="10"/>
      <c r="R254" s="13"/>
      <c r="S254" s="13"/>
    </row>
    <row r="255" spans="2:19" ht="15" customHeight="1" x14ac:dyDescent="0.25">
      <c r="B255" s="1"/>
      <c r="C255" s="1"/>
      <c r="D255" s="1"/>
      <c r="E255" s="26"/>
      <c r="F255" s="3"/>
      <c r="G255" s="3"/>
      <c r="H255" s="10"/>
      <c r="I255" s="11"/>
      <c r="J255" s="3"/>
      <c r="K255" s="3"/>
      <c r="L255" s="10"/>
      <c r="M255" s="11"/>
      <c r="N255" s="12"/>
      <c r="O255" s="12"/>
      <c r="P255" s="10"/>
      <c r="R255" s="13"/>
      <c r="S255" s="13"/>
    </row>
    <row r="256" spans="2:19" ht="15" customHeight="1" x14ac:dyDescent="0.25">
      <c r="B256" s="1"/>
      <c r="C256" s="1"/>
      <c r="D256" s="1"/>
      <c r="E256" s="26"/>
      <c r="F256" s="3"/>
      <c r="G256" s="3"/>
      <c r="H256" s="10"/>
      <c r="I256" s="11"/>
      <c r="J256" s="3"/>
      <c r="K256" s="3"/>
      <c r="L256" s="10"/>
      <c r="M256" s="11"/>
      <c r="N256" s="12"/>
      <c r="O256" s="12"/>
      <c r="P256" s="10"/>
      <c r="R256" s="13"/>
      <c r="S256" s="13"/>
    </row>
    <row r="257" spans="2:19" ht="15" customHeight="1" x14ac:dyDescent="0.25">
      <c r="B257" s="1"/>
      <c r="C257" s="1"/>
      <c r="D257" s="1"/>
      <c r="E257" s="26"/>
      <c r="F257" s="3"/>
      <c r="G257" s="3"/>
      <c r="H257" s="10"/>
      <c r="I257" s="11"/>
      <c r="J257" s="3"/>
      <c r="K257" s="3"/>
      <c r="L257" s="10"/>
      <c r="M257" s="11"/>
      <c r="N257" s="12"/>
      <c r="O257" s="12"/>
      <c r="P257" s="10"/>
      <c r="R257" s="13"/>
      <c r="S257" s="13"/>
    </row>
    <row r="258" spans="2:19" ht="15" customHeight="1" x14ac:dyDescent="0.25">
      <c r="B258" s="1"/>
      <c r="C258" s="1"/>
      <c r="D258" s="1"/>
      <c r="E258" s="26"/>
      <c r="F258" s="3"/>
      <c r="G258" s="3"/>
      <c r="H258" s="10"/>
      <c r="I258" s="11"/>
      <c r="J258" s="3"/>
      <c r="K258" s="3"/>
      <c r="L258" s="10"/>
      <c r="M258" s="11"/>
      <c r="N258" s="12"/>
      <c r="O258" s="12"/>
      <c r="P258" s="10"/>
      <c r="R258" s="13"/>
      <c r="S258" s="13"/>
    </row>
    <row r="259" spans="2:19" ht="15" customHeight="1" x14ac:dyDescent="0.25">
      <c r="B259" s="1"/>
      <c r="C259" s="1"/>
      <c r="D259" s="1"/>
      <c r="E259" s="26"/>
      <c r="F259" s="3"/>
      <c r="G259" s="3"/>
      <c r="H259" s="10"/>
      <c r="I259" s="11"/>
      <c r="J259" s="3"/>
      <c r="K259" s="3"/>
      <c r="L259" s="10"/>
      <c r="M259" s="11"/>
      <c r="N259" s="12"/>
      <c r="O259" s="12"/>
      <c r="P259" s="10"/>
      <c r="R259" s="13"/>
      <c r="S259" s="13"/>
    </row>
    <row r="260" spans="2:19" ht="15" customHeight="1" x14ac:dyDescent="0.25">
      <c r="B260" s="1"/>
      <c r="C260" s="1"/>
      <c r="D260" s="1"/>
      <c r="E260" s="26"/>
      <c r="F260" s="3"/>
      <c r="G260" s="3"/>
      <c r="H260" s="10"/>
      <c r="I260" s="11"/>
      <c r="J260" s="3"/>
      <c r="K260" s="3"/>
      <c r="L260" s="10"/>
      <c r="M260" s="11"/>
      <c r="N260" s="12"/>
      <c r="O260" s="12"/>
      <c r="P260" s="10"/>
      <c r="R260" s="13"/>
      <c r="S260" s="13"/>
    </row>
    <row r="261" spans="2:19" ht="15" customHeight="1" x14ac:dyDescent="0.25">
      <c r="B261" s="1"/>
      <c r="C261" s="1"/>
      <c r="D261" s="1"/>
      <c r="E261" s="26"/>
      <c r="F261" s="3"/>
      <c r="G261" s="3"/>
      <c r="H261" s="10"/>
      <c r="I261" s="11"/>
      <c r="J261" s="3"/>
      <c r="K261" s="3"/>
      <c r="L261" s="10"/>
      <c r="M261" s="11"/>
      <c r="N261" s="12"/>
      <c r="O261" s="12"/>
      <c r="P261" s="10"/>
      <c r="R261" s="13"/>
      <c r="S261" s="13"/>
    </row>
    <row r="262" spans="2:19" ht="15" customHeight="1" x14ac:dyDescent="0.25">
      <c r="B262" s="1"/>
      <c r="C262" s="1"/>
      <c r="D262" s="1"/>
      <c r="E262" s="26"/>
      <c r="F262" s="3"/>
      <c r="G262" s="3"/>
      <c r="H262" s="10"/>
      <c r="I262" s="11"/>
      <c r="J262" s="3"/>
      <c r="K262" s="3"/>
      <c r="L262" s="10"/>
      <c r="M262" s="11"/>
      <c r="N262" s="12"/>
      <c r="O262" s="12"/>
      <c r="P262" s="10"/>
      <c r="R262" s="13"/>
      <c r="S262" s="13"/>
    </row>
    <row r="263" spans="2:19" ht="15" customHeight="1" x14ac:dyDescent="0.25">
      <c r="B263" s="1"/>
      <c r="C263" s="1"/>
      <c r="D263" s="1"/>
      <c r="E263" s="26"/>
      <c r="F263" s="3"/>
      <c r="G263" s="3"/>
      <c r="H263" s="10"/>
      <c r="I263" s="11"/>
      <c r="J263" s="3"/>
      <c r="K263" s="3"/>
      <c r="L263" s="10"/>
      <c r="M263" s="11"/>
      <c r="N263" s="12"/>
      <c r="O263" s="12"/>
      <c r="P263" s="10"/>
      <c r="R263" s="13"/>
      <c r="S263" s="13"/>
    </row>
    <row r="264" spans="2:19" ht="15" customHeight="1" x14ac:dyDescent="0.25">
      <c r="B264" s="1"/>
      <c r="C264" s="1"/>
      <c r="D264" s="1"/>
      <c r="E264" s="26"/>
      <c r="F264" s="3"/>
      <c r="G264" s="3"/>
      <c r="H264" s="10"/>
      <c r="I264" s="11"/>
      <c r="J264" s="3"/>
      <c r="K264" s="3"/>
      <c r="L264" s="10"/>
      <c r="M264" s="11"/>
      <c r="N264" s="12"/>
      <c r="O264" s="12"/>
      <c r="P264" s="10"/>
      <c r="R264" s="13"/>
      <c r="S264" s="13"/>
    </row>
    <row r="265" spans="2:19" ht="15" customHeight="1" x14ac:dyDescent="0.25">
      <c r="B265" s="1"/>
      <c r="C265" s="1"/>
      <c r="D265" s="1"/>
      <c r="E265" s="26"/>
      <c r="F265" s="3"/>
      <c r="G265" s="3"/>
      <c r="H265" s="10"/>
      <c r="I265" s="11"/>
      <c r="J265" s="3"/>
      <c r="K265" s="3"/>
      <c r="L265" s="10"/>
      <c r="M265" s="11"/>
      <c r="N265" s="12"/>
      <c r="O265" s="12"/>
      <c r="P265" s="10"/>
      <c r="R265" s="13"/>
      <c r="S265" s="13"/>
    </row>
    <row r="266" spans="2:19" ht="15" customHeight="1" x14ac:dyDescent="0.25">
      <c r="B266" s="1"/>
      <c r="C266" s="1"/>
      <c r="D266" s="1"/>
      <c r="E266" s="26"/>
      <c r="F266" s="3"/>
      <c r="G266" s="3"/>
      <c r="H266" s="10"/>
      <c r="I266" s="11"/>
      <c r="J266" s="3"/>
      <c r="K266" s="3"/>
      <c r="L266" s="10"/>
      <c r="M266" s="11"/>
      <c r="N266" s="12"/>
      <c r="O266" s="12"/>
      <c r="P266" s="10"/>
      <c r="R266" s="13"/>
      <c r="S266" s="13"/>
    </row>
    <row r="267" spans="2:19" ht="15" customHeight="1" x14ac:dyDescent="0.25">
      <c r="B267" s="1"/>
      <c r="C267" s="1"/>
      <c r="D267" s="1"/>
      <c r="E267" s="26"/>
      <c r="F267" s="3"/>
      <c r="G267" s="3"/>
      <c r="H267" s="10"/>
      <c r="I267" s="11"/>
      <c r="J267" s="3"/>
      <c r="K267" s="3"/>
      <c r="L267" s="10"/>
      <c r="M267" s="11"/>
      <c r="N267" s="12"/>
      <c r="O267" s="12"/>
      <c r="P267" s="10"/>
      <c r="R267" s="13"/>
      <c r="S267" s="13"/>
    </row>
    <row r="268" spans="2:19" ht="15" customHeight="1" x14ac:dyDescent="0.25">
      <c r="B268" s="1"/>
      <c r="C268" s="1"/>
      <c r="D268" s="1"/>
      <c r="E268" s="26"/>
      <c r="F268" s="3"/>
      <c r="G268" s="3"/>
      <c r="H268" s="10"/>
      <c r="I268" s="11"/>
      <c r="J268" s="3"/>
      <c r="K268" s="3"/>
      <c r="L268" s="10"/>
      <c r="M268" s="11"/>
      <c r="N268" s="12"/>
      <c r="O268" s="12"/>
      <c r="P268" s="10"/>
      <c r="R268" s="13"/>
      <c r="S268" s="13"/>
    </row>
    <row r="269" spans="2:19" ht="15" customHeight="1" x14ac:dyDescent="0.25">
      <c r="B269" s="1"/>
      <c r="C269" s="1"/>
      <c r="D269" s="1"/>
      <c r="E269" s="26"/>
      <c r="F269" s="3"/>
      <c r="G269" s="3"/>
      <c r="H269" s="10"/>
      <c r="I269" s="11"/>
      <c r="J269" s="3"/>
      <c r="K269" s="3"/>
      <c r="L269" s="10"/>
      <c r="M269" s="11"/>
      <c r="N269" s="12"/>
      <c r="O269" s="12"/>
      <c r="P269" s="10"/>
      <c r="R269" s="13"/>
      <c r="S269" s="13"/>
    </row>
    <row r="270" spans="2:19" ht="15" customHeight="1" x14ac:dyDescent="0.25">
      <c r="B270" s="1"/>
      <c r="C270" s="1"/>
      <c r="D270" s="1"/>
      <c r="E270" s="26"/>
      <c r="F270" s="3"/>
      <c r="G270" s="3"/>
      <c r="H270" s="10"/>
      <c r="I270" s="11"/>
      <c r="J270" s="3"/>
      <c r="K270" s="3"/>
      <c r="L270" s="10"/>
      <c r="M270" s="11"/>
      <c r="N270" s="12"/>
      <c r="O270" s="12"/>
      <c r="P270" s="10"/>
      <c r="R270" s="13"/>
      <c r="S270" s="13"/>
    </row>
    <row r="271" spans="2:19" ht="15" customHeight="1" x14ac:dyDescent="0.25">
      <c r="B271" s="1"/>
      <c r="C271" s="1"/>
      <c r="D271" s="1"/>
      <c r="E271" s="26"/>
      <c r="F271" s="3"/>
      <c r="G271" s="3"/>
      <c r="H271" s="10"/>
      <c r="I271" s="11"/>
      <c r="J271" s="3"/>
      <c r="K271" s="3"/>
      <c r="L271" s="10"/>
      <c r="M271" s="11"/>
      <c r="N271" s="12"/>
      <c r="O271" s="12"/>
      <c r="P271" s="10"/>
      <c r="R271" s="13"/>
      <c r="S271" s="13"/>
    </row>
    <row r="272" spans="2:19" ht="15" customHeight="1" x14ac:dyDescent="0.25">
      <c r="B272" s="1"/>
      <c r="C272" s="1"/>
      <c r="D272" s="1"/>
      <c r="E272" s="26"/>
      <c r="F272" s="3"/>
      <c r="G272" s="3"/>
      <c r="H272" s="10"/>
      <c r="I272" s="11"/>
      <c r="J272" s="3"/>
      <c r="K272" s="3"/>
      <c r="L272" s="10"/>
      <c r="M272" s="11"/>
      <c r="N272" s="12"/>
      <c r="O272" s="12"/>
      <c r="P272" s="10"/>
      <c r="R272" s="13"/>
      <c r="S272" s="13"/>
    </row>
    <row r="273" spans="2:19" ht="15" customHeight="1" x14ac:dyDescent="0.25">
      <c r="B273" s="1"/>
      <c r="C273" s="1"/>
      <c r="D273" s="1"/>
      <c r="E273" s="26"/>
      <c r="F273" s="3"/>
      <c r="G273" s="3"/>
      <c r="H273" s="10"/>
      <c r="I273" s="11"/>
      <c r="J273" s="3"/>
      <c r="K273" s="3"/>
      <c r="L273" s="10"/>
      <c r="M273" s="11"/>
      <c r="N273" s="12"/>
      <c r="O273" s="12"/>
      <c r="P273" s="10"/>
      <c r="R273" s="13"/>
      <c r="S273" s="13"/>
    </row>
    <row r="274" spans="2:19" ht="15" customHeight="1" x14ac:dyDescent="0.25">
      <c r="B274" s="1"/>
      <c r="C274" s="1"/>
      <c r="D274" s="1"/>
      <c r="E274" s="26"/>
      <c r="F274" s="3"/>
      <c r="G274" s="3"/>
      <c r="H274" s="10"/>
      <c r="I274" s="11"/>
      <c r="J274" s="3"/>
      <c r="K274" s="3"/>
      <c r="L274" s="10"/>
      <c r="M274" s="11"/>
      <c r="N274" s="12"/>
      <c r="O274" s="12"/>
      <c r="P274" s="10"/>
      <c r="R274" s="13"/>
      <c r="S274" s="13"/>
    </row>
    <row r="275" spans="2:19" ht="15" customHeight="1" x14ac:dyDescent="0.25">
      <c r="B275" s="1"/>
      <c r="C275" s="1"/>
      <c r="D275" s="1"/>
      <c r="E275" s="26"/>
      <c r="F275" s="3"/>
      <c r="G275" s="3"/>
      <c r="H275" s="10"/>
      <c r="I275" s="11"/>
      <c r="J275" s="3"/>
      <c r="K275" s="3"/>
      <c r="L275" s="10"/>
      <c r="M275" s="11"/>
      <c r="N275" s="12"/>
      <c r="O275" s="12"/>
      <c r="P275" s="10"/>
      <c r="R275" s="13"/>
      <c r="S275" s="13"/>
    </row>
    <row r="276" spans="2:19" ht="15" customHeight="1" x14ac:dyDescent="0.25">
      <c r="B276" s="1"/>
      <c r="C276" s="1"/>
      <c r="D276" s="1"/>
      <c r="E276" s="26"/>
      <c r="F276" s="3"/>
      <c r="G276" s="3"/>
      <c r="H276" s="10"/>
      <c r="I276" s="11"/>
      <c r="J276" s="3"/>
      <c r="K276" s="3"/>
      <c r="L276" s="10"/>
      <c r="M276" s="11"/>
      <c r="N276" s="12"/>
      <c r="O276" s="12"/>
      <c r="P276" s="10"/>
      <c r="R276" s="13"/>
      <c r="S276" s="13"/>
    </row>
    <row r="277" spans="2:19" ht="15" customHeight="1" x14ac:dyDescent="0.25">
      <c r="B277" s="1"/>
      <c r="C277" s="1"/>
      <c r="D277" s="1"/>
      <c r="E277" s="26"/>
      <c r="F277" s="3"/>
      <c r="G277" s="3"/>
      <c r="H277" s="10"/>
      <c r="I277" s="11"/>
      <c r="J277" s="3"/>
      <c r="K277" s="3"/>
      <c r="L277" s="10"/>
      <c r="M277" s="11"/>
      <c r="N277" s="12"/>
      <c r="O277" s="12"/>
      <c r="P277" s="10"/>
      <c r="R277" s="13"/>
      <c r="S277" s="13"/>
    </row>
    <row r="278" spans="2:19" ht="15" customHeight="1" x14ac:dyDescent="0.25">
      <c r="B278" s="1"/>
      <c r="C278" s="1"/>
      <c r="D278" s="1"/>
      <c r="E278" s="26"/>
      <c r="F278" s="3"/>
      <c r="G278" s="3"/>
      <c r="H278" s="10"/>
      <c r="I278" s="11"/>
      <c r="J278" s="3"/>
      <c r="K278" s="3"/>
      <c r="L278" s="10"/>
      <c r="M278" s="11"/>
      <c r="N278" s="12"/>
      <c r="O278" s="12"/>
      <c r="P278" s="10"/>
      <c r="R278" s="13"/>
      <c r="S278" s="13"/>
    </row>
    <row r="279" spans="2:19" ht="15" customHeight="1" x14ac:dyDescent="0.25">
      <c r="B279" s="1"/>
      <c r="C279" s="1"/>
      <c r="D279" s="1"/>
      <c r="E279" s="26"/>
      <c r="F279" s="3"/>
      <c r="G279" s="3"/>
      <c r="H279" s="10"/>
      <c r="I279" s="11"/>
      <c r="J279" s="3"/>
      <c r="K279" s="3"/>
      <c r="L279" s="10"/>
      <c r="M279" s="11"/>
      <c r="N279" s="12"/>
      <c r="O279" s="12"/>
      <c r="P279" s="10"/>
      <c r="R279" s="13"/>
      <c r="S279" s="13"/>
    </row>
    <row r="280" spans="2:19" ht="15" customHeight="1" x14ac:dyDescent="0.25">
      <c r="B280" s="1"/>
      <c r="C280" s="1"/>
      <c r="D280" s="1"/>
      <c r="E280" s="26"/>
      <c r="F280" s="3"/>
      <c r="G280" s="3"/>
      <c r="H280" s="10"/>
      <c r="I280" s="11"/>
      <c r="J280" s="3"/>
      <c r="K280" s="3"/>
      <c r="L280" s="10"/>
      <c r="M280" s="11"/>
      <c r="N280" s="12"/>
      <c r="O280" s="12"/>
      <c r="P280" s="10"/>
      <c r="R280" s="13"/>
      <c r="S280" s="13"/>
    </row>
    <row r="281" spans="2:19" ht="15" customHeight="1" x14ac:dyDescent="0.25">
      <c r="B281" s="1"/>
      <c r="C281" s="1"/>
      <c r="D281" s="1"/>
      <c r="E281" s="26"/>
      <c r="F281" s="3"/>
      <c r="G281" s="3"/>
      <c r="H281" s="10"/>
      <c r="I281" s="11"/>
      <c r="J281" s="3"/>
      <c r="K281" s="3"/>
      <c r="L281" s="10"/>
      <c r="M281" s="11"/>
      <c r="N281" s="12"/>
      <c r="O281" s="12"/>
      <c r="P281" s="10"/>
      <c r="R281" s="13"/>
      <c r="S281" s="13"/>
    </row>
    <row r="282" spans="2:19" ht="15" customHeight="1" x14ac:dyDescent="0.25">
      <c r="B282" s="1"/>
      <c r="C282" s="1"/>
      <c r="D282" s="1"/>
      <c r="E282" s="26"/>
      <c r="F282" s="3"/>
      <c r="G282" s="3"/>
      <c r="H282" s="10"/>
      <c r="I282" s="11"/>
      <c r="J282" s="3"/>
      <c r="K282" s="3"/>
      <c r="L282" s="10"/>
      <c r="M282" s="11"/>
      <c r="N282" s="12"/>
      <c r="O282" s="12"/>
      <c r="P282" s="10"/>
      <c r="R282" s="13"/>
      <c r="S282" s="13"/>
    </row>
    <row r="283" spans="2:19" ht="15" customHeight="1" x14ac:dyDescent="0.25">
      <c r="B283" s="1"/>
      <c r="C283" s="1"/>
      <c r="D283" s="1"/>
      <c r="E283" s="26"/>
      <c r="F283" s="3"/>
      <c r="G283" s="3"/>
      <c r="H283" s="10"/>
      <c r="I283" s="11"/>
      <c r="J283" s="3"/>
      <c r="K283" s="3"/>
      <c r="L283" s="10"/>
      <c r="M283" s="11"/>
      <c r="N283" s="12"/>
      <c r="O283" s="12"/>
      <c r="P283" s="10"/>
      <c r="R283" s="13"/>
      <c r="S283" s="13"/>
    </row>
    <row r="284" spans="2:19" ht="15" customHeight="1" x14ac:dyDescent="0.25">
      <c r="B284" s="1"/>
      <c r="C284" s="1"/>
      <c r="D284" s="1"/>
      <c r="E284" s="26"/>
      <c r="F284" s="3"/>
      <c r="G284" s="3"/>
      <c r="H284" s="10"/>
      <c r="I284" s="11"/>
      <c r="J284" s="3"/>
      <c r="K284" s="3"/>
      <c r="L284" s="10"/>
      <c r="M284" s="11"/>
      <c r="N284" s="12"/>
      <c r="O284" s="12"/>
      <c r="P284" s="10"/>
      <c r="R284" s="13"/>
      <c r="S284" s="13"/>
    </row>
    <row r="285" spans="2:19" ht="15" customHeight="1" x14ac:dyDescent="0.25">
      <c r="B285" s="1"/>
      <c r="C285" s="1"/>
      <c r="D285" s="1"/>
      <c r="E285" s="26"/>
      <c r="F285" s="3"/>
      <c r="G285" s="3"/>
      <c r="H285" s="10"/>
      <c r="I285" s="11"/>
      <c r="J285" s="3"/>
      <c r="K285" s="3"/>
      <c r="L285" s="10"/>
      <c r="M285" s="11"/>
      <c r="N285" s="12"/>
      <c r="O285" s="12"/>
      <c r="P285" s="10"/>
      <c r="R285" s="13"/>
      <c r="S285" s="13"/>
    </row>
    <row r="286" spans="2:19" ht="15" customHeight="1" x14ac:dyDescent="0.25">
      <c r="B286" s="1"/>
      <c r="C286" s="1"/>
      <c r="D286" s="1"/>
      <c r="E286" s="26"/>
      <c r="F286" s="3"/>
      <c r="G286" s="3"/>
      <c r="H286" s="10"/>
      <c r="I286" s="11"/>
      <c r="J286" s="3"/>
      <c r="K286" s="3"/>
      <c r="L286" s="10"/>
      <c r="M286" s="11"/>
      <c r="N286" s="12"/>
      <c r="O286" s="12"/>
      <c r="P286" s="10"/>
      <c r="R286" s="13"/>
      <c r="S286" s="13"/>
    </row>
    <row r="287" spans="2:19" ht="15" customHeight="1" x14ac:dyDescent="0.25">
      <c r="B287" s="1"/>
      <c r="C287" s="1"/>
      <c r="D287" s="1"/>
      <c r="E287" s="26"/>
      <c r="F287" s="3"/>
      <c r="G287" s="3"/>
      <c r="H287" s="10"/>
      <c r="I287" s="11"/>
      <c r="J287" s="3"/>
      <c r="K287" s="3"/>
      <c r="L287" s="10"/>
      <c r="M287" s="11"/>
      <c r="N287" s="12"/>
      <c r="O287" s="12"/>
      <c r="P287" s="10"/>
      <c r="R287" s="13"/>
      <c r="S287" s="13"/>
    </row>
    <row r="288" spans="2:19" ht="15" customHeight="1" x14ac:dyDescent="0.25">
      <c r="B288" s="1"/>
      <c r="C288" s="1"/>
      <c r="D288" s="1"/>
      <c r="E288" s="26"/>
      <c r="F288" s="3"/>
      <c r="G288" s="3"/>
      <c r="H288" s="10"/>
      <c r="I288" s="11"/>
      <c r="J288" s="3"/>
      <c r="K288" s="3"/>
      <c r="L288" s="10"/>
      <c r="M288" s="11"/>
      <c r="N288" s="12"/>
      <c r="O288" s="12"/>
      <c r="P288" s="10"/>
      <c r="R288" s="13"/>
      <c r="S288" s="13"/>
    </row>
    <row r="289" spans="2:19" ht="15" customHeight="1" x14ac:dyDescent="0.25">
      <c r="B289" s="1"/>
      <c r="C289" s="1"/>
      <c r="D289" s="1"/>
      <c r="E289" s="26"/>
      <c r="F289" s="3"/>
      <c r="G289" s="3"/>
      <c r="H289" s="10"/>
      <c r="I289" s="11"/>
      <c r="J289" s="3"/>
      <c r="K289" s="3"/>
      <c r="L289" s="10"/>
      <c r="M289" s="11"/>
      <c r="N289" s="12"/>
      <c r="O289" s="12"/>
      <c r="P289" s="10"/>
      <c r="R289" s="13"/>
      <c r="S289" s="13"/>
    </row>
    <row r="290" spans="2:19" ht="15" customHeight="1" x14ac:dyDescent="0.25">
      <c r="B290" s="1"/>
      <c r="C290" s="1"/>
      <c r="D290" s="1"/>
      <c r="E290" s="26"/>
      <c r="F290" s="3"/>
      <c r="G290" s="3"/>
      <c r="H290" s="10"/>
      <c r="I290" s="11"/>
      <c r="J290" s="3"/>
      <c r="K290" s="3"/>
      <c r="L290" s="10"/>
      <c r="M290" s="11"/>
      <c r="N290" s="12"/>
      <c r="O290" s="12"/>
      <c r="P290" s="10"/>
      <c r="R290" s="13"/>
      <c r="S290" s="13"/>
    </row>
    <row r="291" spans="2:19" ht="15" customHeight="1" x14ac:dyDescent="0.25">
      <c r="B291" s="1"/>
      <c r="C291" s="1"/>
      <c r="D291" s="1"/>
      <c r="E291" s="26"/>
      <c r="F291" s="3"/>
      <c r="G291" s="3"/>
      <c r="H291" s="10"/>
      <c r="I291" s="11"/>
      <c r="J291" s="3"/>
      <c r="K291" s="3"/>
      <c r="L291" s="10"/>
      <c r="M291" s="11"/>
      <c r="N291" s="12"/>
      <c r="O291" s="12"/>
      <c r="P291" s="10"/>
      <c r="R291" s="13"/>
      <c r="S291" s="13"/>
    </row>
    <row r="292" spans="2:19" ht="15" customHeight="1" x14ac:dyDescent="0.25">
      <c r="B292" s="1"/>
      <c r="C292" s="1"/>
      <c r="D292" s="1"/>
      <c r="E292" s="26"/>
      <c r="F292" s="3"/>
      <c r="G292" s="3"/>
      <c r="H292" s="10"/>
      <c r="I292" s="11"/>
      <c r="J292" s="3"/>
      <c r="K292" s="3"/>
      <c r="L292" s="10"/>
      <c r="M292" s="11"/>
      <c r="N292" s="12"/>
      <c r="O292" s="12"/>
      <c r="P292" s="10"/>
      <c r="R292" s="13"/>
      <c r="S292" s="13"/>
    </row>
    <row r="293" spans="2:19" ht="15" customHeight="1" x14ac:dyDescent="0.25">
      <c r="B293" s="1"/>
      <c r="C293" s="1"/>
      <c r="D293" s="1"/>
      <c r="E293" s="26"/>
      <c r="F293" s="3"/>
      <c r="G293" s="3"/>
      <c r="H293" s="10"/>
      <c r="I293" s="11"/>
      <c r="J293" s="3"/>
      <c r="K293" s="3"/>
      <c r="L293" s="10"/>
      <c r="M293" s="11"/>
      <c r="N293" s="12"/>
      <c r="O293" s="12"/>
      <c r="P293" s="10"/>
      <c r="R293" s="13"/>
      <c r="S293" s="13"/>
    </row>
    <row r="294" spans="2:19" ht="15" customHeight="1" x14ac:dyDescent="0.25">
      <c r="B294" s="1"/>
      <c r="C294" s="1"/>
      <c r="D294" s="1"/>
      <c r="E294" s="26"/>
      <c r="F294" s="3"/>
      <c r="G294" s="3"/>
      <c r="H294" s="10"/>
      <c r="I294" s="11"/>
      <c r="J294" s="3"/>
      <c r="K294" s="3"/>
      <c r="L294" s="10"/>
      <c r="M294" s="11"/>
      <c r="N294" s="12"/>
      <c r="O294" s="12"/>
      <c r="P294" s="10"/>
      <c r="R294" s="13"/>
      <c r="S294" s="13"/>
    </row>
    <row r="295" spans="2:19" ht="15" customHeight="1" x14ac:dyDescent="0.25">
      <c r="B295" s="1"/>
      <c r="C295" s="1"/>
      <c r="D295" s="1"/>
      <c r="E295" s="26"/>
      <c r="F295" s="3"/>
      <c r="G295" s="3"/>
      <c r="H295" s="10"/>
      <c r="I295" s="11"/>
      <c r="J295" s="3"/>
      <c r="K295" s="3"/>
      <c r="L295" s="10"/>
      <c r="M295" s="11"/>
      <c r="N295" s="12"/>
      <c r="O295" s="12"/>
      <c r="P295" s="10"/>
      <c r="R295" s="13"/>
      <c r="S295" s="13"/>
    </row>
    <row r="296" spans="2:19" ht="15" customHeight="1" x14ac:dyDescent="0.25">
      <c r="B296" s="1"/>
      <c r="C296" s="1"/>
      <c r="D296" s="1"/>
      <c r="E296" s="26"/>
      <c r="F296" s="3"/>
      <c r="G296" s="3"/>
      <c r="H296" s="10"/>
      <c r="I296" s="11"/>
      <c r="J296" s="3"/>
      <c r="K296" s="3"/>
      <c r="L296" s="10"/>
      <c r="M296" s="11"/>
      <c r="N296" s="12"/>
      <c r="O296" s="12"/>
      <c r="P296" s="10"/>
      <c r="R296" s="13"/>
      <c r="S296" s="13"/>
    </row>
    <row r="297" spans="2:19" ht="15" customHeight="1" x14ac:dyDescent="0.25">
      <c r="B297" s="1"/>
      <c r="C297" s="1"/>
      <c r="D297" s="1"/>
      <c r="E297" s="26"/>
      <c r="F297" s="3"/>
      <c r="G297" s="3"/>
      <c r="H297" s="10"/>
      <c r="I297" s="11"/>
      <c r="J297" s="3"/>
      <c r="K297" s="3"/>
      <c r="L297" s="10"/>
      <c r="M297" s="11"/>
      <c r="N297" s="12"/>
      <c r="O297" s="12"/>
      <c r="P297" s="10"/>
      <c r="R297" s="13"/>
      <c r="S297" s="13"/>
    </row>
    <row r="298" spans="2:19" ht="15" customHeight="1" x14ac:dyDescent="0.25">
      <c r="B298" s="1"/>
      <c r="C298" s="1"/>
      <c r="D298" s="1"/>
      <c r="E298" s="26"/>
      <c r="F298" s="3"/>
      <c r="G298" s="3"/>
      <c r="H298" s="10"/>
      <c r="I298" s="11"/>
      <c r="J298" s="3"/>
      <c r="K298" s="3"/>
      <c r="L298" s="10"/>
      <c r="M298" s="11"/>
      <c r="N298" s="12"/>
      <c r="O298" s="12"/>
      <c r="P298" s="10"/>
      <c r="R298" s="13"/>
      <c r="S298" s="13"/>
    </row>
    <row r="299" spans="2:19" ht="15" customHeight="1" x14ac:dyDescent="0.25">
      <c r="B299" s="1"/>
      <c r="C299" s="1"/>
      <c r="D299" s="1"/>
      <c r="E299" s="26"/>
      <c r="F299" s="3"/>
      <c r="G299" s="3"/>
      <c r="H299" s="10"/>
      <c r="I299" s="11"/>
      <c r="J299" s="3"/>
      <c r="K299" s="3"/>
      <c r="L299" s="10"/>
      <c r="M299" s="11"/>
      <c r="N299" s="12"/>
      <c r="O299" s="12"/>
      <c r="P299" s="10"/>
      <c r="R299" s="13"/>
      <c r="S299" s="13"/>
    </row>
    <row r="300" spans="2:19" ht="15" customHeight="1" x14ac:dyDescent="0.25">
      <c r="B300" s="1"/>
      <c r="C300" s="1"/>
      <c r="D300" s="1"/>
      <c r="E300" s="26"/>
      <c r="F300" s="3"/>
      <c r="G300" s="3"/>
      <c r="H300" s="10"/>
      <c r="I300" s="11"/>
      <c r="J300" s="3"/>
      <c r="K300" s="3"/>
      <c r="L300" s="10"/>
      <c r="M300" s="11"/>
      <c r="N300" s="12"/>
      <c r="O300" s="12"/>
      <c r="P300" s="10"/>
      <c r="R300" s="13"/>
      <c r="S300" s="13"/>
    </row>
    <row r="301" spans="2:19" ht="15" customHeight="1" x14ac:dyDescent="0.25">
      <c r="B301" s="1"/>
      <c r="C301" s="1"/>
      <c r="D301" s="1"/>
      <c r="E301" s="26"/>
      <c r="F301" s="3"/>
      <c r="G301" s="3"/>
      <c r="H301" s="10"/>
      <c r="I301" s="11"/>
      <c r="J301" s="3"/>
      <c r="K301" s="3"/>
      <c r="L301" s="10"/>
      <c r="M301" s="11"/>
      <c r="N301" s="12"/>
      <c r="O301" s="12"/>
      <c r="P301" s="10"/>
      <c r="R301" s="13"/>
      <c r="S301" s="13"/>
    </row>
    <row r="302" spans="2:19" ht="15" customHeight="1" x14ac:dyDescent="0.25">
      <c r="B302" s="1"/>
      <c r="C302" s="1"/>
      <c r="D302" s="1"/>
      <c r="E302" s="26"/>
      <c r="F302" s="3"/>
      <c r="G302" s="3"/>
      <c r="H302" s="10"/>
      <c r="I302" s="11"/>
      <c r="J302" s="3"/>
      <c r="K302" s="3"/>
      <c r="L302" s="10"/>
      <c r="M302" s="11"/>
      <c r="N302" s="12"/>
      <c r="O302" s="12"/>
      <c r="P302" s="10"/>
      <c r="R302" s="13"/>
      <c r="S302" s="13"/>
    </row>
    <row r="303" spans="2:19" ht="15" customHeight="1" x14ac:dyDescent="0.25">
      <c r="B303" s="1"/>
      <c r="C303" s="1"/>
      <c r="D303" s="1"/>
      <c r="E303" s="26"/>
      <c r="F303" s="3"/>
      <c r="G303" s="3"/>
      <c r="H303" s="10"/>
      <c r="I303" s="11"/>
      <c r="J303" s="3"/>
      <c r="K303" s="3"/>
      <c r="L303" s="10"/>
      <c r="M303" s="11"/>
      <c r="N303" s="12"/>
      <c r="O303" s="12"/>
      <c r="P303" s="10"/>
      <c r="R303" s="13"/>
      <c r="S303" s="13"/>
    </row>
    <row r="304" spans="2:19" ht="15" customHeight="1" x14ac:dyDescent="0.25">
      <c r="B304" s="1"/>
      <c r="C304" s="1"/>
      <c r="D304" s="1"/>
      <c r="E304" s="26"/>
      <c r="F304" s="3"/>
      <c r="G304" s="3"/>
      <c r="H304" s="10"/>
      <c r="I304" s="11"/>
      <c r="J304" s="3"/>
      <c r="K304" s="3"/>
      <c r="L304" s="10"/>
      <c r="M304" s="11"/>
      <c r="N304" s="12"/>
      <c r="O304" s="12"/>
      <c r="P304" s="10"/>
      <c r="R304" s="13"/>
      <c r="S304" s="13"/>
    </row>
    <row r="305" spans="2:19" ht="15" customHeight="1" x14ac:dyDescent="0.25">
      <c r="B305" s="1"/>
      <c r="C305" s="1"/>
      <c r="D305" s="1"/>
      <c r="E305" s="26"/>
      <c r="F305" s="3"/>
      <c r="G305" s="3"/>
      <c r="H305" s="10"/>
      <c r="I305" s="11"/>
      <c r="J305" s="3"/>
      <c r="K305" s="3"/>
      <c r="L305" s="10"/>
      <c r="M305" s="11"/>
      <c r="N305" s="12"/>
      <c r="O305" s="12"/>
      <c r="P305" s="10"/>
      <c r="R305" s="13"/>
      <c r="S305" s="13"/>
    </row>
    <row r="306" spans="2:19" ht="15" customHeight="1" x14ac:dyDescent="0.25">
      <c r="B306" s="1"/>
      <c r="C306" s="1"/>
      <c r="D306" s="1"/>
      <c r="E306" s="26"/>
      <c r="F306" s="3"/>
      <c r="G306" s="3"/>
      <c r="H306" s="10"/>
      <c r="I306" s="11"/>
      <c r="J306" s="3"/>
      <c r="K306" s="3"/>
      <c r="L306" s="10"/>
      <c r="M306" s="11"/>
      <c r="N306" s="12"/>
      <c r="O306" s="12"/>
      <c r="P306" s="10"/>
      <c r="R306" s="13"/>
      <c r="S306" s="13"/>
    </row>
    <row r="307" spans="2:19" ht="15" customHeight="1" x14ac:dyDescent="0.25">
      <c r="B307" s="1"/>
      <c r="C307" s="1"/>
      <c r="D307" s="1"/>
      <c r="E307" s="26"/>
      <c r="F307" s="3"/>
      <c r="G307" s="3"/>
      <c r="H307" s="10"/>
      <c r="I307" s="11"/>
      <c r="J307" s="3"/>
      <c r="K307" s="3"/>
      <c r="L307" s="10"/>
      <c r="M307" s="11"/>
      <c r="N307" s="12"/>
      <c r="O307" s="12"/>
      <c r="P307" s="10"/>
      <c r="R307" s="13"/>
      <c r="S307" s="13"/>
    </row>
    <row r="308" spans="2:19" ht="15" customHeight="1" x14ac:dyDescent="0.25">
      <c r="B308" s="1"/>
      <c r="C308" s="1"/>
      <c r="D308" s="1"/>
      <c r="E308" s="26"/>
      <c r="F308" s="3"/>
      <c r="G308" s="3"/>
      <c r="H308" s="10"/>
      <c r="I308" s="11"/>
      <c r="J308" s="3"/>
      <c r="K308" s="3"/>
      <c r="L308" s="10"/>
      <c r="M308" s="11"/>
      <c r="N308" s="12"/>
      <c r="O308" s="12"/>
      <c r="P308" s="10"/>
      <c r="R308" s="13"/>
      <c r="S308" s="13"/>
    </row>
    <row r="309" spans="2:19" ht="15" customHeight="1" x14ac:dyDescent="0.25">
      <c r="B309" s="1"/>
      <c r="C309" s="1"/>
      <c r="D309" s="1"/>
      <c r="E309" s="26"/>
      <c r="F309" s="3"/>
      <c r="G309" s="3"/>
      <c r="H309" s="10"/>
      <c r="I309" s="11"/>
      <c r="J309" s="3"/>
      <c r="K309" s="3"/>
      <c r="L309" s="10"/>
      <c r="M309" s="11"/>
      <c r="N309" s="12"/>
      <c r="O309" s="12"/>
      <c r="P309" s="10"/>
      <c r="R309" s="13"/>
      <c r="S309" s="13"/>
    </row>
    <row r="310" spans="2:19" ht="15" customHeight="1" x14ac:dyDescent="0.25">
      <c r="B310" s="1"/>
      <c r="C310" s="1"/>
      <c r="D310" s="1"/>
      <c r="E310" s="26"/>
      <c r="F310" s="3"/>
      <c r="G310" s="3"/>
      <c r="H310" s="10"/>
      <c r="I310" s="11"/>
      <c r="J310" s="3"/>
      <c r="K310" s="3"/>
      <c r="L310" s="10"/>
      <c r="M310" s="11"/>
      <c r="N310" s="12"/>
      <c r="O310" s="12"/>
      <c r="P310" s="10"/>
      <c r="R310" s="13"/>
      <c r="S310" s="13"/>
    </row>
    <row r="311" spans="2:19" ht="15" customHeight="1" x14ac:dyDescent="0.25">
      <c r="B311" s="1"/>
      <c r="C311" s="1"/>
      <c r="D311" s="1"/>
      <c r="E311" s="26"/>
      <c r="F311" s="3"/>
      <c r="G311" s="3"/>
      <c r="H311" s="10"/>
      <c r="I311" s="11"/>
      <c r="J311" s="3"/>
      <c r="K311" s="3"/>
      <c r="L311" s="10"/>
      <c r="M311" s="11"/>
      <c r="N311" s="12"/>
      <c r="O311" s="12"/>
      <c r="P311" s="10"/>
      <c r="R311" s="13"/>
      <c r="S311" s="13"/>
    </row>
    <row r="312" spans="2:19" ht="15" customHeight="1" x14ac:dyDescent="0.25">
      <c r="B312" s="1"/>
      <c r="C312" s="1"/>
      <c r="D312" s="1"/>
      <c r="E312" s="26"/>
      <c r="F312" s="3"/>
      <c r="G312" s="3"/>
      <c r="H312" s="10"/>
      <c r="I312" s="11"/>
      <c r="J312" s="3"/>
      <c r="K312" s="3"/>
      <c r="L312" s="10"/>
      <c r="M312" s="11"/>
      <c r="N312" s="12"/>
      <c r="O312" s="12"/>
      <c r="P312" s="10"/>
      <c r="R312" s="13"/>
      <c r="S312" s="13"/>
    </row>
    <row r="313" spans="2:19" ht="15" customHeight="1" x14ac:dyDescent="0.25">
      <c r="B313" s="1"/>
      <c r="C313" s="1"/>
      <c r="D313" s="1"/>
      <c r="E313" s="26"/>
      <c r="F313" s="3"/>
      <c r="G313" s="3"/>
      <c r="H313" s="10"/>
      <c r="I313" s="11"/>
      <c r="J313" s="3"/>
      <c r="K313" s="3"/>
      <c r="L313" s="10"/>
      <c r="M313" s="11"/>
      <c r="N313" s="12"/>
      <c r="O313" s="12"/>
      <c r="P313" s="10"/>
      <c r="R313" s="13"/>
      <c r="S313" s="13"/>
    </row>
    <row r="314" spans="2:19" ht="15" customHeight="1" x14ac:dyDescent="0.25">
      <c r="B314" s="1"/>
      <c r="C314" s="1"/>
      <c r="D314" s="1"/>
      <c r="E314" s="26"/>
      <c r="F314" s="3"/>
      <c r="G314" s="3"/>
      <c r="H314" s="10"/>
      <c r="I314" s="11"/>
      <c r="J314" s="3"/>
      <c r="K314" s="3"/>
      <c r="L314" s="10"/>
      <c r="M314" s="11"/>
      <c r="N314" s="12"/>
      <c r="O314" s="12"/>
      <c r="P314" s="10"/>
      <c r="R314" s="13"/>
      <c r="S314" s="13"/>
    </row>
    <row r="315" spans="2:19" ht="15" customHeight="1" x14ac:dyDescent="0.25">
      <c r="B315" s="1"/>
      <c r="C315" s="1"/>
      <c r="D315" s="1"/>
      <c r="E315" s="26"/>
      <c r="F315" s="3"/>
      <c r="G315" s="3"/>
      <c r="H315" s="10"/>
      <c r="I315" s="11"/>
      <c r="J315" s="3"/>
      <c r="K315" s="3"/>
      <c r="L315" s="10"/>
      <c r="M315" s="11"/>
      <c r="N315" s="12"/>
      <c r="O315" s="12"/>
      <c r="P315" s="10"/>
      <c r="R315" s="13"/>
      <c r="S315" s="13"/>
    </row>
    <row r="316" spans="2:19" ht="15" customHeight="1" x14ac:dyDescent="0.25">
      <c r="B316" s="1"/>
      <c r="C316" s="1"/>
      <c r="D316" s="1"/>
      <c r="E316" s="26"/>
      <c r="F316" s="3"/>
      <c r="G316" s="3"/>
      <c r="H316" s="10"/>
      <c r="I316" s="11"/>
      <c r="J316" s="3"/>
      <c r="K316" s="3"/>
      <c r="L316" s="10"/>
      <c r="M316" s="11"/>
      <c r="N316" s="12"/>
      <c r="O316" s="12"/>
      <c r="P316" s="10"/>
      <c r="R316" s="13"/>
      <c r="S316" s="13"/>
    </row>
    <row r="317" spans="2:19" ht="15" customHeight="1" x14ac:dyDescent="0.25">
      <c r="B317" s="1"/>
      <c r="C317" s="1"/>
      <c r="D317" s="1"/>
      <c r="E317" s="26"/>
      <c r="F317" s="3"/>
      <c r="G317" s="3"/>
      <c r="H317" s="10"/>
      <c r="I317" s="11"/>
      <c r="J317" s="3"/>
      <c r="K317" s="3"/>
      <c r="L317" s="10"/>
      <c r="M317" s="11"/>
      <c r="N317" s="12"/>
      <c r="O317" s="12"/>
      <c r="P317" s="10"/>
      <c r="R317" s="13"/>
      <c r="S317" s="13"/>
    </row>
    <row r="318" spans="2:19" ht="15" customHeight="1" x14ac:dyDescent="0.25">
      <c r="B318" s="1"/>
      <c r="C318" s="1"/>
      <c r="D318" s="1"/>
      <c r="E318" s="26"/>
      <c r="F318" s="3"/>
      <c r="G318" s="3"/>
      <c r="H318" s="10"/>
      <c r="I318" s="11"/>
      <c r="J318" s="3"/>
      <c r="K318" s="3"/>
      <c r="L318" s="10"/>
      <c r="M318" s="11"/>
      <c r="N318" s="12"/>
      <c r="O318" s="12"/>
      <c r="P318" s="10"/>
      <c r="R318" s="13"/>
      <c r="S318" s="13"/>
    </row>
    <row r="319" spans="2:19" ht="15" customHeight="1" x14ac:dyDescent="0.25">
      <c r="B319" s="1"/>
      <c r="C319" s="1"/>
      <c r="D319" s="1"/>
      <c r="E319" s="26"/>
      <c r="F319" s="3"/>
      <c r="G319" s="3"/>
      <c r="H319" s="10"/>
      <c r="I319" s="11"/>
      <c r="J319" s="3"/>
      <c r="K319" s="3"/>
      <c r="L319" s="10"/>
      <c r="M319" s="11"/>
      <c r="N319" s="12"/>
      <c r="O319" s="12"/>
      <c r="P319" s="10"/>
      <c r="R319" s="13"/>
      <c r="S319" s="13"/>
    </row>
    <row r="320" spans="2:19" ht="15" customHeight="1" x14ac:dyDescent="0.25">
      <c r="B320" s="1"/>
      <c r="C320" s="1"/>
      <c r="D320" s="1"/>
      <c r="E320" s="26"/>
      <c r="F320" s="3"/>
      <c r="G320" s="3"/>
      <c r="H320" s="10"/>
      <c r="I320" s="11"/>
      <c r="J320" s="3"/>
      <c r="K320" s="3"/>
      <c r="L320" s="10"/>
      <c r="M320" s="11"/>
      <c r="N320" s="12"/>
      <c r="O320" s="12"/>
      <c r="P320" s="10"/>
      <c r="R320" s="13"/>
      <c r="S320" s="13"/>
    </row>
    <row r="321" spans="2:19" ht="15" customHeight="1" x14ac:dyDescent="0.25">
      <c r="B321" s="1"/>
      <c r="C321" s="1"/>
      <c r="D321" s="1"/>
      <c r="E321" s="26"/>
      <c r="F321" s="3"/>
      <c r="G321" s="3"/>
      <c r="H321" s="10"/>
      <c r="I321" s="11"/>
      <c r="J321" s="3"/>
      <c r="K321" s="3"/>
      <c r="L321" s="10"/>
      <c r="M321" s="11"/>
      <c r="N321" s="12"/>
      <c r="O321" s="12"/>
      <c r="P321" s="10"/>
      <c r="R321" s="13"/>
      <c r="S321" s="13"/>
    </row>
    <row r="322" spans="2:19" ht="15" customHeight="1" x14ac:dyDescent="0.25">
      <c r="B322" s="1"/>
      <c r="C322" s="1"/>
      <c r="D322" s="1"/>
      <c r="E322" s="26"/>
      <c r="F322" s="3"/>
      <c r="G322" s="3"/>
      <c r="H322" s="10"/>
      <c r="I322" s="11"/>
      <c r="J322" s="3"/>
      <c r="K322" s="3"/>
      <c r="L322" s="10"/>
      <c r="M322" s="11"/>
      <c r="N322" s="12"/>
      <c r="O322" s="12"/>
      <c r="P322" s="10"/>
      <c r="R322" s="13"/>
      <c r="S322" s="13"/>
    </row>
    <row r="323" spans="2:19" ht="15" customHeight="1" x14ac:dyDescent="0.25">
      <c r="B323" s="1"/>
      <c r="C323" s="1"/>
      <c r="D323" s="1"/>
      <c r="E323" s="26"/>
      <c r="F323" s="3"/>
      <c r="G323" s="3"/>
      <c r="H323" s="10"/>
      <c r="I323" s="11"/>
      <c r="J323" s="3"/>
      <c r="K323" s="3"/>
      <c r="L323" s="10"/>
      <c r="M323" s="11"/>
      <c r="N323" s="12"/>
      <c r="O323" s="12"/>
      <c r="P323" s="10"/>
      <c r="R323" s="13"/>
      <c r="S323" s="13"/>
    </row>
    <row r="324" spans="2:19" ht="15" customHeight="1" x14ac:dyDescent="0.25">
      <c r="B324" s="1"/>
      <c r="C324" s="1"/>
      <c r="D324" s="1"/>
      <c r="E324" s="26"/>
      <c r="F324" s="3"/>
      <c r="G324" s="3"/>
      <c r="H324" s="10"/>
      <c r="I324" s="11"/>
      <c r="J324" s="3"/>
      <c r="K324" s="3"/>
      <c r="L324" s="10"/>
      <c r="M324" s="11"/>
      <c r="N324" s="12"/>
      <c r="O324" s="12"/>
      <c r="P324" s="10"/>
      <c r="R324" s="13"/>
      <c r="S324" s="13"/>
    </row>
    <row r="325" spans="2:19" ht="15" customHeight="1" x14ac:dyDescent="0.25">
      <c r="B325" s="1"/>
      <c r="C325" s="1"/>
      <c r="D325" s="1"/>
      <c r="E325" s="26"/>
      <c r="F325" s="3"/>
      <c r="G325" s="3"/>
      <c r="H325" s="10"/>
      <c r="I325" s="11"/>
      <c r="J325" s="3"/>
      <c r="K325" s="3"/>
      <c r="L325" s="10"/>
      <c r="M325" s="11"/>
      <c r="N325" s="12"/>
      <c r="O325" s="12"/>
      <c r="P325" s="10"/>
      <c r="R325" s="13"/>
      <c r="S325" s="13"/>
    </row>
    <row r="326" spans="2:19" ht="15" customHeight="1" x14ac:dyDescent="0.25">
      <c r="B326" s="1"/>
      <c r="C326" s="1"/>
      <c r="D326" s="1"/>
      <c r="E326" s="26"/>
      <c r="F326" s="3"/>
      <c r="G326" s="3"/>
      <c r="H326" s="10"/>
      <c r="I326" s="11"/>
      <c r="J326" s="3"/>
      <c r="K326" s="3"/>
      <c r="L326" s="10"/>
      <c r="M326" s="11"/>
      <c r="N326" s="12"/>
      <c r="O326" s="12"/>
      <c r="P326" s="10"/>
      <c r="R326" s="13"/>
      <c r="S326" s="13"/>
    </row>
    <row r="327" spans="2:19" ht="15" customHeight="1" x14ac:dyDescent="0.25">
      <c r="B327" s="1"/>
      <c r="C327" s="1"/>
      <c r="D327" s="1"/>
      <c r="E327" s="26"/>
      <c r="F327" s="3"/>
      <c r="G327" s="3"/>
      <c r="H327" s="10"/>
      <c r="I327" s="11"/>
      <c r="J327" s="3"/>
      <c r="K327" s="3"/>
      <c r="L327" s="10"/>
      <c r="M327" s="11"/>
      <c r="N327" s="12"/>
      <c r="O327" s="12"/>
      <c r="P327" s="10"/>
      <c r="R327" s="13"/>
      <c r="S327" s="13"/>
    </row>
    <row r="328" spans="2:19" ht="15" customHeight="1" x14ac:dyDescent="0.25">
      <c r="B328" s="1"/>
      <c r="C328" s="1"/>
      <c r="D328" s="1"/>
      <c r="E328" s="26"/>
      <c r="F328" s="3"/>
      <c r="G328" s="3"/>
      <c r="H328" s="10"/>
      <c r="I328" s="11"/>
      <c r="J328" s="3"/>
      <c r="K328" s="3"/>
      <c r="L328" s="10"/>
      <c r="M328" s="11"/>
      <c r="N328" s="12"/>
      <c r="O328" s="12"/>
      <c r="P328" s="10"/>
      <c r="R328" s="13"/>
      <c r="S328" s="13"/>
    </row>
    <row r="329" spans="2:19" ht="15" customHeight="1" x14ac:dyDescent="0.25">
      <c r="B329" s="1"/>
      <c r="C329" s="1"/>
      <c r="D329" s="1"/>
      <c r="E329" s="26"/>
      <c r="F329" s="3"/>
      <c r="G329" s="3"/>
      <c r="H329" s="10"/>
      <c r="I329" s="11"/>
      <c r="J329" s="3"/>
      <c r="K329" s="3"/>
      <c r="L329" s="10"/>
      <c r="M329" s="11"/>
      <c r="N329" s="12"/>
      <c r="O329" s="12"/>
      <c r="P329" s="10"/>
      <c r="R329" s="13"/>
      <c r="S329" s="13"/>
    </row>
    <row r="330" spans="2:19" ht="15" customHeight="1" x14ac:dyDescent="0.25">
      <c r="B330" s="1"/>
      <c r="C330" s="1"/>
      <c r="D330" s="1"/>
      <c r="E330" s="26"/>
      <c r="F330" s="3"/>
      <c r="G330" s="3"/>
      <c r="H330" s="10"/>
      <c r="I330" s="11"/>
      <c r="J330" s="3"/>
      <c r="K330" s="3"/>
      <c r="L330" s="10"/>
      <c r="M330" s="11"/>
      <c r="N330" s="12"/>
      <c r="O330" s="12"/>
      <c r="P330" s="10"/>
      <c r="R330" s="13"/>
      <c r="S330" s="13"/>
    </row>
    <row r="331" spans="2:19" ht="15" customHeight="1" x14ac:dyDescent="0.25">
      <c r="B331" s="1"/>
      <c r="C331" s="1"/>
      <c r="D331" s="1"/>
      <c r="E331" s="26"/>
      <c r="F331" s="3"/>
      <c r="G331" s="3"/>
      <c r="H331" s="10"/>
      <c r="I331" s="11"/>
      <c r="J331" s="3"/>
      <c r="K331" s="3"/>
      <c r="L331" s="10"/>
      <c r="M331" s="11"/>
      <c r="N331" s="12"/>
      <c r="O331" s="12"/>
      <c r="P331" s="10"/>
      <c r="R331" s="13"/>
      <c r="S331" s="13"/>
    </row>
    <row r="332" spans="2:19" ht="15" customHeight="1" x14ac:dyDescent="0.25">
      <c r="B332" s="1"/>
      <c r="C332" s="1"/>
      <c r="D332" s="1"/>
      <c r="E332" s="26"/>
      <c r="F332" s="3"/>
      <c r="G332" s="3"/>
      <c r="H332" s="10"/>
      <c r="I332" s="11"/>
      <c r="J332" s="3"/>
      <c r="K332" s="3"/>
      <c r="L332" s="10"/>
      <c r="M332" s="11"/>
      <c r="N332" s="12"/>
      <c r="O332" s="12"/>
      <c r="P332" s="10"/>
      <c r="R332" s="13"/>
      <c r="S332" s="13"/>
    </row>
    <row r="333" spans="2:19" ht="15" customHeight="1" x14ac:dyDescent="0.25">
      <c r="B333" s="1"/>
      <c r="C333" s="1"/>
      <c r="D333" s="1"/>
      <c r="E333" s="26"/>
      <c r="F333" s="3"/>
      <c r="G333" s="3"/>
      <c r="H333" s="10"/>
      <c r="I333" s="11"/>
      <c r="J333" s="3"/>
      <c r="K333" s="3"/>
      <c r="L333" s="10"/>
      <c r="M333" s="11"/>
      <c r="N333" s="12"/>
      <c r="O333" s="12"/>
      <c r="P333" s="10"/>
      <c r="R333" s="13"/>
      <c r="S333" s="13"/>
    </row>
    <row r="334" spans="2:19" ht="15" customHeight="1" x14ac:dyDescent="0.25">
      <c r="B334" s="1"/>
      <c r="C334" s="1"/>
      <c r="D334" s="1"/>
      <c r="E334" s="26"/>
      <c r="F334" s="3"/>
      <c r="G334" s="3"/>
      <c r="H334" s="10"/>
      <c r="I334" s="11"/>
      <c r="J334" s="3"/>
      <c r="K334" s="3"/>
      <c r="L334" s="10"/>
      <c r="M334" s="11"/>
      <c r="N334" s="12"/>
      <c r="O334" s="12"/>
      <c r="P334" s="10"/>
      <c r="R334" s="13"/>
      <c r="S334" s="13"/>
    </row>
    <row r="335" spans="2:19" ht="15" customHeight="1" x14ac:dyDescent="0.25">
      <c r="B335" s="1"/>
      <c r="C335" s="1"/>
      <c r="D335" s="1"/>
      <c r="E335" s="26"/>
      <c r="F335" s="3"/>
      <c r="G335" s="3"/>
      <c r="H335" s="10"/>
      <c r="I335" s="11"/>
      <c r="J335" s="3"/>
      <c r="K335" s="3"/>
      <c r="L335" s="10"/>
      <c r="M335" s="11"/>
      <c r="N335" s="12"/>
      <c r="O335" s="12"/>
      <c r="P335" s="10"/>
      <c r="R335" s="13"/>
      <c r="S335" s="13"/>
    </row>
    <row r="336" spans="2:19" ht="15" customHeight="1" x14ac:dyDescent="0.25">
      <c r="B336" s="1"/>
      <c r="C336" s="1"/>
      <c r="D336" s="1"/>
      <c r="E336" s="26"/>
      <c r="F336" s="3"/>
      <c r="G336" s="3"/>
      <c r="H336" s="10"/>
      <c r="I336" s="11"/>
      <c r="J336" s="3"/>
      <c r="K336" s="3"/>
      <c r="L336" s="10"/>
      <c r="M336" s="11"/>
      <c r="N336" s="12"/>
      <c r="O336" s="12"/>
      <c r="P336" s="10"/>
      <c r="R336" s="13"/>
      <c r="S336" s="13"/>
    </row>
    <row r="337" spans="2:19" ht="15" customHeight="1" x14ac:dyDescent="0.25">
      <c r="B337" s="1"/>
      <c r="C337" s="1"/>
      <c r="D337" s="1"/>
      <c r="E337" s="26"/>
      <c r="F337" s="3"/>
      <c r="G337" s="3"/>
      <c r="H337" s="10"/>
      <c r="I337" s="11"/>
      <c r="J337" s="3"/>
      <c r="K337" s="3"/>
      <c r="L337" s="10"/>
      <c r="M337" s="11"/>
      <c r="N337" s="12"/>
      <c r="O337" s="12"/>
      <c r="P337" s="10"/>
      <c r="R337" s="13"/>
      <c r="S337" s="13"/>
    </row>
    <row r="338" spans="2:19" ht="15" customHeight="1" x14ac:dyDescent="0.25">
      <c r="B338" s="1"/>
      <c r="C338" s="1"/>
      <c r="D338" s="1"/>
      <c r="E338" s="26"/>
      <c r="F338" s="3"/>
      <c r="G338" s="3"/>
      <c r="H338" s="10"/>
      <c r="I338" s="11"/>
      <c r="J338" s="3"/>
      <c r="K338" s="3"/>
      <c r="L338" s="10"/>
      <c r="M338" s="11"/>
      <c r="N338" s="12"/>
      <c r="O338" s="12"/>
      <c r="P338" s="10"/>
      <c r="R338" s="13"/>
      <c r="S338" s="13"/>
    </row>
    <row r="339" spans="2:19" ht="15" customHeight="1" x14ac:dyDescent="0.25">
      <c r="B339" s="1"/>
      <c r="C339" s="1"/>
      <c r="D339" s="1"/>
      <c r="E339" s="26"/>
      <c r="F339" s="3"/>
      <c r="G339" s="3"/>
      <c r="H339" s="10"/>
      <c r="I339" s="11"/>
      <c r="J339" s="3"/>
      <c r="K339" s="3"/>
      <c r="L339" s="10"/>
      <c r="M339" s="11"/>
      <c r="N339" s="12"/>
      <c r="O339" s="12"/>
      <c r="P339" s="10"/>
      <c r="R339" s="13"/>
      <c r="S339" s="13"/>
    </row>
    <row r="340" spans="2:19" ht="15" customHeight="1" x14ac:dyDescent="0.25">
      <c r="B340" s="1"/>
      <c r="C340" s="1"/>
      <c r="D340" s="1"/>
      <c r="E340" s="26"/>
      <c r="F340" s="3"/>
      <c r="G340" s="3"/>
      <c r="H340" s="10"/>
      <c r="I340" s="11"/>
      <c r="J340" s="3"/>
      <c r="K340" s="3"/>
      <c r="L340" s="10"/>
      <c r="M340" s="11"/>
      <c r="N340" s="12"/>
      <c r="O340" s="12"/>
      <c r="P340" s="10"/>
      <c r="R340" s="13"/>
      <c r="S340" s="13"/>
    </row>
    <row r="341" spans="2:19" ht="15" customHeight="1" x14ac:dyDescent="0.25">
      <c r="B341" s="1"/>
      <c r="C341" s="1"/>
      <c r="D341" s="1"/>
      <c r="E341" s="26"/>
      <c r="F341" s="3"/>
      <c r="G341" s="3"/>
      <c r="H341" s="10"/>
      <c r="I341" s="11"/>
      <c r="J341" s="3"/>
      <c r="K341" s="3"/>
      <c r="L341" s="10"/>
      <c r="M341" s="11"/>
      <c r="N341" s="12"/>
      <c r="O341" s="12"/>
      <c r="P341" s="10"/>
      <c r="R341" s="13"/>
      <c r="S341" s="13"/>
    </row>
    <row r="342" spans="2:19" ht="15" customHeight="1" x14ac:dyDescent="0.25">
      <c r="B342" s="1"/>
      <c r="C342" s="1"/>
      <c r="D342" s="1"/>
      <c r="E342" s="26"/>
      <c r="F342" s="3"/>
      <c r="G342" s="3"/>
      <c r="H342" s="10"/>
      <c r="I342" s="11"/>
      <c r="J342" s="3"/>
      <c r="K342" s="3"/>
      <c r="L342" s="10"/>
      <c r="M342" s="11"/>
      <c r="N342" s="12"/>
      <c r="O342" s="12"/>
      <c r="P342" s="10"/>
      <c r="R342" s="13"/>
      <c r="S342" s="13"/>
    </row>
    <row r="343" spans="2:19" ht="15" customHeight="1" x14ac:dyDescent="0.25">
      <c r="B343" s="1"/>
      <c r="C343" s="1"/>
      <c r="D343" s="1"/>
      <c r="E343" s="26"/>
      <c r="F343" s="3"/>
      <c r="G343" s="3"/>
      <c r="H343" s="10"/>
      <c r="I343" s="11"/>
      <c r="J343" s="3"/>
      <c r="K343" s="3"/>
      <c r="L343" s="10"/>
      <c r="M343" s="11"/>
      <c r="N343" s="12"/>
      <c r="O343" s="12"/>
      <c r="P343" s="10"/>
      <c r="R343" s="13"/>
      <c r="S343" s="13"/>
    </row>
    <row r="344" spans="2:19" ht="15" customHeight="1" x14ac:dyDescent="0.25">
      <c r="B344" s="1"/>
      <c r="C344" s="1"/>
      <c r="D344" s="1"/>
      <c r="E344" s="26"/>
      <c r="F344" s="3"/>
      <c r="G344" s="3"/>
      <c r="H344" s="10"/>
      <c r="I344" s="11"/>
      <c r="J344" s="3"/>
      <c r="K344" s="3"/>
      <c r="L344" s="10"/>
      <c r="M344" s="11"/>
      <c r="N344" s="12"/>
      <c r="O344" s="12"/>
      <c r="P344" s="10"/>
      <c r="R344" s="13"/>
      <c r="S344" s="13"/>
    </row>
    <row r="345" spans="2:19" ht="15" customHeight="1" x14ac:dyDescent="0.25">
      <c r="B345" s="1"/>
      <c r="C345" s="1"/>
      <c r="D345" s="1"/>
      <c r="E345" s="26"/>
      <c r="F345" s="3"/>
      <c r="G345" s="3"/>
      <c r="H345" s="10"/>
      <c r="I345" s="11"/>
      <c r="J345" s="3"/>
      <c r="K345" s="3"/>
      <c r="L345" s="10"/>
      <c r="M345" s="11"/>
      <c r="N345" s="12"/>
      <c r="O345" s="12"/>
      <c r="P345" s="10"/>
      <c r="R345" s="13"/>
      <c r="S345" s="13"/>
    </row>
    <row r="346" spans="2:19" ht="15" customHeight="1" x14ac:dyDescent="0.25">
      <c r="B346" s="1"/>
      <c r="C346" s="1"/>
      <c r="D346" s="1"/>
      <c r="E346" s="26"/>
      <c r="F346" s="3"/>
      <c r="G346" s="3"/>
      <c r="H346" s="10"/>
      <c r="I346" s="11"/>
      <c r="J346" s="3"/>
      <c r="K346" s="3"/>
      <c r="L346" s="10"/>
      <c r="M346" s="11"/>
      <c r="N346" s="12"/>
      <c r="O346" s="12"/>
      <c r="P346" s="10"/>
      <c r="R346" s="13"/>
      <c r="S346" s="13"/>
    </row>
    <row r="347" spans="2:19" ht="15" customHeight="1" x14ac:dyDescent="0.25">
      <c r="B347" s="1"/>
      <c r="C347" s="1"/>
      <c r="D347" s="1"/>
      <c r="E347" s="26"/>
      <c r="F347" s="3"/>
      <c r="G347" s="3"/>
      <c r="H347" s="10"/>
      <c r="I347" s="11"/>
      <c r="J347" s="3"/>
      <c r="K347" s="3"/>
      <c r="L347" s="10"/>
      <c r="M347" s="11"/>
      <c r="N347" s="12"/>
      <c r="O347" s="12"/>
      <c r="P347" s="10"/>
      <c r="R347" s="13"/>
      <c r="S347" s="13"/>
    </row>
    <row r="348" spans="2:19" ht="15" customHeight="1" x14ac:dyDescent="0.25">
      <c r="B348" s="1"/>
      <c r="C348" s="1"/>
      <c r="D348" s="1"/>
      <c r="E348" s="26"/>
      <c r="F348" s="3"/>
      <c r="G348" s="3"/>
      <c r="H348" s="10"/>
      <c r="I348" s="11"/>
      <c r="J348" s="3"/>
      <c r="K348" s="3"/>
      <c r="L348" s="10"/>
      <c r="M348" s="11"/>
      <c r="N348" s="12"/>
      <c r="O348" s="12"/>
      <c r="P348" s="10"/>
      <c r="R348" s="13"/>
      <c r="S348" s="13"/>
    </row>
    <row r="349" spans="2:19" ht="15" customHeight="1" x14ac:dyDescent="0.25">
      <c r="B349" s="1"/>
      <c r="C349" s="1"/>
      <c r="D349" s="1"/>
      <c r="E349" s="26"/>
      <c r="F349" s="3"/>
      <c r="G349" s="3"/>
      <c r="H349" s="10"/>
      <c r="I349" s="11"/>
      <c r="J349" s="3"/>
      <c r="K349" s="3"/>
      <c r="L349" s="10"/>
      <c r="M349" s="11"/>
      <c r="N349" s="12"/>
      <c r="O349" s="12"/>
      <c r="P349" s="10"/>
      <c r="R349" s="13"/>
      <c r="S349" s="13"/>
    </row>
    <row r="350" spans="2:19" ht="15" customHeight="1" x14ac:dyDescent="0.25">
      <c r="B350" s="1"/>
      <c r="C350" s="1"/>
      <c r="D350" s="1"/>
      <c r="E350" s="26"/>
      <c r="F350" s="3"/>
      <c r="G350" s="3"/>
      <c r="H350" s="10"/>
      <c r="I350" s="11"/>
      <c r="J350" s="3"/>
      <c r="K350" s="3"/>
      <c r="L350" s="10"/>
      <c r="M350" s="11"/>
      <c r="N350" s="12"/>
      <c r="O350" s="12"/>
      <c r="P350" s="10"/>
      <c r="R350" s="13"/>
      <c r="S350" s="13"/>
    </row>
    <row r="351" spans="2:19" ht="15" customHeight="1" x14ac:dyDescent="0.25">
      <c r="B351" s="1"/>
      <c r="C351" s="1"/>
      <c r="D351" s="1"/>
      <c r="E351" s="26"/>
      <c r="F351" s="3"/>
      <c r="G351" s="3"/>
      <c r="H351" s="10"/>
      <c r="I351" s="11"/>
      <c r="J351" s="3"/>
      <c r="K351" s="3"/>
      <c r="L351" s="10"/>
      <c r="M351" s="11"/>
      <c r="N351" s="12"/>
      <c r="O351" s="12"/>
      <c r="P351" s="10"/>
      <c r="R351" s="13"/>
      <c r="S351" s="13"/>
    </row>
    <row r="352" spans="2:19" ht="15" customHeight="1" x14ac:dyDescent="0.25">
      <c r="B352" s="1"/>
      <c r="C352" s="1"/>
      <c r="D352" s="1"/>
      <c r="E352" s="26"/>
      <c r="F352" s="3"/>
      <c r="G352" s="3"/>
      <c r="H352" s="10"/>
      <c r="I352" s="11"/>
      <c r="J352" s="3"/>
      <c r="K352" s="3"/>
      <c r="L352" s="10"/>
      <c r="M352" s="11"/>
      <c r="N352" s="12"/>
      <c r="O352" s="12"/>
      <c r="P352" s="10"/>
      <c r="R352" s="13"/>
      <c r="S352" s="13"/>
    </row>
    <row r="353" spans="2:19" ht="15" customHeight="1" x14ac:dyDescent="0.25">
      <c r="B353" s="1"/>
      <c r="C353" s="1"/>
      <c r="D353" s="1"/>
      <c r="E353" s="26"/>
      <c r="F353" s="3"/>
      <c r="G353" s="3"/>
      <c r="H353" s="10"/>
      <c r="I353" s="11"/>
      <c r="J353" s="3"/>
      <c r="K353" s="3"/>
      <c r="L353" s="10"/>
      <c r="M353" s="11"/>
      <c r="N353" s="12"/>
      <c r="O353" s="12"/>
      <c r="P353" s="10"/>
      <c r="R353" s="13"/>
      <c r="S353" s="13"/>
    </row>
    <row r="354" spans="2:19" ht="15" customHeight="1" x14ac:dyDescent="0.25">
      <c r="B354" s="1"/>
      <c r="C354" s="1"/>
      <c r="D354" s="1"/>
      <c r="E354" s="26"/>
      <c r="F354" s="3"/>
      <c r="G354" s="3"/>
      <c r="H354" s="10"/>
      <c r="I354" s="11"/>
      <c r="J354" s="3"/>
      <c r="K354" s="3"/>
      <c r="L354" s="10"/>
      <c r="M354" s="11"/>
      <c r="N354" s="12"/>
      <c r="O354" s="12"/>
      <c r="P354" s="10"/>
      <c r="R354" s="13"/>
      <c r="S354" s="13"/>
    </row>
    <row r="355" spans="2:19" ht="15" customHeight="1" x14ac:dyDescent="0.25">
      <c r="B355" s="1"/>
      <c r="C355" s="1"/>
      <c r="D355" s="1"/>
      <c r="E355" s="26"/>
      <c r="F355" s="3"/>
      <c r="G355" s="3"/>
      <c r="H355" s="10"/>
      <c r="I355" s="11"/>
      <c r="J355" s="3"/>
      <c r="K355" s="3"/>
      <c r="L355" s="10"/>
      <c r="M355" s="11"/>
      <c r="N355" s="12"/>
      <c r="O355" s="12"/>
      <c r="P355" s="10"/>
      <c r="R355" s="13"/>
      <c r="S355" s="13"/>
    </row>
    <row r="356" spans="2:19" ht="15" customHeight="1" x14ac:dyDescent="0.25">
      <c r="B356" s="1"/>
      <c r="C356" s="1"/>
      <c r="D356" s="1"/>
      <c r="E356" s="26"/>
      <c r="F356" s="3"/>
      <c r="G356" s="3"/>
      <c r="H356" s="10"/>
      <c r="I356" s="11"/>
      <c r="J356" s="3"/>
      <c r="K356" s="3"/>
      <c r="L356" s="10"/>
      <c r="M356" s="11"/>
      <c r="N356" s="12"/>
      <c r="O356" s="12"/>
      <c r="P356" s="10"/>
      <c r="R356" s="13"/>
      <c r="S356" s="13"/>
    </row>
    <row r="357" spans="2:19" ht="15" customHeight="1" x14ac:dyDescent="0.25">
      <c r="B357" s="1"/>
      <c r="C357" s="1"/>
      <c r="D357" s="1"/>
      <c r="E357" s="26"/>
      <c r="F357" s="3"/>
      <c r="G357" s="3"/>
      <c r="H357" s="10"/>
      <c r="I357" s="11"/>
      <c r="J357" s="3"/>
      <c r="K357" s="3"/>
      <c r="L357" s="10"/>
      <c r="M357" s="11"/>
      <c r="N357" s="12"/>
      <c r="O357" s="12"/>
      <c r="P357" s="10"/>
      <c r="R357" s="13"/>
      <c r="S357" s="13"/>
    </row>
    <row r="358" spans="2:19" ht="15" customHeight="1" x14ac:dyDescent="0.25">
      <c r="B358" s="1"/>
      <c r="C358" s="1"/>
      <c r="D358" s="1"/>
      <c r="E358" s="26"/>
      <c r="F358" s="3"/>
      <c r="G358" s="3"/>
      <c r="H358" s="10"/>
      <c r="I358" s="11"/>
      <c r="J358" s="3"/>
      <c r="K358" s="3"/>
      <c r="L358" s="10"/>
      <c r="M358" s="11"/>
      <c r="N358" s="12"/>
      <c r="O358" s="12"/>
      <c r="P358" s="10"/>
      <c r="R358" s="13"/>
      <c r="S358" s="13"/>
    </row>
    <row r="359" spans="2:19" ht="15" customHeight="1" x14ac:dyDescent="0.25">
      <c r="B359" s="1"/>
      <c r="C359" s="1"/>
      <c r="D359" s="1"/>
      <c r="E359" s="26"/>
      <c r="F359" s="3"/>
      <c r="G359" s="3"/>
      <c r="H359" s="10"/>
      <c r="I359" s="11"/>
      <c r="J359" s="3"/>
      <c r="K359" s="3"/>
      <c r="L359" s="10"/>
      <c r="M359" s="11"/>
      <c r="N359" s="12"/>
      <c r="O359" s="12"/>
      <c r="P359" s="10"/>
      <c r="R359" s="13"/>
      <c r="S359" s="13"/>
    </row>
    <row r="360" spans="2:19" ht="15" customHeight="1" x14ac:dyDescent="0.25">
      <c r="B360" s="1"/>
      <c r="C360" s="1"/>
      <c r="D360" s="1"/>
      <c r="E360" s="26"/>
      <c r="F360" s="3"/>
      <c r="G360" s="3"/>
      <c r="H360" s="10"/>
      <c r="I360" s="11"/>
      <c r="J360" s="3"/>
      <c r="K360" s="3"/>
      <c r="L360" s="10"/>
      <c r="M360" s="11"/>
      <c r="N360" s="12"/>
      <c r="O360" s="12"/>
      <c r="P360" s="10"/>
      <c r="R360" s="13"/>
      <c r="S360" s="13"/>
    </row>
    <row r="361" spans="2:19" ht="15" customHeight="1" x14ac:dyDescent="0.25">
      <c r="B361" s="1"/>
      <c r="C361" s="1"/>
      <c r="D361" s="1"/>
      <c r="E361" s="26"/>
      <c r="F361" s="3"/>
      <c r="G361" s="3"/>
      <c r="H361" s="10"/>
      <c r="I361" s="11"/>
      <c r="J361" s="3"/>
      <c r="K361" s="3"/>
      <c r="L361" s="10"/>
      <c r="M361" s="11"/>
      <c r="N361" s="12"/>
      <c r="O361" s="12"/>
      <c r="P361" s="10"/>
      <c r="R361" s="13"/>
      <c r="S361" s="13"/>
    </row>
    <row r="362" spans="2:19" ht="15" customHeight="1" x14ac:dyDescent="0.25">
      <c r="B362" s="1"/>
      <c r="C362" s="1"/>
      <c r="D362" s="1"/>
      <c r="E362" s="26"/>
      <c r="F362" s="3"/>
      <c r="G362" s="3"/>
      <c r="H362" s="10"/>
      <c r="I362" s="11"/>
      <c r="J362" s="3"/>
      <c r="K362" s="3"/>
      <c r="L362" s="10"/>
      <c r="M362" s="11"/>
      <c r="N362" s="12"/>
      <c r="O362" s="12"/>
      <c r="P362" s="10"/>
      <c r="R362" s="13"/>
      <c r="S362" s="13"/>
    </row>
    <row r="363" spans="2:19" ht="15" customHeight="1" x14ac:dyDescent="0.25">
      <c r="B363" s="1"/>
      <c r="C363" s="1"/>
      <c r="D363" s="1"/>
      <c r="E363" s="26"/>
      <c r="F363" s="3"/>
      <c r="G363" s="3"/>
      <c r="H363" s="10"/>
      <c r="I363" s="11"/>
      <c r="J363" s="3"/>
      <c r="K363" s="3"/>
      <c r="L363" s="10"/>
      <c r="M363" s="11"/>
      <c r="N363" s="12"/>
      <c r="O363" s="12"/>
      <c r="P363" s="10"/>
      <c r="R363" s="13"/>
      <c r="S363" s="13"/>
    </row>
    <row r="364" spans="2:19" ht="15" customHeight="1" x14ac:dyDescent="0.25">
      <c r="B364" s="1"/>
      <c r="C364" s="1"/>
      <c r="D364" s="1"/>
      <c r="E364" s="26"/>
      <c r="F364" s="3"/>
      <c r="G364" s="3"/>
      <c r="H364" s="10"/>
      <c r="I364" s="11"/>
      <c r="J364" s="3"/>
      <c r="K364" s="3"/>
      <c r="L364" s="10"/>
      <c r="M364" s="11"/>
      <c r="N364" s="12"/>
      <c r="O364" s="12"/>
      <c r="P364" s="10"/>
      <c r="R364" s="13"/>
      <c r="S364" s="13"/>
    </row>
    <row r="365" spans="2:19" ht="15" customHeight="1" x14ac:dyDescent="0.25">
      <c r="B365" s="1"/>
      <c r="C365" s="1"/>
      <c r="D365" s="1"/>
      <c r="E365" s="26"/>
      <c r="F365" s="3"/>
      <c r="G365" s="3"/>
      <c r="H365" s="10"/>
      <c r="I365" s="11"/>
      <c r="J365" s="3"/>
      <c r="K365" s="3"/>
      <c r="L365" s="10"/>
      <c r="M365" s="11"/>
      <c r="N365" s="12"/>
      <c r="O365" s="12"/>
      <c r="P365" s="10"/>
      <c r="R365" s="13"/>
      <c r="S365" s="13"/>
    </row>
    <row r="366" spans="2:19" ht="15" customHeight="1" x14ac:dyDescent="0.25">
      <c r="B366" s="1"/>
      <c r="C366" s="1"/>
      <c r="D366" s="1"/>
      <c r="E366" s="26"/>
      <c r="F366" s="3"/>
      <c r="G366" s="3"/>
      <c r="H366" s="10"/>
      <c r="I366" s="11"/>
      <c r="J366" s="3"/>
      <c r="K366" s="3"/>
      <c r="L366" s="10"/>
      <c r="M366" s="11"/>
      <c r="N366" s="12"/>
      <c r="O366" s="12"/>
      <c r="P366" s="10"/>
      <c r="R366" s="13"/>
      <c r="S366" s="13"/>
    </row>
    <row r="367" spans="2:19" ht="15" customHeight="1" x14ac:dyDescent="0.25">
      <c r="B367" s="1"/>
      <c r="C367" s="1"/>
      <c r="D367" s="1"/>
      <c r="E367" s="26"/>
      <c r="F367" s="3"/>
      <c r="G367" s="3"/>
      <c r="H367" s="10"/>
      <c r="I367" s="11"/>
      <c r="J367" s="3"/>
      <c r="K367" s="3"/>
      <c r="L367" s="10"/>
      <c r="M367" s="11"/>
      <c r="N367" s="12"/>
      <c r="O367" s="12"/>
      <c r="P367" s="10"/>
      <c r="R367" s="13"/>
      <c r="S367" s="13"/>
    </row>
    <row r="368" spans="2:19" ht="15" customHeight="1" x14ac:dyDescent="0.25">
      <c r="B368" s="1"/>
      <c r="C368" s="1"/>
      <c r="D368" s="1"/>
      <c r="E368" s="26"/>
      <c r="F368" s="3"/>
      <c r="G368" s="3"/>
      <c r="H368" s="10"/>
      <c r="I368" s="11"/>
      <c r="J368" s="3"/>
      <c r="K368" s="3"/>
      <c r="L368" s="10"/>
      <c r="M368" s="11"/>
      <c r="N368" s="12"/>
      <c r="O368" s="12"/>
      <c r="P368" s="10"/>
      <c r="R368" s="13"/>
      <c r="S368" s="13"/>
    </row>
    <row r="369" spans="2:19" ht="15" customHeight="1" x14ac:dyDescent="0.25">
      <c r="B369" s="1"/>
      <c r="C369" s="1"/>
      <c r="D369" s="1"/>
      <c r="E369" s="26"/>
      <c r="F369" s="3"/>
      <c r="G369" s="3"/>
      <c r="H369" s="10"/>
      <c r="I369" s="11"/>
      <c r="J369" s="3"/>
      <c r="K369" s="3"/>
      <c r="L369" s="10"/>
      <c r="M369" s="11"/>
      <c r="N369" s="12"/>
      <c r="O369" s="12"/>
      <c r="P369" s="10"/>
      <c r="R369" s="13"/>
      <c r="S369" s="13"/>
    </row>
    <row r="370" spans="2:19" ht="15" customHeight="1" x14ac:dyDescent="0.25">
      <c r="B370" s="1"/>
      <c r="C370" s="1"/>
      <c r="D370" s="1"/>
      <c r="E370" s="26"/>
      <c r="F370" s="3"/>
      <c r="G370" s="3"/>
      <c r="H370" s="10"/>
      <c r="I370" s="11"/>
      <c r="J370" s="3"/>
      <c r="K370" s="3"/>
      <c r="L370" s="10"/>
      <c r="M370" s="11"/>
      <c r="N370" s="12"/>
      <c r="O370" s="12"/>
      <c r="P370" s="10"/>
      <c r="R370" s="13"/>
      <c r="S370" s="13"/>
    </row>
    <row r="371" spans="2:19" ht="15" customHeight="1" x14ac:dyDescent="0.25">
      <c r="B371" s="1"/>
      <c r="C371" s="1"/>
      <c r="D371" s="1"/>
      <c r="E371" s="26"/>
      <c r="F371" s="3"/>
      <c r="G371" s="3"/>
      <c r="H371" s="10"/>
      <c r="I371" s="11"/>
      <c r="J371" s="3"/>
      <c r="K371" s="3"/>
      <c r="L371" s="10"/>
      <c r="M371" s="11"/>
      <c r="N371" s="12"/>
      <c r="O371" s="12"/>
      <c r="P371" s="10"/>
      <c r="R371" s="13"/>
      <c r="S371" s="13"/>
    </row>
    <row r="372" spans="2:19" ht="15" customHeight="1" x14ac:dyDescent="0.25">
      <c r="B372" s="1"/>
      <c r="C372" s="1"/>
      <c r="D372" s="1"/>
      <c r="E372" s="26"/>
      <c r="F372" s="3"/>
      <c r="G372" s="3"/>
      <c r="H372" s="10"/>
      <c r="I372" s="11"/>
      <c r="J372" s="3"/>
      <c r="K372" s="3"/>
      <c r="L372" s="10"/>
      <c r="M372" s="11"/>
      <c r="N372" s="12"/>
      <c r="O372" s="12"/>
      <c r="P372" s="10"/>
      <c r="R372" s="13"/>
      <c r="S372" s="13"/>
    </row>
    <row r="373" spans="2:19" ht="15" customHeight="1" x14ac:dyDescent="0.25">
      <c r="B373" s="1"/>
      <c r="C373" s="1"/>
      <c r="D373" s="1"/>
      <c r="E373" s="26"/>
      <c r="F373" s="3"/>
      <c r="G373" s="3"/>
      <c r="H373" s="10"/>
      <c r="I373" s="11"/>
      <c r="J373" s="3"/>
      <c r="K373" s="3"/>
      <c r="L373" s="10"/>
      <c r="M373" s="11"/>
      <c r="N373" s="12"/>
      <c r="O373" s="12"/>
      <c r="P373" s="10"/>
      <c r="R373" s="13"/>
      <c r="S373" s="13"/>
    </row>
    <row r="374" spans="2:19" ht="15" customHeight="1" x14ac:dyDescent="0.25">
      <c r="B374" s="1"/>
      <c r="C374" s="1"/>
      <c r="D374" s="1"/>
      <c r="E374" s="26"/>
      <c r="F374" s="3"/>
      <c r="G374" s="3"/>
      <c r="H374" s="10"/>
      <c r="I374" s="11"/>
      <c r="J374" s="3"/>
      <c r="K374" s="3"/>
      <c r="L374" s="10"/>
      <c r="M374" s="11"/>
      <c r="N374" s="12"/>
      <c r="O374" s="12"/>
      <c r="P374" s="10"/>
      <c r="R374" s="13"/>
      <c r="S374" s="13"/>
    </row>
    <row r="375" spans="2:19" ht="15" customHeight="1" x14ac:dyDescent="0.25">
      <c r="B375" s="1"/>
      <c r="C375" s="1"/>
      <c r="D375" s="1"/>
      <c r="E375" s="26"/>
      <c r="F375" s="3"/>
      <c r="G375" s="3"/>
      <c r="H375" s="10"/>
      <c r="I375" s="11"/>
      <c r="J375" s="3"/>
      <c r="K375" s="3"/>
      <c r="L375" s="10"/>
      <c r="M375" s="11"/>
      <c r="N375" s="12"/>
      <c r="O375" s="12"/>
      <c r="P375" s="10"/>
      <c r="R375" s="13"/>
      <c r="S375" s="13"/>
    </row>
    <row r="376" spans="2:19" ht="15" customHeight="1" x14ac:dyDescent="0.25">
      <c r="B376" s="1"/>
      <c r="C376" s="1"/>
      <c r="D376" s="1"/>
      <c r="E376" s="26"/>
      <c r="F376" s="3"/>
      <c r="G376" s="3"/>
      <c r="H376" s="10"/>
      <c r="I376" s="11"/>
      <c r="J376" s="3"/>
      <c r="K376" s="3"/>
      <c r="L376" s="10"/>
      <c r="M376" s="11"/>
      <c r="N376" s="12"/>
      <c r="O376" s="12"/>
      <c r="P376" s="10"/>
      <c r="R376" s="13"/>
      <c r="S376" s="13"/>
    </row>
    <row r="377" spans="2:19" ht="15" customHeight="1" x14ac:dyDescent="0.25">
      <c r="B377" s="1"/>
      <c r="C377" s="1"/>
      <c r="D377" s="1"/>
      <c r="E377" s="26"/>
      <c r="F377" s="3"/>
      <c r="G377" s="3"/>
      <c r="H377" s="10"/>
      <c r="I377" s="11"/>
      <c r="J377" s="3"/>
      <c r="K377" s="3"/>
      <c r="L377" s="10"/>
      <c r="M377" s="11"/>
      <c r="N377" s="12"/>
      <c r="O377" s="12"/>
      <c r="P377" s="10"/>
      <c r="R377" s="13"/>
      <c r="S377" s="13"/>
    </row>
    <row r="378" spans="2:19" ht="15" customHeight="1" x14ac:dyDescent="0.25">
      <c r="B378" s="1"/>
      <c r="C378" s="1"/>
      <c r="D378" s="1"/>
      <c r="E378" s="26"/>
      <c r="F378" s="3"/>
      <c r="G378" s="3"/>
      <c r="H378" s="10"/>
      <c r="I378" s="11"/>
      <c r="J378" s="3"/>
      <c r="K378" s="3"/>
      <c r="L378" s="10"/>
      <c r="M378" s="11"/>
      <c r="N378" s="12"/>
      <c r="O378" s="12"/>
      <c r="P378" s="10"/>
      <c r="R378" s="13"/>
      <c r="S378" s="13"/>
    </row>
    <row r="379" spans="2:19" ht="15" customHeight="1" x14ac:dyDescent="0.25">
      <c r="B379" s="1"/>
      <c r="C379" s="1"/>
      <c r="D379" s="1"/>
      <c r="E379" s="26"/>
      <c r="F379" s="3"/>
      <c r="G379" s="3"/>
      <c r="H379" s="10"/>
      <c r="I379" s="11"/>
      <c r="J379" s="3"/>
      <c r="K379" s="3"/>
      <c r="L379" s="10"/>
      <c r="M379" s="11"/>
      <c r="N379" s="12"/>
      <c r="O379" s="12"/>
      <c r="P379" s="10"/>
      <c r="R379" s="13"/>
      <c r="S379" s="13"/>
    </row>
    <row r="380" spans="2:19" ht="15" customHeight="1" x14ac:dyDescent="0.25">
      <c r="B380" s="1"/>
      <c r="C380" s="1"/>
      <c r="D380" s="1"/>
      <c r="E380" s="26"/>
      <c r="F380" s="3"/>
      <c r="G380" s="3"/>
      <c r="H380" s="10"/>
      <c r="I380" s="11"/>
      <c r="J380" s="3"/>
      <c r="K380" s="3"/>
      <c r="L380" s="10"/>
      <c r="M380" s="11"/>
      <c r="N380" s="12"/>
      <c r="O380" s="12"/>
      <c r="P380" s="10"/>
      <c r="R380" s="13"/>
      <c r="S380" s="13"/>
    </row>
    <row r="381" spans="2:19" ht="15" customHeight="1" x14ac:dyDescent="0.25">
      <c r="B381" s="1"/>
      <c r="C381" s="1"/>
      <c r="D381" s="1"/>
      <c r="E381" s="26"/>
      <c r="F381" s="3"/>
      <c r="G381" s="3"/>
      <c r="H381" s="10"/>
      <c r="I381" s="11"/>
      <c r="J381" s="3"/>
      <c r="K381" s="3"/>
      <c r="L381" s="10"/>
      <c r="M381" s="11"/>
      <c r="N381" s="12"/>
      <c r="O381" s="12"/>
      <c r="P381" s="10"/>
      <c r="R381" s="13"/>
      <c r="S381" s="13"/>
    </row>
    <row r="382" spans="2:19" ht="15" customHeight="1" x14ac:dyDescent="0.25">
      <c r="B382" s="1"/>
      <c r="C382" s="1"/>
      <c r="D382" s="1"/>
      <c r="E382" s="26"/>
      <c r="F382" s="3"/>
      <c r="G382" s="3"/>
      <c r="H382" s="10"/>
      <c r="I382" s="11"/>
      <c r="J382" s="3"/>
      <c r="K382" s="3"/>
      <c r="L382" s="10"/>
      <c r="M382" s="11"/>
      <c r="N382" s="12"/>
      <c r="O382" s="12"/>
      <c r="P382" s="10"/>
      <c r="R382" s="13"/>
      <c r="S382" s="13"/>
    </row>
    <row r="383" spans="2:19" ht="15" customHeight="1" x14ac:dyDescent="0.25">
      <c r="B383" s="1"/>
      <c r="C383" s="1"/>
      <c r="D383" s="1"/>
      <c r="E383" s="26"/>
      <c r="F383" s="3"/>
      <c r="G383" s="3"/>
      <c r="H383" s="10"/>
      <c r="I383" s="11"/>
      <c r="J383" s="3"/>
      <c r="K383" s="3"/>
      <c r="L383" s="10"/>
      <c r="M383" s="11"/>
      <c r="N383" s="12"/>
      <c r="O383" s="12"/>
      <c r="P383" s="10"/>
      <c r="R383" s="13"/>
      <c r="S383" s="13"/>
    </row>
    <row r="384" spans="2:19" ht="15" customHeight="1" x14ac:dyDescent="0.25">
      <c r="B384" s="1"/>
      <c r="C384" s="1"/>
      <c r="D384" s="1"/>
      <c r="E384" s="26"/>
      <c r="F384" s="3"/>
      <c r="G384" s="3"/>
      <c r="H384" s="10"/>
      <c r="I384" s="11"/>
      <c r="J384" s="3"/>
      <c r="K384" s="3"/>
      <c r="L384" s="10"/>
      <c r="M384" s="11"/>
      <c r="N384" s="12"/>
      <c r="O384" s="12"/>
      <c r="P384" s="10"/>
      <c r="R384" s="13"/>
      <c r="S384" s="13"/>
    </row>
    <row r="385" spans="2:19" ht="15" customHeight="1" x14ac:dyDescent="0.25">
      <c r="B385" s="1"/>
      <c r="C385" s="1"/>
      <c r="D385" s="1"/>
      <c r="E385" s="26"/>
      <c r="F385" s="3"/>
      <c r="G385" s="3"/>
      <c r="H385" s="10"/>
      <c r="I385" s="11"/>
      <c r="J385" s="3"/>
      <c r="K385" s="3"/>
      <c r="L385" s="10"/>
      <c r="M385" s="11"/>
      <c r="N385" s="12"/>
      <c r="O385" s="12"/>
      <c r="P385" s="10"/>
      <c r="R385" s="13"/>
      <c r="S385" s="13"/>
    </row>
    <row r="386" spans="2:19" ht="15" customHeight="1" x14ac:dyDescent="0.25">
      <c r="B386" s="1"/>
      <c r="C386" s="1"/>
      <c r="D386" s="1"/>
      <c r="E386" s="26"/>
      <c r="F386" s="3"/>
      <c r="G386" s="3"/>
      <c r="H386" s="10"/>
      <c r="I386" s="11"/>
      <c r="J386" s="3"/>
      <c r="K386" s="3"/>
      <c r="L386" s="10"/>
      <c r="M386" s="11"/>
      <c r="N386" s="12"/>
      <c r="O386" s="12"/>
      <c r="P386" s="10"/>
      <c r="R386" s="13"/>
      <c r="S386" s="13"/>
    </row>
    <row r="387" spans="2:19" ht="15" customHeight="1" x14ac:dyDescent="0.25">
      <c r="B387" s="1"/>
      <c r="C387" s="1"/>
      <c r="D387" s="1"/>
      <c r="E387" s="26"/>
      <c r="F387" s="3"/>
      <c r="G387" s="3"/>
      <c r="H387" s="10"/>
      <c r="I387" s="11"/>
      <c r="J387" s="3"/>
      <c r="K387" s="3"/>
      <c r="L387" s="10"/>
      <c r="M387" s="11"/>
      <c r="N387" s="12"/>
      <c r="O387" s="12"/>
      <c r="P387" s="10"/>
      <c r="R387" s="13"/>
      <c r="S387" s="13"/>
    </row>
    <row r="388" spans="2:19" ht="15" customHeight="1" x14ac:dyDescent="0.25">
      <c r="B388" s="1"/>
      <c r="C388" s="1"/>
      <c r="D388" s="1"/>
      <c r="E388" s="26"/>
      <c r="F388" s="3"/>
      <c r="G388" s="3"/>
      <c r="H388" s="10"/>
      <c r="I388" s="11"/>
      <c r="J388" s="3"/>
      <c r="K388" s="3"/>
      <c r="L388" s="10"/>
      <c r="M388" s="11"/>
      <c r="N388" s="12"/>
      <c r="O388" s="12"/>
      <c r="P388" s="10"/>
      <c r="R388" s="13"/>
      <c r="S388" s="13"/>
    </row>
    <row r="389" spans="2:19" ht="15" customHeight="1" x14ac:dyDescent="0.25">
      <c r="B389" s="1"/>
      <c r="C389" s="1"/>
      <c r="D389" s="1"/>
      <c r="E389" s="26"/>
      <c r="F389" s="3"/>
      <c r="G389" s="3"/>
      <c r="H389" s="10"/>
      <c r="I389" s="11"/>
      <c r="J389" s="3"/>
      <c r="K389" s="3"/>
      <c r="L389" s="10"/>
      <c r="M389" s="11"/>
      <c r="N389" s="12"/>
      <c r="O389" s="12"/>
      <c r="P389" s="10"/>
      <c r="R389" s="13"/>
      <c r="S389" s="13"/>
    </row>
    <row r="390" spans="2:19" ht="15" customHeight="1" x14ac:dyDescent="0.25">
      <c r="B390" s="1"/>
      <c r="C390" s="1"/>
      <c r="D390" s="1"/>
      <c r="E390" s="26"/>
      <c r="F390" s="3"/>
      <c r="G390" s="3"/>
      <c r="H390" s="10"/>
      <c r="I390" s="11"/>
      <c r="J390" s="3"/>
      <c r="K390" s="3"/>
      <c r="L390" s="10"/>
      <c r="M390" s="11"/>
      <c r="N390" s="12"/>
      <c r="O390" s="12"/>
      <c r="P390" s="10"/>
      <c r="R390" s="13"/>
      <c r="S390" s="13"/>
    </row>
    <row r="391" spans="2:19" ht="15" customHeight="1" x14ac:dyDescent="0.25">
      <c r="B391" s="1"/>
      <c r="C391" s="1"/>
      <c r="D391" s="1"/>
      <c r="E391" s="26"/>
      <c r="F391" s="3"/>
      <c r="G391" s="3"/>
      <c r="H391" s="10"/>
      <c r="I391" s="11"/>
      <c r="J391" s="3"/>
      <c r="K391" s="3"/>
      <c r="L391" s="10"/>
      <c r="M391" s="11"/>
      <c r="N391" s="12"/>
      <c r="O391" s="12"/>
      <c r="P391" s="10"/>
      <c r="R391" s="13"/>
      <c r="S391" s="13"/>
    </row>
    <row r="392" spans="2:19" ht="15" customHeight="1" x14ac:dyDescent="0.25">
      <c r="B392" s="1"/>
      <c r="C392" s="1"/>
      <c r="D392" s="1"/>
      <c r="E392" s="26"/>
      <c r="F392" s="3"/>
      <c r="G392" s="3"/>
      <c r="H392" s="10"/>
      <c r="I392" s="11"/>
      <c r="J392" s="3"/>
      <c r="K392" s="3"/>
      <c r="L392" s="10"/>
      <c r="M392" s="11"/>
      <c r="N392" s="12"/>
      <c r="O392" s="12"/>
      <c r="P392" s="10"/>
      <c r="R392" s="13"/>
      <c r="S392" s="13"/>
    </row>
    <row r="393" spans="2:19" ht="15" customHeight="1" x14ac:dyDescent="0.25">
      <c r="B393" s="1"/>
      <c r="C393" s="1"/>
      <c r="D393" s="1"/>
      <c r="E393" s="26"/>
      <c r="F393" s="3"/>
      <c r="G393" s="3"/>
      <c r="H393" s="10"/>
      <c r="I393" s="11"/>
      <c r="J393" s="3"/>
      <c r="K393" s="3"/>
      <c r="L393" s="10"/>
      <c r="M393" s="11"/>
      <c r="N393" s="12"/>
      <c r="O393" s="12"/>
      <c r="P393" s="10"/>
      <c r="R393" s="13"/>
      <c r="S393" s="13"/>
    </row>
    <row r="394" spans="2:19" ht="15" customHeight="1" x14ac:dyDescent="0.25">
      <c r="B394" s="1"/>
      <c r="C394" s="1"/>
      <c r="D394" s="1"/>
      <c r="E394" s="26"/>
      <c r="F394" s="3"/>
      <c r="G394" s="3"/>
      <c r="H394" s="10"/>
      <c r="I394" s="11"/>
      <c r="J394" s="3"/>
      <c r="K394" s="3"/>
      <c r="L394" s="10"/>
      <c r="M394" s="11"/>
      <c r="N394" s="12"/>
      <c r="O394" s="12"/>
      <c r="P394" s="10"/>
      <c r="R394" s="13"/>
      <c r="S394" s="13"/>
    </row>
    <row r="395" spans="2:19" ht="15" customHeight="1" x14ac:dyDescent="0.25">
      <c r="B395" s="1"/>
      <c r="C395" s="1"/>
      <c r="D395" s="1"/>
      <c r="E395" s="26"/>
      <c r="F395" s="3"/>
      <c r="G395" s="3"/>
      <c r="H395" s="10"/>
      <c r="I395" s="11"/>
      <c r="J395" s="3"/>
      <c r="K395" s="3"/>
      <c r="L395" s="10"/>
      <c r="M395" s="11"/>
      <c r="N395" s="12"/>
      <c r="O395" s="12"/>
      <c r="P395" s="10"/>
      <c r="R395" s="13"/>
      <c r="S395" s="13"/>
    </row>
    <row r="396" spans="2:19" ht="15" customHeight="1" x14ac:dyDescent="0.25">
      <c r="B396" s="1"/>
      <c r="C396" s="1"/>
      <c r="D396" s="1"/>
      <c r="E396" s="26"/>
      <c r="F396" s="3"/>
      <c r="G396" s="3"/>
      <c r="H396" s="10"/>
      <c r="I396" s="11"/>
      <c r="J396" s="3"/>
      <c r="K396" s="3"/>
      <c r="L396" s="10"/>
      <c r="M396" s="11"/>
      <c r="N396" s="12"/>
      <c r="O396" s="12"/>
      <c r="P396" s="10"/>
      <c r="R396" s="13"/>
      <c r="S396" s="13"/>
    </row>
    <row r="397" spans="2:19" ht="15" customHeight="1" x14ac:dyDescent="0.25">
      <c r="B397" s="1"/>
      <c r="C397" s="1"/>
      <c r="D397" s="1"/>
      <c r="E397" s="26"/>
      <c r="F397" s="3"/>
      <c r="G397" s="3"/>
      <c r="H397" s="10"/>
      <c r="I397" s="11"/>
      <c r="J397" s="3"/>
      <c r="K397" s="3"/>
      <c r="L397" s="10"/>
      <c r="M397" s="11"/>
      <c r="N397" s="12"/>
      <c r="O397" s="12"/>
      <c r="P397" s="10"/>
      <c r="R397" s="13"/>
      <c r="S397" s="13"/>
    </row>
    <row r="398" spans="2:19" ht="15" customHeight="1" x14ac:dyDescent="0.25">
      <c r="B398" s="1"/>
      <c r="C398" s="1"/>
      <c r="D398" s="1"/>
      <c r="E398" s="26"/>
      <c r="F398" s="3"/>
      <c r="G398" s="3"/>
      <c r="H398" s="10"/>
      <c r="I398" s="11"/>
      <c r="J398" s="3"/>
      <c r="K398" s="3"/>
      <c r="L398" s="10"/>
      <c r="M398" s="11"/>
      <c r="N398" s="12"/>
      <c r="O398" s="12"/>
      <c r="P398" s="10"/>
      <c r="R398" s="13"/>
      <c r="S398" s="13"/>
    </row>
    <row r="399" spans="2:19" ht="15" customHeight="1" x14ac:dyDescent="0.25">
      <c r="B399" s="1"/>
      <c r="C399" s="1"/>
      <c r="D399" s="1"/>
      <c r="E399" s="26"/>
      <c r="F399" s="3"/>
      <c r="G399" s="3"/>
      <c r="H399" s="10"/>
      <c r="I399" s="11"/>
      <c r="J399" s="3"/>
      <c r="K399" s="3"/>
      <c r="L399" s="10"/>
      <c r="M399" s="11"/>
      <c r="N399" s="12"/>
      <c r="O399" s="12"/>
      <c r="P399" s="10"/>
      <c r="R399" s="13"/>
      <c r="S399" s="13"/>
    </row>
    <row r="400" spans="2:19" ht="15" customHeight="1" x14ac:dyDescent="0.25">
      <c r="B400" s="1"/>
      <c r="C400" s="1"/>
      <c r="D400" s="1"/>
      <c r="E400" s="26"/>
      <c r="F400" s="3"/>
      <c r="G400" s="3"/>
      <c r="H400" s="10"/>
      <c r="I400" s="11"/>
      <c r="J400" s="3"/>
      <c r="K400" s="3"/>
      <c r="L400" s="10"/>
      <c r="M400" s="11"/>
      <c r="N400" s="12"/>
      <c r="O400" s="12"/>
      <c r="P400" s="10"/>
      <c r="R400" s="13"/>
      <c r="S400" s="13"/>
    </row>
    <row r="401" spans="2:19" ht="15" customHeight="1" x14ac:dyDescent="0.25">
      <c r="B401" s="1"/>
      <c r="C401" s="1"/>
      <c r="D401" s="1"/>
      <c r="E401" s="26"/>
      <c r="F401" s="3"/>
      <c r="G401" s="3"/>
      <c r="H401" s="10"/>
      <c r="I401" s="11"/>
      <c r="J401" s="3"/>
      <c r="K401" s="3"/>
      <c r="L401" s="10"/>
      <c r="M401" s="11"/>
      <c r="N401" s="12"/>
      <c r="O401" s="12"/>
      <c r="P401" s="10"/>
      <c r="R401" s="13"/>
      <c r="S401" s="13"/>
    </row>
    <row r="402" spans="2:19" ht="15" customHeight="1" x14ac:dyDescent="0.25">
      <c r="B402" s="1"/>
      <c r="C402" s="1"/>
      <c r="D402" s="1"/>
      <c r="E402" s="26"/>
      <c r="F402" s="3"/>
      <c r="G402" s="3"/>
      <c r="H402" s="10"/>
      <c r="I402" s="11"/>
      <c r="J402" s="3"/>
      <c r="K402" s="3"/>
      <c r="L402" s="10"/>
      <c r="M402" s="11"/>
      <c r="N402" s="12"/>
      <c r="O402" s="12"/>
      <c r="P402" s="10"/>
      <c r="R402" s="13"/>
      <c r="S402" s="13"/>
    </row>
    <row r="403" spans="2:19" ht="15" customHeight="1" x14ac:dyDescent="0.25">
      <c r="B403" s="1"/>
      <c r="C403" s="1"/>
      <c r="D403" s="1"/>
      <c r="E403" s="26"/>
      <c r="F403" s="3"/>
      <c r="G403" s="3"/>
      <c r="H403" s="10"/>
      <c r="I403" s="11"/>
      <c r="J403" s="3"/>
      <c r="K403" s="3"/>
      <c r="L403" s="10"/>
      <c r="M403" s="11"/>
      <c r="N403" s="12"/>
      <c r="O403" s="12"/>
      <c r="P403" s="10"/>
      <c r="R403" s="13"/>
      <c r="S403" s="13"/>
    </row>
    <row r="404" spans="2:19" ht="15" customHeight="1" x14ac:dyDescent="0.25">
      <c r="B404" s="1"/>
      <c r="C404" s="1"/>
      <c r="D404" s="1"/>
      <c r="E404" s="26"/>
      <c r="F404" s="3"/>
      <c r="G404" s="3"/>
      <c r="H404" s="10"/>
      <c r="I404" s="11"/>
      <c r="J404" s="3"/>
      <c r="K404" s="3"/>
      <c r="L404" s="10"/>
      <c r="M404" s="11"/>
      <c r="N404" s="12"/>
      <c r="O404" s="12"/>
      <c r="P404" s="10"/>
      <c r="R404" s="13"/>
      <c r="S404" s="13"/>
    </row>
    <row r="405" spans="2:19" ht="15" customHeight="1" x14ac:dyDescent="0.25">
      <c r="B405" s="1"/>
      <c r="C405" s="1"/>
      <c r="D405" s="1"/>
      <c r="E405" s="26"/>
      <c r="F405" s="3"/>
      <c r="G405" s="3"/>
      <c r="H405" s="10"/>
      <c r="I405" s="11"/>
      <c r="J405" s="3"/>
      <c r="K405" s="3"/>
      <c r="L405" s="10"/>
      <c r="M405" s="11"/>
      <c r="N405" s="12"/>
      <c r="O405" s="12"/>
      <c r="P405" s="10"/>
      <c r="R405" s="13"/>
      <c r="S405" s="13"/>
    </row>
    <row r="406" spans="2:19" ht="15" customHeight="1" x14ac:dyDescent="0.25">
      <c r="B406" s="1"/>
      <c r="C406" s="1"/>
      <c r="D406" s="1"/>
      <c r="E406" s="26"/>
      <c r="F406" s="3"/>
      <c r="G406" s="3"/>
      <c r="H406" s="10"/>
      <c r="I406" s="11"/>
      <c r="J406" s="3"/>
      <c r="K406" s="3"/>
      <c r="L406" s="10"/>
      <c r="M406" s="11"/>
      <c r="N406" s="12"/>
      <c r="O406" s="12"/>
      <c r="P406" s="10"/>
      <c r="R406" s="13"/>
      <c r="S406" s="13"/>
    </row>
    <row r="407" spans="2:19" ht="15" customHeight="1" x14ac:dyDescent="0.25">
      <c r="B407" s="1"/>
      <c r="C407" s="1"/>
      <c r="D407" s="1"/>
      <c r="E407" s="26"/>
      <c r="F407" s="3"/>
      <c r="G407" s="3"/>
      <c r="H407" s="10"/>
      <c r="I407" s="11"/>
      <c r="J407" s="3"/>
      <c r="K407" s="3"/>
      <c r="L407" s="10"/>
      <c r="M407" s="11"/>
      <c r="N407" s="12"/>
      <c r="O407" s="12"/>
      <c r="P407" s="10"/>
      <c r="R407" s="13"/>
      <c r="S407" s="13"/>
    </row>
    <row r="408" spans="2:19" ht="15" customHeight="1" x14ac:dyDescent="0.25">
      <c r="B408" s="1"/>
      <c r="C408" s="1"/>
      <c r="D408" s="1"/>
      <c r="E408" s="26"/>
      <c r="F408" s="3"/>
      <c r="G408" s="3"/>
      <c r="H408" s="10"/>
      <c r="I408" s="11"/>
      <c r="J408" s="3"/>
      <c r="K408" s="3"/>
      <c r="L408" s="10"/>
      <c r="M408" s="11"/>
      <c r="N408" s="12"/>
      <c r="O408" s="12"/>
      <c r="P408" s="10"/>
      <c r="R408" s="13"/>
      <c r="S408" s="13"/>
    </row>
    <row r="409" spans="2:19" ht="15" customHeight="1" x14ac:dyDescent="0.25">
      <c r="B409" s="1"/>
      <c r="C409" s="1"/>
      <c r="D409" s="1"/>
      <c r="E409" s="26"/>
      <c r="F409" s="3"/>
      <c r="G409" s="3"/>
      <c r="H409" s="10"/>
      <c r="I409" s="11"/>
      <c r="J409" s="3"/>
      <c r="K409" s="3"/>
      <c r="L409" s="10"/>
      <c r="M409" s="11"/>
      <c r="N409" s="12"/>
      <c r="O409" s="12"/>
      <c r="P409" s="10"/>
      <c r="R409" s="13"/>
      <c r="S409" s="13"/>
    </row>
    <row r="410" spans="2:19" ht="15" customHeight="1" x14ac:dyDescent="0.25">
      <c r="B410" s="1"/>
      <c r="C410" s="1"/>
      <c r="D410" s="1"/>
      <c r="E410" s="26"/>
      <c r="F410" s="3"/>
      <c r="G410" s="3"/>
      <c r="H410" s="10"/>
      <c r="I410" s="11"/>
      <c r="J410" s="3"/>
      <c r="K410" s="3"/>
      <c r="L410" s="10"/>
      <c r="M410" s="11"/>
      <c r="N410" s="12"/>
      <c r="O410" s="12"/>
      <c r="P410" s="10"/>
      <c r="R410" s="13"/>
      <c r="S410" s="13"/>
    </row>
    <row r="411" spans="2:19" ht="15" customHeight="1" x14ac:dyDescent="0.25">
      <c r="B411" s="1"/>
      <c r="C411" s="1"/>
      <c r="D411" s="1"/>
      <c r="E411" s="26"/>
      <c r="F411" s="3"/>
      <c r="G411" s="3"/>
      <c r="H411" s="10"/>
      <c r="I411" s="11"/>
      <c r="J411" s="3"/>
      <c r="K411" s="3"/>
      <c r="L411" s="10"/>
      <c r="M411" s="11"/>
      <c r="N411" s="12"/>
      <c r="O411" s="12"/>
      <c r="P411" s="10"/>
      <c r="R411" s="13"/>
      <c r="S411" s="13"/>
    </row>
    <row r="412" spans="2:19" ht="15" customHeight="1" x14ac:dyDescent="0.25">
      <c r="B412" s="1"/>
      <c r="C412" s="1"/>
      <c r="D412" s="1"/>
      <c r="E412" s="26"/>
      <c r="F412" s="3"/>
      <c r="G412" s="3"/>
      <c r="H412" s="10"/>
      <c r="I412" s="11"/>
      <c r="J412" s="3"/>
      <c r="K412" s="3"/>
      <c r="L412" s="10"/>
      <c r="M412" s="11"/>
      <c r="N412" s="12"/>
      <c r="O412" s="12"/>
      <c r="P412" s="10"/>
      <c r="R412" s="13"/>
      <c r="S412" s="13"/>
    </row>
    <row r="413" spans="2:19" ht="15" customHeight="1" x14ac:dyDescent="0.25">
      <c r="B413" s="1"/>
      <c r="C413" s="1"/>
      <c r="D413" s="1"/>
      <c r="E413" s="26"/>
      <c r="F413" s="3"/>
      <c r="G413" s="3"/>
      <c r="H413" s="10"/>
      <c r="I413" s="11"/>
      <c r="J413" s="3"/>
      <c r="K413" s="3"/>
      <c r="L413" s="10"/>
      <c r="M413" s="11"/>
      <c r="N413" s="12"/>
      <c r="O413" s="12"/>
      <c r="P413" s="10"/>
      <c r="R413" s="13"/>
      <c r="S413" s="13"/>
    </row>
    <row r="414" spans="2:19" ht="15" customHeight="1" x14ac:dyDescent="0.25">
      <c r="B414" s="1"/>
      <c r="C414" s="1"/>
      <c r="D414" s="1"/>
      <c r="E414" s="26"/>
      <c r="F414" s="3"/>
      <c r="G414" s="3"/>
      <c r="H414" s="10"/>
      <c r="I414" s="11"/>
      <c r="J414" s="3"/>
      <c r="K414" s="3"/>
      <c r="L414" s="10"/>
      <c r="M414" s="11"/>
      <c r="N414" s="12"/>
      <c r="O414" s="12"/>
      <c r="P414" s="10"/>
      <c r="R414" s="13"/>
      <c r="S414" s="13"/>
    </row>
    <row r="415" spans="2:19" ht="15" customHeight="1" x14ac:dyDescent="0.25">
      <c r="B415" s="1"/>
      <c r="C415" s="1"/>
      <c r="D415" s="1"/>
      <c r="E415" s="26"/>
      <c r="F415" s="3"/>
      <c r="G415" s="3"/>
      <c r="H415" s="10"/>
      <c r="I415" s="11"/>
      <c r="J415" s="3"/>
      <c r="K415" s="3"/>
      <c r="L415" s="10"/>
      <c r="M415" s="11"/>
      <c r="N415" s="12"/>
      <c r="O415" s="12"/>
      <c r="P415" s="10"/>
      <c r="R415" s="13"/>
      <c r="S415" s="13"/>
    </row>
    <row r="416" spans="2:19" ht="15" customHeight="1" x14ac:dyDescent="0.25">
      <c r="B416" s="1"/>
      <c r="C416" s="1"/>
      <c r="D416" s="1"/>
      <c r="E416" s="26"/>
      <c r="F416" s="3"/>
      <c r="G416" s="3"/>
      <c r="H416" s="10"/>
      <c r="I416" s="11"/>
      <c r="J416" s="3"/>
      <c r="K416" s="3"/>
      <c r="L416" s="10"/>
      <c r="M416" s="11"/>
      <c r="N416" s="12"/>
      <c r="O416" s="12"/>
      <c r="P416" s="10"/>
      <c r="R416" s="13"/>
      <c r="S416" s="13"/>
    </row>
    <row r="417" spans="2:19" ht="15" customHeight="1" x14ac:dyDescent="0.25">
      <c r="B417" s="1"/>
      <c r="C417" s="1"/>
      <c r="D417" s="1"/>
      <c r="E417" s="26"/>
      <c r="F417" s="3"/>
      <c r="G417" s="3"/>
      <c r="H417" s="10"/>
      <c r="I417" s="11"/>
      <c r="J417" s="3"/>
      <c r="K417" s="3"/>
      <c r="L417" s="10"/>
      <c r="M417" s="11"/>
      <c r="N417" s="12"/>
      <c r="O417" s="12"/>
      <c r="P417" s="10"/>
      <c r="R417" s="13"/>
      <c r="S417" s="13"/>
    </row>
    <row r="418" spans="2:19" ht="15" customHeight="1" x14ac:dyDescent="0.25">
      <c r="B418" s="1"/>
      <c r="C418" s="1"/>
      <c r="D418" s="1"/>
      <c r="E418" s="26"/>
      <c r="F418" s="3"/>
      <c r="G418" s="3"/>
      <c r="H418" s="10"/>
      <c r="I418" s="11"/>
      <c r="J418" s="3"/>
      <c r="K418" s="3"/>
      <c r="L418" s="10"/>
      <c r="M418" s="11"/>
      <c r="N418" s="12"/>
      <c r="O418" s="12"/>
      <c r="P418" s="10"/>
      <c r="R418" s="13"/>
      <c r="S418" s="13"/>
    </row>
    <row r="419" spans="2:19" ht="15" customHeight="1" x14ac:dyDescent="0.25">
      <c r="B419" s="1"/>
      <c r="C419" s="1"/>
      <c r="D419" s="1"/>
      <c r="E419" s="26"/>
      <c r="F419" s="3"/>
      <c r="G419" s="3"/>
      <c r="H419" s="10"/>
      <c r="I419" s="11"/>
      <c r="J419" s="3"/>
      <c r="K419" s="3"/>
      <c r="L419" s="10"/>
      <c r="M419" s="11"/>
      <c r="N419" s="12"/>
      <c r="O419" s="12"/>
      <c r="P419" s="10"/>
      <c r="R419" s="13"/>
      <c r="S419" s="13"/>
    </row>
    <row r="420" spans="2:19" ht="15" customHeight="1" x14ac:dyDescent="0.25">
      <c r="B420" s="1"/>
      <c r="C420" s="1"/>
      <c r="D420" s="1"/>
      <c r="E420" s="26"/>
      <c r="F420" s="3"/>
      <c r="G420" s="3"/>
      <c r="H420" s="10"/>
      <c r="I420" s="11"/>
      <c r="J420" s="3"/>
      <c r="K420" s="3"/>
      <c r="L420" s="10"/>
      <c r="M420" s="11"/>
      <c r="N420" s="12"/>
      <c r="O420" s="12"/>
      <c r="P420" s="10"/>
      <c r="R420" s="13"/>
      <c r="S420" s="13"/>
    </row>
    <row r="421" spans="2:19" ht="15" customHeight="1" x14ac:dyDescent="0.25">
      <c r="B421" s="1"/>
      <c r="C421" s="1"/>
      <c r="D421" s="1"/>
      <c r="E421" s="26"/>
      <c r="F421" s="3"/>
      <c r="G421" s="3"/>
      <c r="H421" s="10"/>
      <c r="I421" s="11"/>
      <c r="J421" s="3"/>
      <c r="K421" s="3"/>
      <c r="L421" s="10"/>
      <c r="M421" s="11"/>
      <c r="N421" s="12"/>
      <c r="O421" s="12"/>
      <c r="P421" s="10"/>
      <c r="R421" s="13"/>
      <c r="S421" s="13"/>
    </row>
    <row r="422" spans="2:19" ht="15" customHeight="1" x14ac:dyDescent="0.25">
      <c r="B422" s="1"/>
      <c r="C422" s="1"/>
      <c r="D422" s="1"/>
      <c r="E422" s="26"/>
      <c r="F422" s="3"/>
      <c r="G422" s="3"/>
      <c r="H422" s="10"/>
      <c r="I422" s="11"/>
      <c r="J422" s="3"/>
      <c r="K422" s="3"/>
      <c r="L422" s="10"/>
      <c r="M422" s="11"/>
      <c r="N422" s="12"/>
      <c r="O422" s="12"/>
      <c r="P422" s="10"/>
      <c r="R422" s="13"/>
      <c r="S422" s="13"/>
    </row>
    <row r="423" spans="2:19" ht="15" customHeight="1" x14ac:dyDescent="0.25">
      <c r="B423" s="1"/>
      <c r="C423" s="1"/>
      <c r="D423" s="1"/>
      <c r="E423" s="26"/>
      <c r="F423" s="3"/>
      <c r="G423" s="3"/>
      <c r="H423" s="10"/>
      <c r="I423" s="11"/>
      <c r="J423" s="3"/>
      <c r="K423" s="3"/>
      <c r="L423" s="10"/>
      <c r="M423" s="11"/>
      <c r="N423" s="12"/>
      <c r="O423" s="12"/>
      <c r="P423" s="10"/>
      <c r="R423" s="13"/>
      <c r="S423" s="13"/>
    </row>
    <row r="424" spans="2:19" ht="15" customHeight="1" x14ac:dyDescent="0.25">
      <c r="B424" s="1"/>
      <c r="C424" s="1"/>
      <c r="D424" s="1"/>
      <c r="E424" s="26"/>
      <c r="F424" s="3"/>
      <c r="G424" s="3"/>
      <c r="H424" s="10"/>
      <c r="I424" s="11"/>
      <c r="J424" s="3"/>
      <c r="K424" s="3"/>
      <c r="L424" s="10"/>
      <c r="M424" s="11"/>
      <c r="N424" s="12"/>
      <c r="O424" s="12"/>
      <c r="P424" s="10"/>
      <c r="R424" s="13"/>
      <c r="S424" s="13"/>
    </row>
    <row r="425" spans="2:19" ht="15" customHeight="1" x14ac:dyDescent="0.25">
      <c r="B425" s="1"/>
      <c r="C425" s="1"/>
      <c r="D425" s="1"/>
      <c r="E425" s="26"/>
      <c r="F425" s="3"/>
      <c r="G425" s="3"/>
      <c r="H425" s="10"/>
      <c r="I425" s="11"/>
      <c r="J425" s="3"/>
      <c r="K425" s="3"/>
      <c r="L425" s="10"/>
      <c r="M425" s="11"/>
      <c r="N425" s="12"/>
      <c r="O425" s="12"/>
      <c r="P425" s="10"/>
      <c r="R425" s="13"/>
      <c r="S425" s="13"/>
    </row>
    <row r="426" spans="2:19" ht="15" customHeight="1" x14ac:dyDescent="0.25">
      <c r="B426" s="1"/>
      <c r="C426" s="1"/>
      <c r="D426" s="1"/>
      <c r="E426" s="26"/>
      <c r="F426" s="3"/>
      <c r="G426" s="3"/>
      <c r="H426" s="10"/>
      <c r="I426" s="11"/>
      <c r="J426" s="3"/>
      <c r="K426" s="3"/>
      <c r="L426" s="10"/>
      <c r="M426" s="11"/>
      <c r="N426" s="12"/>
      <c r="O426" s="12"/>
      <c r="P426" s="10"/>
      <c r="R426" s="13"/>
      <c r="S426" s="13"/>
    </row>
    <row r="427" spans="2:19" ht="15" customHeight="1" x14ac:dyDescent="0.25">
      <c r="B427" s="1"/>
      <c r="C427" s="1"/>
      <c r="D427" s="1"/>
      <c r="E427" s="26"/>
      <c r="F427" s="3"/>
      <c r="G427" s="3"/>
      <c r="H427" s="10"/>
      <c r="I427" s="11"/>
      <c r="J427" s="3"/>
      <c r="K427" s="3"/>
      <c r="L427" s="10"/>
      <c r="M427" s="11"/>
      <c r="N427" s="12"/>
      <c r="O427" s="12"/>
      <c r="P427" s="10"/>
      <c r="R427" s="13"/>
      <c r="S427" s="13"/>
    </row>
    <row r="428" spans="2:19" ht="15" customHeight="1" x14ac:dyDescent="0.25">
      <c r="B428" s="1"/>
      <c r="C428" s="1"/>
      <c r="D428" s="1"/>
      <c r="E428" s="26"/>
      <c r="F428" s="3"/>
      <c r="G428" s="3"/>
      <c r="H428" s="10"/>
      <c r="I428" s="11"/>
      <c r="J428" s="3"/>
      <c r="K428" s="3"/>
      <c r="L428" s="10"/>
      <c r="M428" s="11"/>
      <c r="N428" s="12"/>
      <c r="O428" s="12"/>
      <c r="P428" s="10"/>
      <c r="R428" s="13"/>
      <c r="S428" s="13"/>
    </row>
    <row r="429" spans="2:19" ht="15" customHeight="1" x14ac:dyDescent="0.25">
      <c r="B429" s="1"/>
      <c r="C429" s="1"/>
      <c r="D429" s="1"/>
      <c r="E429" s="26"/>
      <c r="F429" s="3"/>
      <c r="G429" s="3"/>
      <c r="H429" s="10"/>
      <c r="I429" s="11"/>
      <c r="J429" s="3"/>
      <c r="K429" s="3"/>
      <c r="L429" s="10"/>
      <c r="M429" s="11"/>
      <c r="N429" s="12"/>
      <c r="O429" s="12"/>
      <c r="P429" s="10"/>
      <c r="R429" s="13"/>
      <c r="S429" s="13"/>
    </row>
    <row r="430" spans="2:19" ht="15" customHeight="1" x14ac:dyDescent="0.25">
      <c r="B430" s="1"/>
      <c r="C430" s="1"/>
      <c r="D430" s="1"/>
      <c r="E430" s="26"/>
      <c r="F430" s="3"/>
      <c r="G430" s="3"/>
      <c r="H430" s="10"/>
      <c r="I430" s="11"/>
      <c r="J430" s="3"/>
      <c r="K430" s="3"/>
      <c r="L430" s="10"/>
      <c r="M430" s="11"/>
      <c r="N430" s="12"/>
      <c r="O430" s="12"/>
      <c r="P430" s="10"/>
      <c r="R430" s="13"/>
      <c r="S430" s="13"/>
    </row>
    <row r="431" spans="2:19" ht="15" customHeight="1" x14ac:dyDescent="0.25">
      <c r="B431" s="1"/>
      <c r="C431" s="1"/>
      <c r="D431" s="1"/>
      <c r="E431" s="26"/>
      <c r="F431" s="3"/>
      <c r="G431" s="3"/>
      <c r="H431" s="10"/>
      <c r="I431" s="11"/>
      <c r="J431" s="3"/>
      <c r="K431" s="3"/>
      <c r="L431" s="10"/>
      <c r="M431" s="11"/>
      <c r="N431" s="12"/>
      <c r="O431" s="12"/>
      <c r="P431" s="10"/>
      <c r="R431" s="13"/>
      <c r="S431" s="13"/>
    </row>
    <row r="432" spans="2:19" ht="15" customHeight="1" x14ac:dyDescent="0.25">
      <c r="B432" s="1"/>
      <c r="C432" s="1"/>
      <c r="D432" s="1"/>
      <c r="E432" s="26"/>
      <c r="F432" s="3"/>
      <c r="G432" s="3"/>
      <c r="H432" s="10"/>
      <c r="I432" s="11"/>
      <c r="J432" s="3"/>
      <c r="K432" s="3"/>
      <c r="L432" s="10"/>
      <c r="M432" s="11"/>
      <c r="N432" s="12"/>
      <c r="O432" s="12"/>
      <c r="P432" s="10"/>
      <c r="R432" s="13"/>
      <c r="S432" s="13"/>
    </row>
    <row r="433" spans="2:19" ht="15" customHeight="1" x14ac:dyDescent="0.25">
      <c r="B433" s="1"/>
      <c r="C433" s="1"/>
      <c r="D433" s="1"/>
      <c r="E433" s="26"/>
      <c r="F433" s="3"/>
      <c r="G433" s="3"/>
      <c r="H433" s="10"/>
      <c r="I433" s="11"/>
      <c r="J433" s="3"/>
      <c r="K433" s="3"/>
      <c r="L433" s="10"/>
      <c r="M433" s="11"/>
      <c r="N433" s="12"/>
      <c r="O433" s="12"/>
      <c r="P433" s="10"/>
      <c r="R433" s="13"/>
      <c r="S433" s="13"/>
    </row>
    <row r="434" spans="2:19" ht="15" customHeight="1" x14ac:dyDescent="0.25">
      <c r="B434" s="1"/>
      <c r="C434" s="1"/>
      <c r="D434" s="1"/>
      <c r="E434" s="26"/>
      <c r="F434" s="3"/>
      <c r="G434" s="3"/>
      <c r="H434" s="10"/>
      <c r="I434" s="11"/>
      <c r="J434" s="3"/>
      <c r="K434" s="3"/>
      <c r="L434" s="10"/>
      <c r="M434" s="11"/>
      <c r="N434" s="12"/>
      <c r="O434" s="12"/>
      <c r="P434" s="10"/>
      <c r="R434" s="13"/>
      <c r="S434" s="13"/>
    </row>
    <row r="435" spans="2:19" ht="15" customHeight="1" x14ac:dyDescent="0.25">
      <c r="B435" s="1"/>
      <c r="C435" s="1"/>
      <c r="D435" s="1"/>
      <c r="E435" s="26"/>
      <c r="F435" s="3"/>
      <c r="G435" s="3"/>
      <c r="H435" s="10"/>
      <c r="I435" s="11"/>
      <c r="J435" s="3"/>
      <c r="K435" s="3"/>
      <c r="L435" s="10"/>
      <c r="M435" s="11"/>
      <c r="N435" s="12"/>
      <c r="O435" s="12"/>
      <c r="P435" s="10"/>
      <c r="R435" s="13"/>
      <c r="S435" s="13"/>
    </row>
    <row r="436" spans="2:19" ht="15" customHeight="1" x14ac:dyDescent="0.25">
      <c r="B436" s="1"/>
      <c r="C436" s="1"/>
      <c r="D436" s="1"/>
      <c r="E436" s="26"/>
      <c r="F436" s="3"/>
      <c r="G436" s="3"/>
      <c r="H436" s="10"/>
      <c r="I436" s="11"/>
      <c r="J436" s="3"/>
      <c r="K436" s="3"/>
      <c r="L436" s="10"/>
      <c r="M436" s="11"/>
      <c r="N436" s="12"/>
      <c r="O436" s="12"/>
      <c r="P436" s="10"/>
      <c r="R436" s="13"/>
      <c r="S436" s="13"/>
    </row>
    <row r="437" spans="2:19" ht="15" customHeight="1" x14ac:dyDescent="0.25">
      <c r="B437" s="1"/>
      <c r="C437" s="1"/>
      <c r="D437" s="1"/>
      <c r="E437" s="26"/>
      <c r="F437" s="3"/>
      <c r="G437" s="3"/>
      <c r="H437" s="10"/>
      <c r="I437" s="11"/>
      <c r="J437" s="3"/>
      <c r="K437" s="3"/>
      <c r="L437" s="10"/>
      <c r="M437" s="11"/>
      <c r="N437" s="12"/>
      <c r="O437" s="12"/>
      <c r="P437" s="10"/>
      <c r="R437" s="13"/>
      <c r="S437" s="13"/>
    </row>
    <row r="438" spans="2:19" ht="15" customHeight="1" x14ac:dyDescent="0.25">
      <c r="B438" s="1"/>
      <c r="C438" s="1"/>
      <c r="D438" s="1"/>
      <c r="E438" s="26"/>
      <c r="F438" s="3"/>
      <c r="G438" s="3"/>
      <c r="H438" s="10"/>
      <c r="I438" s="11"/>
      <c r="J438" s="3"/>
      <c r="K438" s="3"/>
      <c r="L438" s="10"/>
      <c r="M438" s="11"/>
      <c r="N438" s="12"/>
      <c r="O438" s="12"/>
      <c r="P438" s="10"/>
      <c r="R438" s="13"/>
      <c r="S438" s="13"/>
    </row>
    <row r="439" spans="2:19" ht="15" customHeight="1" x14ac:dyDescent="0.25">
      <c r="B439" s="1"/>
      <c r="C439" s="1"/>
      <c r="D439" s="1"/>
      <c r="E439" s="26"/>
      <c r="F439" s="3"/>
      <c r="G439" s="3"/>
      <c r="H439" s="10"/>
      <c r="I439" s="11"/>
      <c r="J439" s="3"/>
      <c r="K439" s="3"/>
      <c r="L439" s="10"/>
      <c r="M439" s="11"/>
      <c r="N439" s="12"/>
      <c r="O439" s="12"/>
      <c r="P439" s="10"/>
      <c r="R439" s="13"/>
      <c r="S439" s="13"/>
    </row>
    <row r="440" spans="2:19" ht="15" customHeight="1" x14ac:dyDescent="0.25">
      <c r="B440" s="1"/>
      <c r="C440" s="1"/>
      <c r="D440" s="1"/>
      <c r="E440" s="26"/>
      <c r="F440" s="3"/>
      <c r="G440" s="3"/>
      <c r="H440" s="10"/>
      <c r="I440" s="11"/>
      <c r="J440" s="3"/>
      <c r="K440" s="3"/>
      <c r="L440" s="10"/>
      <c r="M440" s="11"/>
      <c r="N440" s="12"/>
      <c r="O440" s="12"/>
      <c r="P440" s="10"/>
      <c r="R440" s="13"/>
      <c r="S440" s="13"/>
    </row>
    <row r="441" spans="2:19" ht="15" customHeight="1" x14ac:dyDescent="0.25">
      <c r="B441" s="1"/>
      <c r="C441" s="1"/>
      <c r="D441" s="1"/>
      <c r="E441" s="26"/>
      <c r="F441" s="3"/>
      <c r="G441" s="3"/>
      <c r="H441" s="10"/>
      <c r="I441" s="11"/>
      <c r="J441" s="3"/>
      <c r="K441" s="3"/>
      <c r="L441" s="10"/>
      <c r="M441" s="11"/>
      <c r="N441" s="12"/>
      <c r="O441" s="12"/>
      <c r="P441" s="10"/>
      <c r="R441" s="13"/>
      <c r="S441" s="13"/>
    </row>
    <row r="442" spans="2:19" ht="15" customHeight="1" x14ac:dyDescent="0.25">
      <c r="B442" s="1"/>
      <c r="C442" s="1"/>
      <c r="D442" s="1"/>
      <c r="E442" s="26"/>
      <c r="F442" s="3"/>
      <c r="G442" s="3"/>
      <c r="H442" s="10"/>
      <c r="I442" s="11"/>
      <c r="J442" s="3"/>
      <c r="K442" s="3"/>
      <c r="L442" s="10"/>
      <c r="M442" s="11"/>
      <c r="N442" s="12"/>
      <c r="O442" s="12"/>
      <c r="P442" s="10"/>
      <c r="R442" s="13"/>
      <c r="S442" s="13"/>
    </row>
    <row r="443" spans="2:19" ht="15" customHeight="1" x14ac:dyDescent="0.25">
      <c r="B443" s="1"/>
      <c r="C443" s="1"/>
      <c r="D443" s="1"/>
      <c r="E443" s="26"/>
      <c r="F443" s="3"/>
      <c r="G443" s="3"/>
      <c r="H443" s="10"/>
      <c r="I443" s="11"/>
      <c r="J443" s="3"/>
      <c r="K443" s="3"/>
      <c r="L443" s="10"/>
      <c r="M443" s="11"/>
      <c r="N443" s="12"/>
      <c r="O443" s="12"/>
      <c r="P443" s="10"/>
      <c r="R443" s="13"/>
      <c r="S443" s="13"/>
    </row>
    <row r="444" spans="2:19" ht="15" customHeight="1" x14ac:dyDescent="0.25">
      <c r="B444" s="1"/>
      <c r="C444" s="1"/>
      <c r="D444" s="1"/>
      <c r="E444" s="26"/>
      <c r="F444" s="3"/>
      <c r="G444" s="3"/>
      <c r="H444" s="10"/>
      <c r="I444" s="11"/>
      <c r="J444" s="3"/>
      <c r="K444" s="3"/>
      <c r="L444" s="10"/>
      <c r="M444" s="11"/>
      <c r="N444" s="12"/>
      <c r="O444" s="12"/>
      <c r="P444" s="10"/>
      <c r="R444" s="13"/>
      <c r="S444" s="13"/>
    </row>
    <row r="445" spans="2:19" ht="15" customHeight="1" x14ac:dyDescent="0.25">
      <c r="B445" s="1"/>
      <c r="C445" s="1"/>
      <c r="D445" s="1"/>
      <c r="E445" s="26"/>
      <c r="F445" s="3"/>
      <c r="G445" s="3"/>
      <c r="H445" s="10"/>
      <c r="I445" s="11"/>
      <c r="J445" s="3"/>
      <c r="K445" s="3"/>
      <c r="L445" s="10"/>
      <c r="M445" s="11"/>
      <c r="N445" s="12"/>
      <c r="O445" s="12"/>
      <c r="P445" s="10"/>
      <c r="R445" s="13"/>
      <c r="S445" s="13"/>
    </row>
    <row r="446" spans="2:19" ht="15" customHeight="1" x14ac:dyDescent="0.25">
      <c r="B446" s="1"/>
      <c r="C446" s="1"/>
      <c r="D446" s="1"/>
      <c r="E446" s="26"/>
      <c r="F446" s="3"/>
      <c r="G446" s="3"/>
      <c r="H446" s="10"/>
      <c r="I446" s="11"/>
      <c r="J446" s="3"/>
      <c r="K446" s="3"/>
      <c r="L446" s="10"/>
      <c r="M446" s="11"/>
      <c r="N446" s="12"/>
      <c r="O446" s="12"/>
      <c r="P446" s="10"/>
      <c r="R446" s="13"/>
      <c r="S446" s="13"/>
    </row>
    <row r="447" spans="2:19" ht="15" customHeight="1" x14ac:dyDescent="0.25">
      <c r="B447" s="1"/>
      <c r="C447" s="1"/>
      <c r="D447" s="1"/>
      <c r="E447" s="26"/>
      <c r="F447" s="3"/>
      <c r="G447" s="3"/>
      <c r="H447" s="10"/>
      <c r="I447" s="11"/>
      <c r="J447" s="3"/>
      <c r="K447" s="3"/>
      <c r="L447" s="10"/>
      <c r="M447" s="11"/>
      <c r="N447" s="12"/>
      <c r="O447" s="12"/>
      <c r="P447" s="10"/>
      <c r="R447" s="13"/>
      <c r="S447" s="13"/>
    </row>
    <row r="448" spans="2:19" ht="15" customHeight="1" x14ac:dyDescent="0.25">
      <c r="B448" s="1"/>
      <c r="C448" s="1"/>
      <c r="D448" s="1"/>
      <c r="E448" s="26"/>
      <c r="F448" s="3"/>
      <c r="G448" s="3"/>
      <c r="H448" s="10"/>
      <c r="I448" s="11"/>
      <c r="J448" s="3"/>
      <c r="K448" s="3"/>
      <c r="L448" s="10"/>
      <c r="M448" s="11"/>
      <c r="N448" s="12"/>
      <c r="O448" s="12"/>
      <c r="P448" s="10"/>
      <c r="R448" s="13"/>
      <c r="S448" s="13"/>
    </row>
    <row r="449" spans="2:19" ht="15" customHeight="1" x14ac:dyDescent="0.25">
      <c r="B449" s="1"/>
      <c r="C449" s="1"/>
      <c r="D449" s="1"/>
      <c r="E449" s="26"/>
      <c r="F449" s="3"/>
      <c r="G449" s="3"/>
      <c r="H449" s="10"/>
      <c r="I449" s="11"/>
      <c r="J449" s="3"/>
      <c r="K449" s="3"/>
      <c r="L449" s="10"/>
      <c r="M449" s="11"/>
      <c r="N449" s="12"/>
      <c r="O449" s="12"/>
      <c r="P449" s="10"/>
      <c r="R449" s="13"/>
      <c r="S449" s="13"/>
    </row>
    <row r="450" spans="2:19" ht="15" customHeight="1" x14ac:dyDescent="0.25">
      <c r="B450" s="1"/>
      <c r="C450" s="1"/>
      <c r="D450" s="1"/>
      <c r="E450" s="26"/>
      <c r="F450" s="3"/>
      <c r="G450" s="3"/>
      <c r="H450" s="10"/>
      <c r="I450" s="11"/>
      <c r="J450" s="3"/>
      <c r="K450" s="3"/>
      <c r="L450" s="10"/>
      <c r="M450" s="11"/>
      <c r="N450" s="12"/>
      <c r="O450" s="12"/>
      <c r="P450" s="10"/>
      <c r="R450" s="13"/>
      <c r="S450" s="13"/>
    </row>
    <row r="451" spans="2:19" ht="15" customHeight="1" x14ac:dyDescent="0.25">
      <c r="B451" s="1"/>
      <c r="C451" s="1"/>
      <c r="D451" s="1"/>
      <c r="E451" s="26"/>
      <c r="F451" s="3"/>
      <c r="G451" s="3"/>
      <c r="H451" s="10"/>
      <c r="I451" s="11"/>
      <c r="J451" s="3"/>
      <c r="K451" s="3"/>
      <c r="L451" s="10"/>
      <c r="M451" s="11"/>
      <c r="N451" s="12"/>
      <c r="O451" s="12"/>
      <c r="P451" s="10"/>
      <c r="R451" s="13"/>
      <c r="S451" s="13"/>
    </row>
    <row r="452" spans="2:19" ht="15" customHeight="1" x14ac:dyDescent="0.25">
      <c r="B452" s="1"/>
      <c r="C452" s="1"/>
      <c r="D452" s="1"/>
      <c r="E452" s="26"/>
      <c r="F452" s="3"/>
      <c r="G452" s="3"/>
      <c r="H452" s="10"/>
      <c r="I452" s="11"/>
      <c r="J452" s="3"/>
      <c r="K452" s="3"/>
      <c r="L452" s="10"/>
      <c r="M452" s="11"/>
      <c r="N452" s="12"/>
      <c r="O452" s="12"/>
      <c r="P452" s="10"/>
      <c r="R452" s="13"/>
      <c r="S452" s="13"/>
    </row>
    <row r="453" spans="2:19" ht="15" customHeight="1" x14ac:dyDescent="0.25">
      <c r="B453" s="1"/>
      <c r="C453" s="1"/>
      <c r="D453" s="1"/>
      <c r="E453" s="26"/>
      <c r="F453" s="3"/>
      <c r="G453" s="3"/>
      <c r="H453" s="10"/>
      <c r="I453" s="11"/>
      <c r="J453" s="3"/>
      <c r="K453" s="3"/>
      <c r="L453" s="10"/>
      <c r="M453" s="11"/>
      <c r="N453" s="12"/>
      <c r="O453" s="12"/>
      <c r="P453" s="10"/>
      <c r="R453" s="13"/>
      <c r="S453" s="13"/>
    </row>
    <row r="454" spans="2:19" ht="15" customHeight="1" x14ac:dyDescent="0.25">
      <c r="B454" s="1"/>
      <c r="C454" s="1"/>
      <c r="D454" s="1"/>
      <c r="E454" s="26"/>
      <c r="F454" s="3"/>
      <c r="G454" s="3"/>
      <c r="H454" s="10"/>
      <c r="I454" s="11"/>
      <c r="J454" s="3"/>
      <c r="K454" s="3"/>
      <c r="L454" s="10"/>
      <c r="M454" s="11"/>
      <c r="N454" s="12"/>
      <c r="O454" s="12"/>
      <c r="P454" s="10"/>
      <c r="R454" s="13"/>
      <c r="S454" s="13"/>
    </row>
    <row r="455" spans="2:19" ht="15" customHeight="1" x14ac:dyDescent="0.25">
      <c r="B455" s="1"/>
      <c r="C455" s="1"/>
      <c r="D455" s="1"/>
      <c r="E455" s="26"/>
      <c r="F455" s="3"/>
      <c r="G455" s="3"/>
      <c r="H455" s="10"/>
      <c r="I455" s="11"/>
      <c r="J455" s="3"/>
      <c r="K455" s="3"/>
      <c r="L455" s="10"/>
      <c r="M455" s="11"/>
      <c r="N455" s="12"/>
      <c r="O455" s="12"/>
      <c r="P455" s="10"/>
      <c r="R455" s="13"/>
      <c r="S455" s="13"/>
    </row>
    <row r="456" spans="2:19" ht="15" customHeight="1" x14ac:dyDescent="0.25">
      <c r="B456" s="1"/>
      <c r="C456" s="1"/>
      <c r="D456" s="1"/>
      <c r="E456" s="26"/>
      <c r="F456" s="3"/>
      <c r="G456" s="3"/>
      <c r="H456" s="10"/>
      <c r="I456" s="11"/>
      <c r="J456" s="3"/>
      <c r="K456" s="3"/>
      <c r="L456" s="10"/>
      <c r="M456" s="11"/>
      <c r="N456" s="12"/>
      <c r="O456" s="12"/>
      <c r="P456" s="10"/>
      <c r="R456" s="13"/>
      <c r="S456" s="13"/>
    </row>
    <row r="457" spans="2:19" ht="15" customHeight="1" x14ac:dyDescent="0.25">
      <c r="B457" s="1"/>
      <c r="C457" s="1"/>
      <c r="D457" s="1"/>
      <c r="E457" s="26"/>
      <c r="F457" s="3"/>
      <c r="G457" s="3"/>
      <c r="H457" s="10"/>
      <c r="I457" s="11"/>
      <c r="J457" s="3"/>
      <c r="K457" s="3"/>
      <c r="L457" s="10"/>
      <c r="M457" s="11"/>
      <c r="N457" s="12"/>
      <c r="O457" s="12"/>
      <c r="P457" s="10"/>
      <c r="R457" s="13"/>
      <c r="S457" s="13"/>
    </row>
    <row r="458" spans="2:19" ht="15" customHeight="1" x14ac:dyDescent="0.25">
      <c r="B458" s="1"/>
      <c r="C458" s="1"/>
      <c r="D458" s="1"/>
      <c r="E458" s="26"/>
      <c r="F458" s="3"/>
      <c r="G458" s="3"/>
      <c r="H458" s="10"/>
      <c r="I458" s="11"/>
      <c r="J458" s="3"/>
      <c r="K458" s="3"/>
      <c r="L458" s="10"/>
      <c r="M458" s="11"/>
      <c r="N458" s="12"/>
      <c r="O458" s="12"/>
      <c r="P458" s="10"/>
      <c r="R458" s="13"/>
      <c r="S458" s="13"/>
    </row>
    <row r="459" spans="2:19" ht="15" customHeight="1" x14ac:dyDescent="0.25">
      <c r="B459" s="1"/>
      <c r="C459" s="1"/>
      <c r="D459" s="1"/>
      <c r="E459" s="26"/>
      <c r="F459" s="3"/>
      <c r="G459" s="3"/>
      <c r="H459" s="10"/>
      <c r="I459" s="11"/>
      <c r="J459" s="3"/>
      <c r="K459" s="3"/>
      <c r="L459" s="10"/>
      <c r="M459" s="11"/>
      <c r="N459" s="12"/>
      <c r="O459" s="12"/>
      <c r="P459" s="10"/>
      <c r="R459" s="13"/>
      <c r="S459" s="13"/>
    </row>
    <row r="460" spans="2:19" ht="15" customHeight="1" x14ac:dyDescent="0.25">
      <c r="B460" s="1"/>
      <c r="C460" s="1"/>
      <c r="D460" s="1"/>
      <c r="E460" s="26"/>
      <c r="F460" s="3"/>
      <c r="G460" s="3"/>
      <c r="H460" s="10"/>
      <c r="I460" s="11"/>
      <c r="J460" s="3"/>
      <c r="K460" s="3"/>
      <c r="L460" s="10"/>
      <c r="M460" s="11"/>
      <c r="N460" s="12"/>
      <c r="O460" s="12"/>
      <c r="P460" s="10"/>
      <c r="R460" s="13"/>
      <c r="S460" s="13"/>
    </row>
    <row r="461" spans="2:19" ht="15" customHeight="1" x14ac:dyDescent="0.25">
      <c r="B461" s="1"/>
      <c r="C461" s="1"/>
      <c r="D461" s="1"/>
      <c r="E461" s="26"/>
      <c r="F461" s="3"/>
      <c r="G461" s="3"/>
      <c r="H461" s="10"/>
      <c r="I461" s="11"/>
      <c r="J461" s="3"/>
      <c r="K461" s="3"/>
      <c r="L461" s="10"/>
      <c r="M461" s="11"/>
      <c r="N461" s="12"/>
      <c r="O461" s="12"/>
      <c r="P461" s="10"/>
      <c r="R461" s="13"/>
      <c r="S461" s="13"/>
    </row>
    <row r="462" spans="2:19" ht="15" customHeight="1" x14ac:dyDescent="0.25">
      <c r="B462" s="1"/>
      <c r="C462" s="1"/>
      <c r="D462" s="1"/>
      <c r="E462" s="26"/>
      <c r="F462" s="3"/>
      <c r="G462" s="3"/>
      <c r="H462" s="10"/>
      <c r="I462" s="11"/>
      <c r="J462" s="3"/>
      <c r="K462" s="3"/>
      <c r="L462" s="10"/>
      <c r="M462" s="11"/>
      <c r="N462" s="12"/>
      <c r="O462" s="12"/>
      <c r="P462" s="10"/>
      <c r="R462" s="13"/>
      <c r="S462" s="13"/>
    </row>
    <row r="463" spans="2:19" ht="15" customHeight="1" x14ac:dyDescent="0.25">
      <c r="B463" s="1"/>
      <c r="C463" s="1"/>
      <c r="D463" s="1"/>
      <c r="E463" s="26"/>
      <c r="F463" s="3"/>
      <c r="G463" s="3"/>
      <c r="H463" s="10"/>
      <c r="I463" s="11"/>
      <c r="J463" s="3"/>
      <c r="K463" s="3"/>
      <c r="L463" s="10"/>
      <c r="M463" s="11"/>
      <c r="N463" s="12"/>
      <c r="O463" s="12"/>
      <c r="P463" s="10"/>
      <c r="R463" s="13"/>
      <c r="S463" s="13"/>
    </row>
    <row r="464" spans="2:19" ht="15" customHeight="1" x14ac:dyDescent="0.25">
      <c r="B464" s="1"/>
      <c r="C464" s="1"/>
      <c r="D464" s="1"/>
      <c r="E464" s="26"/>
      <c r="F464" s="3"/>
      <c r="G464" s="3"/>
      <c r="H464" s="10"/>
      <c r="I464" s="11"/>
      <c r="J464" s="3"/>
      <c r="K464" s="3"/>
      <c r="L464" s="10"/>
      <c r="M464" s="11"/>
      <c r="N464" s="12"/>
      <c r="O464" s="12"/>
      <c r="P464" s="10"/>
      <c r="R464" s="13"/>
      <c r="S464" s="13"/>
    </row>
    <row r="465" spans="2:19" ht="15" customHeight="1" x14ac:dyDescent="0.25">
      <c r="B465" s="1"/>
      <c r="C465" s="1"/>
      <c r="D465" s="1"/>
      <c r="E465" s="26"/>
      <c r="F465" s="3"/>
      <c r="G465" s="3"/>
      <c r="H465" s="10"/>
      <c r="I465" s="11"/>
      <c r="J465" s="3"/>
      <c r="K465" s="3"/>
      <c r="L465" s="10"/>
      <c r="M465" s="11"/>
      <c r="N465" s="12"/>
      <c r="O465" s="12"/>
      <c r="P465" s="10"/>
      <c r="R465" s="13"/>
      <c r="S465" s="13"/>
    </row>
    <row r="466" spans="2:19" ht="15" customHeight="1" x14ac:dyDescent="0.25">
      <c r="B466" s="1"/>
      <c r="C466" s="1"/>
      <c r="D466" s="1"/>
      <c r="E466" s="26"/>
      <c r="F466" s="3"/>
      <c r="G466" s="3"/>
      <c r="H466" s="10"/>
      <c r="I466" s="11"/>
      <c r="J466" s="3"/>
      <c r="K466" s="3"/>
      <c r="L466" s="10"/>
      <c r="M466" s="11"/>
      <c r="N466" s="12"/>
      <c r="O466" s="12"/>
      <c r="P466" s="10"/>
      <c r="R466" s="13"/>
      <c r="S466" s="13"/>
    </row>
    <row r="467" spans="2:19" ht="15" customHeight="1" x14ac:dyDescent="0.25">
      <c r="B467" s="1"/>
      <c r="C467" s="1"/>
      <c r="D467" s="1"/>
      <c r="E467" s="26"/>
      <c r="F467" s="3"/>
      <c r="G467" s="3"/>
      <c r="H467" s="10"/>
      <c r="I467" s="11"/>
      <c r="J467" s="3"/>
      <c r="K467" s="3"/>
      <c r="L467" s="10"/>
      <c r="M467" s="11"/>
      <c r="N467" s="12"/>
      <c r="O467" s="12"/>
      <c r="P467" s="10"/>
      <c r="R467" s="13"/>
      <c r="S467" s="13"/>
    </row>
    <row r="468" spans="2:19" ht="15" customHeight="1" x14ac:dyDescent="0.25">
      <c r="B468" s="1"/>
      <c r="C468" s="1"/>
      <c r="D468" s="1"/>
      <c r="E468" s="26"/>
      <c r="F468" s="3"/>
      <c r="G468" s="3"/>
      <c r="H468" s="10"/>
      <c r="I468" s="11"/>
      <c r="J468" s="3"/>
      <c r="K468" s="3"/>
      <c r="L468" s="10"/>
      <c r="M468" s="11"/>
      <c r="N468" s="12"/>
      <c r="O468" s="12"/>
      <c r="P468" s="10"/>
      <c r="R468" s="13"/>
      <c r="S468" s="13"/>
    </row>
    <row r="469" spans="2:19" ht="15" customHeight="1" x14ac:dyDescent="0.25">
      <c r="B469" s="1"/>
      <c r="C469" s="1"/>
      <c r="D469" s="1"/>
      <c r="E469" s="26"/>
      <c r="F469" s="3"/>
      <c r="G469" s="3"/>
      <c r="H469" s="10"/>
      <c r="I469" s="11"/>
      <c r="J469" s="3"/>
      <c r="K469" s="3"/>
      <c r="L469" s="10"/>
      <c r="M469" s="11"/>
      <c r="N469" s="12"/>
      <c r="O469" s="12"/>
      <c r="P469" s="10"/>
      <c r="R469" s="13"/>
      <c r="S469" s="13"/>
    </row>
    <row r="470" spans="2:19" ht="15" customHeight="1" x14ac:dyDescent="0.25">
      <c r="B470" s="1"/>
      <c r="C470" s="1"/>
      <c r="D470" s="1"/>
      <c r="E470" s="26"/>
      <c r="F470" s="3"/>
      <c r="G470" s="3"/>
      <c r="H470" s="10"/>
      <c r="I470" s="11"/>
      <c r="J470" s="3"/>
      <c r="K470" s="3"/>
      <c r="L470" s="10"/>
      <c r="M470" s="11"/>
      <c r="N470" s="12"/>
      <c r="O470" s="12"/>
      <c r="P470" s="10"/>
      <c r="R470" s="13"/>
      <c r="S470" s="13"/>
    </row>
    <row r="471" spans="2:19" ht="15" customHeight="1" x14ac:dyDescent="0.25">
      <c r="B471" s="1"/>
      <c r="C471" s="1"/>
      <c r="D471" s="1"/>
      <c r="E471" s="26"/>
      <c r="F471" s="3"/>
      <c r="G471" s="3"/>
      <c r="H471" s="10"/>
      <c r="I471" s="11"/>
      <c r="J471" s="3"/>
      <c r="K471" s="3"/>
      <c r="L471" s="10"/>
      <c r="M471" s="11"/>
      <c r="N471" s="12"/>
      <c r="O471" s="12"/>
      <c r="P471" s="10"/>
      <c r="R471" s="13"/>
      <c r="S471" s="13"/>
    </row>
    <row r="472" spans="2:19" ht="15" customHeight="1" x14ac:dyDescent="0.25">
      <c r="B472" s="1"/>
      <c r="C472" s="1"/>
      <c r="D472" s="1"/>
      <c r="E472" s="26"/>
      <c r="F472" s="3"/>
      <c r="G472" s="3"/>
      <c r="H472" s="10"/>
      <c r="I472" s="11"/>
      <c r="J472" s="3"/>
      <c r="K472" s="3"/>
      <c r="L472" s="10"/>
      <c r="M472" s="11"/>
      <c r="N472" s="12"/>
      <c r="O472" s="12"/>
      <c r="P472" s="10"/>
      <c r="R472" s="13"/>
      <c r="S472" s="13"/>
    </row>
    <row r="473" spans="2:19" ht="15" customHeight="1" x14ac:dyDescent="0.25">
      <c r="B473" s="1"/>
      <c r="C473" s="1"/>
      <c r="D473" s="1"/>
      <c r="E473" s="26"/>
      <c r="F473" s="3"/>
      <c r="G473" s="3"/>
      <c r="H473" s="10"/>
      <c r="I473" s="11"/>
      <c r="J473" s="3"/>
      <c r="K473" s="3"/>
      <c r="L473" s="10"/>
      <c r="M473" s="11"/>
      <c r="N473" s="12"/>
      <c r="O473" s="12"/>
      <c r="P473" s="10"/>
      <c r="R473" s="13"/>
      <c r="S473" s="13"/>
    </row>
    <row r="474" spans="2:19" ht="15" customHeight="1" x14ac:dyDescent="0.25">
      <c r="B474" s="1"/>
      <c r="C474" s="1"/>
      <c r="D474" s="1"/>
      <c r="E474" s="26"/>
      <c r="F474" s="3"/>
      <c r="G474" s="3"/>
      <c r="H474" s="10"/>
      <c r="I474" s="11"/>
      <c r="J474" s="3"/>
      <c r="K474" s="3"/>
      <c r="L474" s="10"/>
      <c r="M474" s="11"/>
      <c r="N474" s="12"/>
      <c r="O474" s="12"/>
      <c r="P474" s="10"/>
      <c r="R474" s="13"/>
      <c r="S474" s="13"/>
    </row>
    <row r="475" spans="2:19" ht="15" customHeight="1" x14ac:dyDescent="0.25">
      <c r="B475" s="1"/>
      <c r="C475" s="1"/>
      <c r="D475" s="1"/>
      <c r="E475" s="26"/>
      <c r="F475" s="3"/>
      <c r="G475" s="3"/>
      <c r="H475" s="10"/>
      <c r="I475" s="11"/>
      <c r="J475" s="3"/>
      <c r="K475" s="3"/>
      <c r="L475" s="10"/>
      <c r="M475" s="11"/>
      <c r="N475" s="12"/>
      <c r="O475" s="12"/>
      <c r="P475" s="10"/>
      <c r="R475" s="13"/>
      <c r="S475" s="13"/>
    </row>
    <row r="476" spans="2:19" ht="15" customHeight="1" x14ac:dyDescent="0.25">
      <c r="B476" s="1"/>
      <c r="C476" s="1"/>
      <c r="D476" s="1"/>
      <c r="E476" s="26"/>
      <c r="F476" s="3"/>
      <c r="G476" s="3"/>
      <c r="H476" s="10"/>
      <c r="I476" s="11"/>
      <c r="J476" s="3"/>
      <c r="K476" s="3"/>
      <c r="L476" s="10"/>
      <c r="M476" s="11"/>
      <c r="N476" s="12"/>
      <c r="O476" s="12"/>
      <c r="P476" s="10"/>
      <c r="R476" s="13"/>
      <c r="S476" s="13"/>
    </row>
    <row r="477" spans="2:19" ht="15" customHeight="1" x14ac:dyDescent="0.25">
      <c r="B477" s="1"/>
      <c r="C477" s="1"/>
      <c r="D477" s="1"/>
      <c r="E477" s="26"/>
      <c r="F477" s="3"/>
      <c r="G477" s="3"/>
      <c r="H477" s="10"/>
      <c r="I477" s="11"/>
      <c r="J477" s="3"/>
      <c r="K477" s="3"/>
      <c r="L477" s="10"/>
      <c r="M477" s="11"/>
      <c r="N477" s="12"/>
      <c r="O477" s="12"/>
      <c r="P477" s="10"/>
      <c r="R477" s="13"/>
      <c r="S477" s="13"/>
    </row>
    <row r="478" spans="2:19" ht="15" customHeight="1" x14ac:dyDescent="0.25">
      <c r="B478" s="1"/>
      <c r="C478" s="1"/>
      <c r="D478" s="1"/>
      <c r="E478" s="26"/>
      <c r="F478" s="3"/>
      <c r="G478" s="3"/>
      <c r="H478" s="10"/>
      <c r="I478" s="11"/>
      <c r="J478" s="3"/>
      <c r="K478" s="3"/>
      <c r="L478" s="10"/>
      <c r="M478" s="11"/>
      <c r="N478" s="12"/>
      <c r="O478" s="12"/>
      <c r="P478" s="10"/>
      <c r="R478" s="13"/>
      <c r="S478" s="13"/>
    </row>
    <row r="479" spans="2:19" ht="15" customHeight="1" x14ac:dyDescent="0.25">
      <c r="B479" s="1"/>
      <c r="C479" s="1"/>
      <c r="D479" s="1"/>
      <c r="E479" s="26"/>
      <c r="F479" s="3"/>
      <c r="G479" s="3"/>
      <c r="H479" s="10"/>
      <c r="I479" s="11"/>
      <c r="J479" s="3"/>
      <c r="K479" s="3"/>
      <c r="L479" s="10"/>
      <c r="M479" s="11"/>
      <c r="N479" s="12"/>
      <c r="O479" s="12"/>
      <c r="P479" s="10"/>
      <c r="R479" s="13"/>
      <c r="S479" s="13"/>
    </row>
    <row r="480" spans="2:19" ht="15" customHeight="1" x14ac:dyDescent="0.25">
      <c r="B480" s="1"/>
      <c r="C480" s="1"/>
      <c r="D480" s="1"/>
      <c r="E480" s="26"/>
      <c r="F480" s="3"/>
      <c r="G480" s="3"/>
      <c r="H480" s="10"/>
      <c r="I480" s="11"/>
      <c r="J480" s="3"/>
      <c r="K480" s="3"/>
      <c r="L480" s="10"/>
      <c r="M480" s="11"/>
      <c r="N480" s="12"/>
      <c r="O480" s="12"/>
      <c r="P480" s="10"/>
      <c r="R480" s="13"/>
      <c r="S480" s="13"/>
    </row>
    <row r="481" spans="2:19" ht="15" customHeight="1" x14ac:dyDescent="0.25">
      <c r="B481" s="1"/>
      <c r="C481" s="1"/>
      <c r="D481" s="1"/>
      <c r="E481" s="26"/>
      <c r="F481" s="3"/>
      <c r="G481" s="3"/>
      <c r="H481" s="10"/>
      <c r="I481" s="11"/>
      <c r="J481" s="3"/>
      <c r="K481" s="3"/>
      <c r="L481" s="10"/>
      <c r="M481" s="11"/>
      <c r="N481" s="12"/>
      <c r="O481" s="12"/>
      <c r="P481" s="10"/>
      <c r="R481" s="13"/>
      <c r="S481" s="13"/>
    </row>
    <row r="482" spans="2:19" ht="15" customHeight="1" x14ac:dyDescent="0.25">
      <c r="B482" s="1"/>
      <c r="C482" s="1"/>
      <c r="D482" s="1"/>
      <c r="E482" s="26"/>
      <c r="F482" s="3"/>
      <c r="G482" s="3"/>
      <c r="H482" s="10"/>
      <c r="I482" s="11"/>
      <c r="J482" s="3"/>
      <c r="K482" s="3"/>
      <c r="L482" s="10"/>
      <c r="M482" s="11"/>
      <c r="N482" s="12"/>
      <c r="O482" s="12"/>
      <c r="P482" s="10"/>
      <c r="R482" s="13"/>
      <c r="S482" s="13"/>
    </row>
    <row r="483" spans="2:19" ht="15" customHeight="1" x14ac:dyDescent="0.25">
      <c r="B483" s="1"/>
      <c r="C483" s="1"/>
      <c r="D483" s="1"/>
      <c r="E483" s="26"/>
      <c r="F483" s="3"/>
      <c r="G483" s="3"/>
      <c r="H483" s="10"/>
      <c r="I483" s="11"/>
      <c r="J483" s="3"/>
      <c r="K483" s="3"/>
      <c r="L483" s="10"/>
      <c r="M483" s="11"/>
      <c r="N483" s="12"/>
      <c r="O483" s="12"/>
      <c r="P483" s="10"/>
      <c r="R483" s="13"/>
      <c r="S483" s="13"/>
    </row>
    <row r="484" spans="2:19" ht="15" customHeight="1" x14ac:dyDescent="0.25">
      <c r="B484" s="1"/>
      <c r="C484" s="1"/>
      <c r="D484" s="1"/>
      <c r="E484" s="26"/>
      <c r="F484" s="3"/>
      <c r="G484" s="3"/>
      <c r="H484" s="10"/>
      <c r="I484" s="11"/>
      <c r="J484" s="3"/>
      <c r="K484" s="3"/>
      <c r="L484" s="10"/>
      <c r="M484" s="11"/>
      <c r="N484" s="12"/>
      <c r="O484" s="12"/>
      <c r="P484" s="10"/>
      <c r="R484" s="13"/>
      <c r="S484" s="13"/>
    </row>
    <row r="485" spans="2:19" ht="15" customHeight="1" x14ac:dyDescent="0.25">
      <c r="B485" s="1"/>
      <c r="C485" s="1"/>
      <c r="D485" s="1"/>
      <c r="E485" s="26"/>
      <c r="F485" s="3"/>
      <c r="G485" s="3"/>
      <c r="H485" s="10"/>
      <c r="I485" s="11"/>
      <c r="J485" s="3"/>
      <c r="K485" s="3"/>
      <c r="L485" s="10"/>
      <c r="M485" s="11"/>
      <c r="N485" s="12"/>
      <c r="O485" s="12"/>
      <c r="P485" s="10"/>
      <c r="R485" s="13"/>
      <c r="S485" s="13"/>
    </row>
    <row r="486" spans="2:19" ht="15" customHeight="1" x14ac:dyDescent="0.25">
      <c r="B486" s="1"/>
      <c r="C486" s="1"/>
      <c r="D486" s="1"/>
      <c r="E486" s="26"/>
      <c r="F486" s="3"/>
      <c r="G486" s="3"/>
      <c r="H486" s="10"/>
      <c r="I486" s="11"/>
      <c r="J486" s="3"/>
      <c r="K486" s="3"/>
      <c r="L486" s="10"/>
      <c r="M486" s="11"/>
      <c r="N486" s="12"/>
      <c r="O486" s="12"/>
      <c r="P486" s="10"/>
      <c r="R486" s="13"/>
      <c r="S486" s="13"/>
    </row>
    <row r="487" spans="2:19" ht="15" customHeight="1" x14ac:dyDescent="0.25">
      <c r="B487" s="1"/>
      <c r="C487" s="1"/>
      <c r="D487" s="1"/>
      <c r="E487" s="26"/>
      <c r="F487" s="3"/>
      <c r="G487" s="3"/>
      <c r="H487" s="10"/>
      <c r="I487" s="11"/>
      <c r="J487" s="3"/>
      <c r="K487" s="3"/>
      <c r="L487" s="10"/>
      <c r="M487" s="11"/>
      <c r="N487" s="12"/>
      <c r="O487" s="12"/>
      <c r="P487" s="10"/>
      <c r="R487" s="13"/>
      <c r="S487" s="13"/>
    </row>
    <row r="488" spans="2:19" ht="15" customHeight="1" x14ac:dyDescent="0.25">
      <c r="B488" s="1"/>
      <c r="C488" s="1"/>
      <c r="D488" s="1"/>
      <c r="E488" s="26"/>
      <c r="F488" s="3"/>
      <c r="G488" s="3"/>
      <c r="H488" s="10"/>
      <c r="I488" s="11"/>
      <c r="J488" s="3"/>
      <c r="K488" s="3"/>
      <c r="L488" s="10"/>
      <c r="M488" s="11"/>
      <c r="N488" s="12"/>
      <c r="O488" s="12"/>
      <c r="P488" s="10"/>
      <c r="R488" s="13"/>
      <c r="S488" s="13"/>
    </row>
    <row r="489" spans="2:19" ht="15" customHeight="1" x14ac:dyDescent="0.25">
      <c r="B489" s="1"/>
      <c r="C489" s="1"/>
      <c r="D489" s="1"/>
      <c r="E489" s="26"/>
      <c r="F489" s="3"/>
      <c r="G489" s="3"/>
      <c r="H489" s="10"/>
      <c r="I489" s="11"/>
      <c r="J489" s="3"/>
      <c r="K489" s="3"/>
      <c r="L489" s="10"/>
      <c r="M489" s="11"/>
      <c r="N489" s="12"/>
      <c r="O489" s="12"/>
      <c r="P489" s="10"/>
      <c r="R489" s="13"/>
      <c r="S489" s="13"/>
    </row>
    <row r="490" spans="2:19" ht="15" customHeight="1" x14ac:dyDescent="0.25">
      <c r="B490" s="1"/>
      <c r="C490" s="1"/>
      <c r="D490" s="1"/>
      <c r="E490" s="26"/>
      <c r="F490" s="3"/>
      <c r="G490" s="3"/>
      <c r="H490" s="10"/>
      <c r="I490" s="11"/>
      <c r="J490" s="3"/>
      <c r="K490" s="3"/>
      <c r="L490" s="10"/>
      <c r="M490" s="11"/>
      <c r="N490" s="12"/>
      <c r="O490" s="12"/>
      <c r="P490" s="10"/>
      <c r="R490" s="13"/>
      <c r="S490" s="13"/>
    </row>
    <row r="491" spans="2:19" ht="15" customHeight="1" x14ac:dyDescent="0.25">
      <c r="B491" s="1"/>
      <c r="C491" s="1"/>
      <c r="D491" s="1"/>
      <c r="E491" s="26"/>
      <c r="F491" s="3"/>
      <c r="G491" s="3"/>
      <c r="H491" s="10"/>
      <c r="I491" s="11"/>
      <c r="J491" s="3"/>
      <c r="K491" s="3"/>
      <c r="L491" s="10"/>
      <c r="M491" s="11"/>
      <c r="N491" s="12"/>
      <c r="O491" s="12"/>
      <c r="P491" s="10"/>
      <c r="R491" s="13"/>
      <c r="S491" s="13"/>
    </row>
    <row r="492" spans="2:19" ht="15" customHeight="1" x14ac:dyDescent="0.25">
      <c r="B492" s="1"/>
      <c r="C492" s="1"/>
      <c r="D492" s="1"/>
      <c r="E492" s="26"/>
      <c r="F492" s="3"/>
      <c r="G492" s="3"/>
      <c r="H492" s="10"/>
      <c r="I492" s="11"/>
      <c r="J492" s="3"/>
      <c r="K492" s="3"/>
      <c r="L492" s="10"/>
      <c r="M492" s="11"/>
      <c r="N492" s="12"/>
      <c r="O492" s="12"/>
      <c r="P492" s="10"/>
      <c r="R492" s="13"/>
      <c r="S492" s="13"/>
    </row>
    <row r="493" spans="2:19" ht="15" customHeight="1" x14ac:dyDescent="0.25">
      <c r="B493" s="1"/>
      <c r="C493" s="1"/>
      <c r="D493" s="1"/>
      <c r="E493" s="26"/>
      <c r="F493" s="3"/>
      <c r="G493" s="3"/>
      <c r="H493" s="10"/>
      <c r="I493" s="11"/>
      <c r="J493" s="3"/>
      <c r="K493" s="3"/>
      <c r="L493" s="10"/>
      <c r="M493" s="11"/>
      <c r="N493" s="12"/>
      <c r="O493" s="12"/>
      <c r="P493" s="10"/>
      <c r="R493" s="13"/>
      <c r="S493" s="13"/>
    </row>
    <row r="494" spans="2:19" ht="15" customHeight="1" x14ac:dyDescent="0.25">
      <c r="B494" s="1"/>
      <c r="C494" s="1"/>
      <c r="D494" s="1"/>
      <c r="E494" s="26"/>
      <c r="F494" s="3"/>
      <c r="G494" s="3"/>
      <c r="H494" s="10"/>
      <c r="I494" s="11"/>
      <c r="J494" s="3"/>
      <c r="K494" s="3"/>
      <c r="L494" s="10"/>
      <c r="M494" s="11"/>
      <c r="N494" s="12"/>
      <c r="O494" s="12"/>
      <c r="P494" s="10"/>
      <c r="R494" s="13"/>
      <c r="S494" s="13"/>
    </row>
    <row r="495" spans="2:19" ht="15" customHeight="1" x14ac:dyDescent="0.25">
      <c r="B495" s="1"/>
      <c r="C495" s="1"/>
      <c r="D495" s="1"/>
      <c r="E495" s="26"/>
      <c r="F495" s="3"/>
      <c r="G495" s="3"/>
      <c r="H495" s="10"/>
      <c r="I495" s="11"/>
      <c r="J495" s="3"/>
      <c r="K495" s="3"/>
      <c r="L495" s="10"/>
      <c r="M495" s="11"/>
      <c r="N495" s="12"/>
      <c r="O495" s="12"/>
      <c r="P495" s="10"/>
      <c r="R495" s="13"/>
      <c r="S495" s="13"/>
    </row>
    <row r="496" spans="2:19" ht="15" customHeight="1" x14ac:dyDescent="0.25">
      <c r="B496" s="1"/>
      <c r="C496" s="1"/>
      <c r="D496" s="1"/>
      <c r="E496" s="26"/>
      <c r="F496" s="3"/>
      <c r="G496" s="3"/>
      <c r="H496" s="10"/>
      <c r="I496" s="11"/>
      <c r="J496" s="3"/>
      <c r="K496" s="3"/>
      <c r="L496" s="10"/>
      <c r="M496" s="11"/>
      <c r="N496" s="12"/>
      <c r="O496" s="12"/>
      <c r="P496" s="10"/>
      <c r="R496" s="13"/>
      <c r="S496" s="13"/>
    </row>
    <row r="497" spans="2:19" ht="15" customHeight="1" x14ac:dyDescent="0.25">
      <c r="B497" s="1"/>
      <c r="C497" s="1"/>
      <c r="D497" s="1"/>
      <c r="E497" s="26"/>
      <c r="F497" s="3"/>
      <c r="G497" s="3"/>
      <c r="H497" s="10"/>
      <c r="I497" s="11"/>
      <c r="J497" s="3"/>
      <c r="K497" s="3"/>
      <c r="L497" s="10"/>
      <c r="M497" s="11"/>
      <c r="N497" s="12"/>
      <c r="O497" s="12"/>
      <c r="P497" s="10"/>
      <c r="R497" s="13"/>
      <c r="S497" s="13"/>
    </row>
    <row r="498" spans="2:19" ht="15" customHeight="1" x14ac:dyDescent="0.25">
      <c r="B498" s="1"/>
      <c r="C498" s="1"/>
      <c r="D498" s="1"/>
      <c r="E498" s="26"/>
      <c r="F498" s="3"/>
      <c r="G498" s="3"/>
      <c r="H498" s="10"/>
      <c r="I498" s="11"/>
      <c r="J498" s="3"/>
      <c r="K498" s="3"/>
      <c r="L498" s="10"/>
      <c r="M498" s="11"/>
      <c r="N498" s="12"/>
      <c r="O498" s="12"/>
      <c r="P498" s="10"/>
      <c r="R498" s="13"/>
      <c r="S498" s="13"/>
    </row>
    <row r="499" spans="2:19" ht="15" customHeight="1" x14ac:dyDescent="0.25">
      <c r="B499" s="1"/>
      <c r="C499" s="1"/>
      <c r="D499" s="1"/>
      <c r="E499" s="26"/>
      <c r="F499" s="3"/>
      <c r="G499" s="3"/>
      <c r="H499" s="10"/>
      <c r="I499" s="11"/>
      <c r="J499" s="3"/>
      <c r="K499" s="3"/>
      <c r="L499" s="10"/>
      <c r="M499" s="11"/>
      <c r="N499" s="12"/>
      <c r="O499" s="12"/>
      <c r="P499" s="10"/>
      <c r="R499" s="13"/>
      <c r="S499" s="13"/>
    </row>
    <row r="500" spans="2:19" ht="15" customHeight="1" x14ac:dyDescent="0.25">
      <c r="B500" s="1"/>
      <c r="C500" s="1"/>
      <c r="D500" s="1"/>
      <c r="E500" s="26"/>
      <c r="F500" s="3"/>
      <c r="G500" s="3"/>
      <c r="H500" s="10"/>
      <c r="I500" s="11"/>
      <c r="J500" s="3"/>
      <c r="K500" s="3"/>
      <c r="L500" s="10"/>
      <c r="M500" s="11"/>
      <c r="N500" s="12"/>
      <c r="O500" s="12"/>
      <c r="P500" s="10"/>
      <c r="R500" s="13"/>
      <c r="S500" s="13"/>
    </row>
    <row r="501" spans="2:19" ht="15" customHeight="1" x14ac:dyDescent="0.25">
      <c r="B501" s="1"/>
      <c r="C501" s="1"/>
      <c r="D501" s="1"/>
      <c r="E501" s="26"/>
      <c r="F501" s="3"/>
      <c r="G501" s="3"/>
      <c r="H501" s="10"/>
      <c r="I501" s="11"/>
      <c r="J501" s="3"/>
      <c r="K501" s="3"/>
      <c r="L501" s="10"/>
      <c r="M501" s="11"/>
      <c r="N501" s="12"/>
      <c r="O501" s="12"/>
      <c r="P501" s="10"/>
      <c r="R501" s="13"/>
      <c r="S501" s="13"/>
    </row>
    <row r="502" spans="2:19" ht="15" customHeight="1" x14ac:dyDescent="0.25">
      <c r="B502" s="1"/>
      <c r="C502" s="1"/>
      <c r="D502" s="1"/>
      <c r="E502" s="26"/>
      <c r="F502" s="3"/>
      <c r="G502" s="3"/>
      <c r="H502" s="10"/>
      <c r="I502" s="11"/>
      <c r="J502" s="3"/>
      <c r="K502" s="3"/>
      <c r="L502" s="10"/>
      <c r="M502" s="11"/>
      <c r="N502" s="12"/>
      <c r="O502" s="12"/>
      <c r="P502" s="10"/>
      <c r="R502" s="13"/>
      <c r="S502" s="13"/>
    </row>
    <row r="503" spans="2:19" ht="15" customHeight="1" x14ac:dyDescent="0.25">
      <c r="B503" s="1"/>
      <c r="C503" s="1"/>
      <c r="D503" s="1"/>
      <c r="E503" s="26"/>
      <c r="F503" s="3"/>
      <c r="G503" s="3"/>
      <c r="H503" s="10"/>
      <c r="I503" s="11"/>
      <c r="J503" s="3"/>
      <c r="K503" s="3"/>
      <c r="L503" s="10"/>
      <c r="M503" s="11"/>
      <c r="N503" s="12"/>
      <c r="O503" s="12"/>
      <c r="P503" s="10"/>
      <c r="R503" s="13"/>
      <c r="S503" s="13"/>
    </row>
    <row r="504" spans="2:19" ht="15" customHeight="1" x14ac:dyDescent="0.25">
      <c r="B504" s="1"/>
      <c r="C504" s="1"/>
      <c r="D504" s="1"/>
      <c r="E504" s="26"/>
      <c r="F504" s="3"/>
      <c r="G504" s="3"/>
      <c r="H504" s="10"/>
      <c r="I504" s="11"/>
      <c r="J504" s="3"/>
      <c r="K504" s="3"/>
      <c r="L504" s="10"/>
      <c r="M504" s="11"/>
      <c r="N504" s="12"/>
      <c r="O504" s="12"/>
      <c r="P504" s="10"/>
      <c r="R504" s="13"/>
      <c r="S504" s="13"/>
    </row>
    <row r="505" spans="2:19" ht="15" customHeight="1" x14ac:dyDescent="0.25">
      <c r="B505" s="1"/>
      <c r="C505" s="1"/>
      <c r="D505" s="1"/>
      <c r="E505" s="26"/>
      <c r="F505" s="3"/>
      <c r="G505" s="3"/>
      <c r="H505" s="10"/>
      <c r="I505" s="11"/>
      <c r="J505" s="3"/>
      <c r="K505" s="3"/>
      <c r="L505" s="10"/>
      <c r="M505" s="11"/>
      <c r="N505" s="12"/>
      <c r="O505" s="12"/>
      <c r="P505" s="10"/>
      <c r="R505" s="13"/>
      <c r="S505" s="13"/>
    </row>
    <row r="506" spans="2:19" ht="15" customHeight="1" x14ac:dyDescent="0.25">
      <c r="B506" s="1"/>
      <c r="C506" s="1"/>
      <c r="D506" s="1"/>
      <c r="E506" s="26"/>
      <c r="F506" s="3"/>
      <c r="G506" s="3"/>
      <c r="H506" s="10"/>
      <c r="I506" s="11"/>
      <c r="J506" s="3"/>
      <c r="K506" s="3"/>
      <c r="L506" s="10"/>
      <c r="M506" s="11"/>
      <c r="N506" s="12"/>
      <c r="O506" s="12"/>
      <c r="P506" s="10"/>
      <c r="R506" s="13"/>
      <c r="S506" s="13"/>
    </row>
    <row r="507" spans="2:19" ht="15" customHeight="1" x14ac:dyDescent="0.25">
      <c r="B507" s="1"/>
      <c r="C507" s="1"/>
      <c r="D507" s="1"/>
      <c r="E507" s="26"/>
      <c r="F507" s="3"/>
      <c r="G507" s="3"/>
      <c r="H507" s="10"/>
      <c r="I507" s="11"/>
      <c r="J507" s="3"/>
      <c r="K507" s="3"/>
      <c r="L507" s="10"/>
      <c r="M507" s="11"/>
      <c r="N507" s="12"/>
      <c r="O507" s="12"/>
      <c r="P507" s="10"/>
      <c r="R507" s="13"/>
      <c r="S507" s="13"/>
    </row>
    <row r="508" spans="2:19" ht="15" customHeight="1" x14ac:dyDescent="0.25">
      <c r="B508" s="1"/>
      <c r="C508" s="1"/>
      <c r="D508" s="1"/>
      <c r="E508" s="26"/>
      <c r="F508" s="3"/>
      <c r="G508" s="3"/>
      <c r="H508" s="10"/>
      <c r="I508" s="11"/>
      <c r="J508" s="3"/>
      <c r="K508" s="3"/>
      <c r="L508" s="10"/>
      <c r="M508" s="11"/>
      <c r="N508" s="12"/>
      <c r="O508" s="12"/>
      <c r="P508" s="10"/>
      <c r="R508" s="13"/>
      <c r="S508" s="13"/>
    </row>
    <row r="509" spans="2:19" ht="15" customHeight="1" x14ac:dyDescent="0.25">
      <c r="B509" s="1"/>
      <c r="C509" s="1"/>
      <c r="D509" s="1"/>
      <c r="E509" s="26"/>
      <c r="F509" s="3"/>
      <c r="G509" s="3"/>
      <c r="H509" s="10"/>
      <c r="I509" s="11"/>
      <c r="J509" s="3"/>
      <c r="K509" s="3"/>
      <c r="L509" s="10"/>
      <c r="M509" s="11"/>
      <c r="N509" s="12"/>
      <c r="O509" s="12"/>
      <c r="P509" s="10"/>
      <c r="R509" s="13"/>
      <c r="S509" s="13"/>
    </row>
    <row r="510" spans="2:19" ht="15" customHeight="1" x14ac:dyDescent="0.25">
      <c r="B510" s="1"/>
      <c r="C510" s="1"/>
      <c r="D510" s="1"/>
      <c r="E510" s="26"/>
      <c r="F510" s="3"/>
      <c r="G510" s="3"/>
      <c r="H510" s="10"/>
      <c r="I510" s="11"/>
      <c r="J510" s="3"/>
      <c r="K510" s="3"/>
      <c r="L510" s="10"/>
      <c r="M510" s="11"/>
      <c r="N510" s="12"/>
      <c r="O510" s="12"/>
      <c r="P510" s="10"/>
      <c r="R510" s="13"/>
      <c r="S510" s="13"/>
    </row>
    <row r="511" spans="2:19" ht="15" customHeight="1" x14ac:dyDescent="0.25">
      <c r="B511" s="1"/>
      <c r="C511" s="1"/>
      <c r="D511" s="1"/>
      <c r="E511" s="26"/>
      <c r="F511" s="3"/>
      <c r="G511" s="3"/>
      <c r="H511" s="10"/>
      <c r="I511" s="11"/>
      <c r="J511" s="3"/>
      <c r="K511" s="3"/>
      <c r="L511" s="10"/>
      <c r="M511" s="11"/>
      <c r="N511" s="12"/>
      <c r="O511" s="12"/>
      <c r="P511" s="10"/>
      <c r="R511" s="13"/>
      <c r="S511" s="13"/>
    </row>
    <row r="512" spans="2:19" ht="15" customHeight="1" x14ac:dyDescent="0.25">
      <c r="B512" s="1"/>
      <c r="C512" s="1"/>
      <c r="D512" s="1"/>
      <c r="E512" s="26"/>
      <c r="F512" s="3"/>
      <c r="G512" s="3"/>
      <c r="H512" s="10"/>
      <c r="I512" s="11"/>
      <c r="J512" s="3"/>
      <c r="K512" s="3"/>
      <c r="L512" s="10"/>
      <c r="M512" s="11"/>
      <c r="N512" s="12"/>
      <c r="O512" s="12"/>
      <c r="P512" s="10"/>
      <c r="R512" s="13"/>
      <c r="S512" s="13"/>
    </row>
    <row r="513" spans="2:19" ht="15" customHeight="1" x14ac:dyDescent="0.25">
      <c r="B513" s="1"/>
      <c r="C513" s="1"/>
      <c r="D513" s="1"/>
      <c r="E513" s="26"/>
      <c r="F513" s="3"/>
      <c r="G513" s="3"/>
      <c r="H513" s="10"/>
      <c r="I513" s="11"/>
      <c r="J513" s="3"/>
      <c r="K513" s="3"/>
      <c r="L513" s="10"/>
      <c r="M513" s="11"/>
      <c r="N513" s="12"/>
      <c r="O513" s="12"/>
      <c r="P513" s="10"/>
      <c r="R513" s="13"/>
      <c r="S513" s="13"/>
    </row>
    <row r="514" spans="2:19" ht="15" customHeight="1" x14ac:dyDescent="0.25">
      <c r="B514" s="1"/>
      <c r="C514" s="1"/>
      <c r="D514" s="1"/>
      <c r="E514" s="26"/>
      <c r="F514" s="3"/>
      <c r="G514" s="3"/>
      <c r="H514" s="10"/>
      <c r="I514" s="11"/>
      <c r="J514" s="3"/>
      <c r="K514" s="3"/>
      <c r="L514" s="10"/>
      <c r="M514" s="11"/>
      <c r="N514" s="12"/>
      <c r="O514" s="12"/>
      <c r="P514" s="10"/>
      <c r="R514" s="13"/>
      <c r="S514" s="13"/>
    </row>
    <row r="515" spans="2:19" ht="15" customHeight="1" x14ac:dyDescent="0.25">
      <c r="B515" s="1"/>
      <c r="C515" s="1"/>
      <c r="D515" s="1"/>
      <c r="E515" s="26"/>
      <c r="F515" s="3"/>
      <c r="G515" s="3"/>
      <c r="H515" s="10"/>
      <c r="I515" s="11"/>
      <c r="J515" s="3"/>
      <c r="K515" s="3"/>
      <c r="L515" s="10"/>
      <c r="M515" s="11"/>
      <c r="N515" s="12"/>
      <c r="O515" s="12"/>
      <c r="P515" s="10"/>
      <c r="R515" s="13"/>
      <c r="S515" s="13"/>
    </row>
    <row r="516" spans="2:19" ht="15" customHeight="1" x14ac:dyDescent="0.25">
      <c r="B516" s="1"/>
      <c r="C516" s="1"/>
      <c r="D516" s="1"/>
      <c r="E516" s="26"/>
      <c r="F516" s="3"/>
      <c r="G516" s="3"/>
      <c r="H516" s="10"/>
      <c r="I516" s="11"/>
      <c r="J516" s="3"/>
      <c r="K516" s="3"/>
      <c r="L516" s="10"/>
      <c r="M516" s="11"/>
      <c r="N516" s="12"/>
      <c r="O516" s="12"/>
      <c r="P516" s="10"/>
      <c r="R516" s="13"/>
      <c r="S516" s="13"/>
    </row>
    <row r="517" spans="2:19" ht="15" customHeight="1" x14ac:dyDescent="0.25">
      <c r="B517" s="1"/>
      <c r="C517" s="1"/>
      <c r="D517" s="1"/>
      <c r="E517" s="26"/>
      <c r="F517" s="3"/>
      <c r="G517" s="3"/>
      <c r="H517" s="10"/>
      <c r="I517" s="11"/>
      <c r="J517" s="3"/>
      <c r="K517" s="3"/>
      <c r="L517" s="10"/>
      <c r="M517" s="11"/>
      <c r="N517" s="12"/>
      <c r="O517" s="12"/>
      <c r="P517" s="10"/>
      <c r="R517" s="13"/>
      <c r="S517" s="13"/>
    </row>
    <row r="518" spans="2:19" ht="15" customHeight="1" x14ac:dyDescent="0.25">
      <c r="B518" s="1"/>
      <c r="C518" s="1"/>
      <c r="D518" s="1"/>
      <c r="E518" s="26"/>
      <c r="F518" s="3"/>
      <c r="G518" s="3"/>
      <c r="H518" s="10"/>
      <c r="I518" s="11"/>
      <c r="J518" s="3"/>
      <c r="K518" s="3"/>
      <c r="L518" s="10"/>
      <c r="M518" s="11"/>
      <c r="N518" s="12"/>
      <c r="O518" s="12"/>
      <c r="P518" s="10"/>
      <c r="R518" s="13"/>
      <c r="S518" s="13"/>
    </row>
    <row r="519" spans="2:19" ht="15" customHeight="1" x14ac:dyDescent="0.25">
      <c r="B519" s="1"/>
      <c r="C519" s="1"/>
      <c r="D519" s="1"/>
      <c r="E519" s="26"/>
      <c r="F519" s="3"/>
      <c r="G519" s="3"/>
      <c r="H519" s="10"/>
      <c r="I519" s="11"/>
      <c r="J519" s="3"/>
      <c r="K519" s="3"/>
      <c r="L519" s="10"/>
      <c r="M519" s="11"/>
      <c r="N519" s="12"/>
      <c r="O519" s="12"/>
      <c r="P519" s="10"/>
      <c r="R519" s="13"/>
      <c r="S519" s="13"/>
    </row>
    <row r="520" spans="2:19" ht="15" customHeight="1" x14ac:dyDescent="0.25">
      <c r="B520" s="1"/>
      <c r="C520" s="1"/>
      <c r="D520" s="1"/>
      <c r="E520" s="26"/>
      <c r="F520" s="3"/>
      <c r="G520" s="3"/>
      <c r="H520" s="10"/>
      <c r="I520" s="11"/>
      <c r="J520" s="3"/>
      <c r="K520" s="3"/>
      <c r="L520" s="10"/>
      <c r="M520" s="11"/>
      <c r="N520" s="12"/>
      <c r="O520" s="12"/>
      <c r="P520" s="10"/>
      <c r="R520" s="13"/>
      <c r="S520" s="13"/>
    </row>
    <row r="521" spans="2:19" ht="15" customHeight="1" x14ac:dyDescent="0.25">
      <c r="B521" s="1"/>
      <c r="C521" s="1"/>
      <c r="D521" s="1"/>
      <c r="E521" s="26"/>
      <c r="F521" s="3"/>
      <c r="G521" s="3"/>
      <c r="H521" s="10"/>
      <c r="I521" s="11"/>
      <c r="J521" s="3"/>
      <c r="K521" s="3"/>
      <c r="L521" s="10"/>
      <c r="M521" s="11"/>
      <c r="N521" s="12"/>
      <c r="O521" s="12"/>
      <c r="P521" s="10"/>
      <c r="R521" s="13"/>
      <c r="S521" s="13"/>
    </row>
    <row r="522" spans="2:19" ht="15" customHeight="1" x14ac:dyDescent="0.25">
      <c r="B522" s="1"/>
      <c r="C522" s="1"/>
      <c r="D522" s="1"/>
      <c r="E522" s="26"/>
      <c r="F522" s="3"/>
      <c r="G522" s="3"/>
      <c r="H522" s="10"/>
      <c r="I522" s="11"/>
      <c r="J522" s="3"/>
      <c r="K522" s="3"/>
      <c r="L522" s="10"/>
      <c r="M522" s="11"/>
      <c r="N522" s="12"/>
      <c r="O522" s="12"/>
      <c r="P522" s="10"/>
      <c r="R522" s="13"/>
      <c r="S522" s="13"/>
    </row>
    <row r="523" spans="2:19" ht="15" customHeight="1" x14ac:dyDescent="0.25">
      <c r="B523" s="1"/>
      <c r="C523" s="1"/>
      <c r="D523" s="1"/>
      <c r="E523" s="26"/>
      <c r="F523" s="3"/>
      <c r="G523" s="3"/>
      <c r="H523" s="10"/>
      <c r="I523" s="11"/>
      <c r="J523" s="3"/>
      <c r="K523" s="3"/>
      <c r="L523" s="10"/>
      <c r="M523" s="11"/>
      <c r="N523" s="12"/>
      <c r="O523" s="12"/>
      <c r="P523" s="10"/>
      <c r="R523" s="13"/>
      <c r="S523" s="13"/>
    </row>
    <row r="524" spans="2:19" ht="15" customHeight="1" x14ac:dyDescent="0.25">
      <c r="B524" s="1"/>
      <c r="C524" s="1"/>
      <c r="D524" s="1"/>
      <c r="E524" s="26"/>
      <c r="F524" s="3"/>
      <c r="G524" s="3"/>
      <c r="H524" s="10"/>
      <c r="I524" s="11"/>
      <c r="J524" s="3"/>
      <c r="K524" s="3"/>
      <c r="L524" s="10"/>
      <c r="M524" s="11"/>
      <c r="N524" s="12"/>
      <c r="O524" s="12"/>
      <c r="P524" s="10"/>
      <c r="R524" s="13"/>
      <c r="S524" s="13"/>
    </row>
    <row r="525" spans="2:19" ht="15" customHeight="1" x14ac:dyDescent="0.25">
      <c r="B525" s="1"/>
      <c r="C525" s="1"/>
      <c r="D525" s="1"/>
      <c r="E525" s="26"/>
      <c r="F525" s="3"/>
      <c r="G525" s="3"/>
      <c r="H525" s="10"/>
      <c r="I525" s="11"/>
      <c r="J525" s="3"/>
      <c r="K525" s="3"/>
      <c r="L525" s="10"/>
      <c r="M525" s="11"/>
      <c r="N525" s="12"/>
      <c r="O525" s="12"/>
      <c r="P525" s="10"/>
      <c r="R525" s="13"/>
      <c r="S525" s="13"/>
    </row>
    <row r="526" spans="2:19" ht="15" customHeight="1" x14ac:dyDescent="0.25">
      <c r="B526" s="1"/>
      <c r="C526" s="1"/>
      <c r="D526" s="1"/>
      <c r="E526" s="26"/>
      <c r="F526" s="3"/>
      <c r="G526" s="3"/>
      <c r="H526" s="10"/>
      <c r="I526" s="11"/>
      <c r="J526" s="3"/>
      <c r="K526" s="3"/>
      <c r="L526" s="10"/>
      <c r="M526" s="11"/>
      <c r="N526" s="12"/>
      <c r="O526" s="12"/>
      <c r="P526" s="10"/>
      <c r="R526" s="13"/>
      <c r="S526" s="13"/>
    </row>
    <row r="527" spans="2:19" ht="15" customHeight="1" x14ac:dyDescent="0.25">
      <c r="B527" s="1"/>
      <c r="C527" s="1"/>
      <c r="D527" s="1"/>
      <c r="E527" s="26"/>
      <c r="F527" s="3"/>
      <c r="G527" s="3"/>
      <c r="H527" s="10"/>
      <c r="I527" s="11"/>
      <c r="J527" s="3"/>
      <c r="K527" s="3"/>
      <c r="L527" s="10"/>
      <c r="M527" s="11"/>
      <c r="N527" s="12"/>
      <c r="O527" s="12"/>
      <c r="P527" s="10"/>
      <c r="R527" s="13"/>
      <c r="S527" s="13"/>
    </row>
    <row r="528" spans="2:19" ht="15" customHeight="1" x14ac:dyDescent="0.25">
      <c r="B528" s="1"/>
      <c r="C528" s="1"/>
      <c r="D528" s="1"/>
      <c r="E528" s="26"/>
      <c r="F528" s="3"/>
      <c r="G528" s="3"/>
      <c r="H528" s="10"/>
      <c r="I528" s="11"/>
      <c r="J528" s="3"/>
      <c r="K528" s="3"/>
      <c r="L528" s="10"/>
      <c r="M528" s="11"/>
      <c r="N528" s="12"/>
      <c r="O528" s="12"/>
      <c r="P528" s="10"/>
      <c r="R528" s="13"/>
      <c r="S528" s="13"/>
    </row>
    <row r="529" spans="2:19" ht="15" customHeight="1" x14ac:dyDescent="0.25">
      <c r="B529" s="1"/>
      <c r="C529" s="1"/>
      <c r="D529" s="1"/>
      <c r="E529" s="26"/>
      <c r="F529" s="3"/>
      <c r="G529" s="3"/>
      <c r="H529" s="10"/>
      <c r="I529" s="11"/>
      <c r="J529" s="3"/>
      <c r="K529" s="3"/>
      <c r="L529" s="10"/>
      <c r="M529" s="11"/>
      <c r="N529" s="12"/>
      <c r="O529" s="12"/>
      <c r="P529" s="10"/>
      <c r="R529" s="13"/>
      <c r="S529" s="13"/>
    </row>
    <row r="530" spans="2:19" ht="15" customHeight="1" x14ac:dyDescent="0.25">
      <c r="B530" s="1"/>
      <c r="C530" s="1"/>
      <c r="D530" s="1"/>
      <c r="E530" s="26"/>
      <c r="F530" s="3"/>
      <c r="G530" s="3"/>
      <c r="H530" s="10"/>
      <c r="I530" s="11"/>
      <c r="J530" s="3"/>
      <c r="K530" s="3"/>
      <c r="L530" s="10"/>
      <c r="M530" s="11"/>
      <c r="N530" s="12"/>
      <c r="O530" s="12"/>
      <c r="P530" s="10"/>
      <c r="R530" s="13"/>
      <c r="S530" s="13"/>
    </row>
    <row r="531" spans="2:19" ht="15" customHeight="1" x14ac:dyDescent="0.25">
      <c r="B531" s="1"/>
      <c r="C531" s="1"/>
      <c r="D531" s="1"/>
      <c r="E531" s="26"/>
      <c r="F531" s="3"/>
      <c r="G531" s="3"/>
      <c r="H531" s="10"/>
      <c r="I531" s="11"/>
      <c r="J531" s="3"/>
      <c r="K531" s="3"/>
      <c r="L531" s="10"/>
      <c r="M531" s="11"/>
      <c r="N531" s="12"/>
      <c r="O531" s="12"/>
      <c r="P531" s="10"/>
      <c r="R531" s="13"/>
      <c r="S531" s="13"/>
    </row>
    <row r="532" spans="2:19" ht="15" customHeight="1" x14ac:dyDescent="0.25">
      <c r="B532" s="1"/>
      <c r="C532" s="1"/>
      <c r="D532" s="1"/>
      <c r="E532" s="26"/>
      <c r="F532" s="3"/>
      <c r="G532" s="3"/>
      <c r="H532" s="10"/>
      <c r="I532" s="11"/>
      <c r="J532" s="3"/>
      <c r="K532" s="3"/>
      <c r="L532" s="10"/>
      <c r="M532" s="11"/>
      <c r="N532" s="12"/>
      <c r="O532" s="12"/>
      <c r="P532" s="10"/>
      <c r="R532" s="13"/>
      <c r="S532" s="13"/>
    </row>
    <row r="533" spans="2:19" ht="15" customHeight="1" x14ac:dyDescent="0.25">
      <c r="B533" s="1"/>
      <c r="C533" s="1"/>
      <c r="D533" s="1"/>
      <c r="E533" s="26"/>
      <c r="F533" s="3"/>
      <c r="G533" s="3"/>
      <c r="H533" s="10"/>
      <c r="I533" s="11"/>
      <c r="J533" s="3"/>
      <c r="K533" s="3"/>
      <c r="L533" s="10"/>
      <c r="M533" s="11"/>
      <c r="N533" s="12"/>
      <c r="O533" s="12"/>
      <c r="P533" s="10"/>
      <c r="R533" s="13"/>
      <c r="S533" s="13"/>
    </row>
    <row r="534" spans="2:19" ht="15" customHeight="1" x14ac:dyDescent="0.25">
      <c r="B534" s="1"/>
      <c r="C534" s="1"/>
      <c r="D534" s="1"/>
      <c r="E534" s="26"/>
      <c r="F534" s="3"/>
      <c r="G534" s="3"/>
      <c r="H534" s="10"/>
      <c r="I534" s="11"/>
      <c r="J534" s="3"/>
      <c r="K534" s="3"/>
      <c r="L534" s="10"/>
      <c r="M534" s="11"/>
      <c r="N534" s="12"/>
      <c r="O534" s="12"/>
      <c r="P534" s="10"/>
      <c r="R534" s="13"/>
      <c r="S534" s="13"/>
    </row>
    <row r="535" spans="2:19" ht="15" customHeight="1" x14ac:dyDescent="0.25">
      <c r="B535" s="1"/>
      <c r="C535" s="1"/>
      <c r="D535" s="1"/>
      <c r="E535" s="26"/>
      <c r="F535" s="3"/>
      <c r="G535" s="3"/>
      <c r="H535" s="10"/>
      <c r="I535" s="11"/>
      <c r="J535" s="3"/>
      <c r="K535" s="3"/>
      <c r="L535" s="10"/>
      <c r="M535" s="11"/>
      <c r="N535" s="12"/>
      <c r="O535" s="12"/>
      <c r="P535" s="10"/>
      <c r="R535" s="13"/>
      <c r="S535" s="13"/>
    </row>
    <row r="536" spans="2:19" ht="15" customHeight="1" x14ac:dyDescent="0.25">
      <c r="B536" s="1"/>
      <c r="C536" s="1"/>
      <c r="D536" s="1"/>
      <c r="E536" s="26"/>
      <c r="F536" s="3"/>
      <c r="G536" s="3"/>
      <c r="H536" s="10"/>
      <c r="I536" s="11"/>
      <c r="J536" s="3"/>
      <c r="K536" s="3"/>
      <c r="L536" s="10"/>
      <c r="M536" s="11"/>
      <c r="N536" s="12"/>
      <c r="O536" s="12"/>
      <c r="P536" s="10"/>
      <c r="R536" s="13"/>
      <c r="S536" s="13"/>
    </row>
    <row r="537" spans="2:19" ht="15" customHeight="1" x14ac:dyDescent="0.25">
      <c r="B537" s="1"/>
      <c r="C537" s="1"/>
      <c r="D537" s="1"/>
      <c r="E537" s="26"/>
      <c r="F537" s="3"/>
      <c r="G537" s="3"/>
      <c r="H537" s="10"/>
      <c r="I537" s="11"/>
      <c r="J537" s="3"/>
      <c r="K537" s="3"/>
      <c r="L537" s="10"/>
      <c r="M537" s="11"/>
      <c r="N537" s="12"/>
      <c r="O537" s="12"/>
      <c r="P537" s="10"/>
      <c r="R537" s="13"/>
      <c r="S537" s="13"/>
    </row>
    <row r="538" spans="2:19" ht="15" customHeight="1" x14ac:dyDescent="0.25">
      <c r="B538" s="1"/>
      <c r="C538" s="1"/>
      <c r="D538" s="1"/>
      <c r="E538" s="26"/>
      <c r="F538" s="3"/>
      <c r="G538" s="3"/>
      <c r="H538" s="10"/>
      <c r="I538" s="11"/>
      <c r="J538" s="3"/>
      <c r="K538" s="3"/>
      <c r="L538" s="10"/>
      <c r="M538" s="11"/>
      <c r="N538" s="12"/>
      <c r="O538" s="12"/>
      <c r="P538" s="10"/>
      <c r="R538" s="13"/>
      <c r="S538" s="13"/>
    </row>
    <row r="539" spans="2:19" ht="15" customHeight="1" x14ac:dyDescent="0.25">
      <c r="B539" s="1"/>
      <c r="C539" s="1"/>
      <c r="D539" s="1"/>
      <c r="E539" s="26"/>
      <c r="F539" s="3"/>
      <c r="G539" s="3"/>
      <c r="H539" s="10"/>
      <c r="I539" s="11"/>
      <c r="J539" s="3"/>
      <c r="K539" s="3"/>
      <c r="L539" s="10"/>
      <c r="M539" s="11"/>
      <c r="N539" s="12"/>
      <c r="O539" s="12"/>
      <c r="P539" s="10"/>
      <c r="R539" s="13"/>
      <c r="S539" s="13"/>
    </row>
    <row r="540" spans="2:19" ht="15" customHeight="1" x14ac:dyDescent="0.25">
      <c r="B540" s="1"/>
      <c r="C540" s="1"/>
      <c r="D540" s="1"/>
      <c r="E540" s="26"/>
      <c r="F540" s="3"/>
      <c r="G540" s="3"/>
      <c r="H540" s="10"/>
      <c r="I540" s="11"/>
      <c r="J540" s="3"/>
      <c r="K540" s="3"/>
      <c r="L540" s="10"/>
      <c r="M540" s="11"/>
      <c r="N540" s="12"/>
      <c r="O540" s="12"/>
      <c r="P540" s="10"/>
      <c r="R540" s="13"/>
      <c r="S540" s="13"/>
    </row>
    <row r="541" spans="2:19" ht="15" customHeight="1" x14ac:dyDescent="0.25">
      <c r="B541" s="1"/>
      <c r="C541" s="1"/>
      <c r="D541" s="1"/>
      <c r="E541" s="26"/>
      <c r="F541" s="3"/>
      <c r="G541" s="3"/>
      <c r="H541" s="10"/>
      <c r="I541" s="11"/>
      <c r="J541" s="3"/>
      <c r="K541" s="3"/>
      <c r="L541" s="10"/>
      <c r="M541" s="11"/>
      <c r="N541" s="12"/>
      <c r="O541" s="12"/>
      <c r="P541" s="10"/>
      <c r="R541" s="13"/>
      <c r="S541" s="13"/>
    </row>
    <row r="542" spans="2:19" ht="15" customHeight="1" x14ac:dyDescent="0.25">
      <c r="B542" s="1"/>
      <c r="C542" s="1"/>
      <c r="D542" s="1"/>
      <c r="E542" s="26"/>
      <c r="F542" s="3"/>
      <c r="G542" s="3"/>
      <c r="H542" s="10"/>
      <c r="I542" s="11"/>
      <c r="J542" s="3"/>
      <c r="K542" s="3"/>
      <c r="L542" s="10"/>
      <c r="M542" s="11"/>
      <c r="N542" s="12"/>
      <c r="O542" s="12"/>
      <c r="P542" s="10"/>
      <c r="R542" s="13"/>
      <c r="S542" s="13"/>
    </row>
    <row r="543" spans="2:19" ht="15" customHeight="1" x14ac:dyDescent="0.25">
      <c r="B543" s="1"/>
      <c r="C543" s="1"/>
      <c r="D543" s="1"/>
      <c r="E543" s="26"/>
      <c r="F543" s="3"/>
      <c r="G543" s="3"/>
      <c r="H543" s="10"/>
      <c r="I543" s="11"/>
      <c r="J543" s="3"/>
      <c r="K543" s="3"/>
      <c r="L543" s="10"/>
      <c r="M543" s="11"/>
      <c r="N543" s="12"/>
      <c r="O543" s="12"/>
      <c r="P543" s="10"/>
      <c r="R543" s="13"/>
      <c r="S543" s="13"/>
    </row>
    <row r="544" spans="2:19" ht="15" customHeight="1" x14ac:dyDescent="0.25">
      <c r="B544" s="1"/>
      <c r="C544" s="1"/>
      <c r="D544" s="1"/>
      <c r="E544" s="26"/>
      <c r="F544" s="3"/>
      <c r="G544" s="3"/>
      <c r="H544" s="10"/>
      <c r="I544" s="11"/>
      <c r="J544" s="3"/>
      <c r="K544" s="3"/>
      <c r="L544" s="10"/>
      <c r="M544" s="11"/>
      <c r="N544" s="12"/>
      <c r="O544" s="12"/>
      <c r="P544" s="10"/>
      <c r="R544" s="13"/>
      <c r="S544" s="13"/>
    </row>
    <row r="545" spans="2:19" ht="15" customHeight="1" x14ac:dyDescent="0.25">
      <c r="B545" s="1"/>
      <c r="C545" s="1"/>
      <c r="D545" s="1"/>
      <c r="E545" s="26"/>
      <c r="F545" s="3"/>
      <c r="G545" s="3"/>
      <c r="H545" s="10"/>
      <c r="I545" s="11"/>
      <c r="J545" s="3"/>
      <c r="K545" s="3"/>
      <c r="L545" s="10"/>
      <c r="M545" s="11"/>
      <c r="N545" s="12"/>
      <c r="O545" s="12"/>
      <c r="P545" s="10"/>
      <c r="R545" s="13"/>
      <c r="S545" s="13"/>
    </row>
    <row r="546" spans="2:19" ht="15" customHeight="1" x14ac:dyDescent="0.25">
      <c r="B546" s="1"/>
      <c r="C546" s="1"/>
      <c r="D546" s="1"/>
      <c r="E546" s="26"/>
      <c r="F546" s="3"/>
      <c r="G546" s="3"/>
      <c r="H546" s="10"/>
      <c r="I546" s="11"/>
      <c r="J546" s="3"/>
      <c r="K546" s="3"/>
      <c r="L546" s="10"/>
      <c r="M546" s="11"/>
      <c r="N546" s="12"/>
      <c r="O546" s="12"/>
      <c r="P546" s="10"/>
      <c r="R546" s="13"/>
      <c r="S546" s="13"/>
    </row>
    <row r="547" spans="2:19" ht="15" customHeight="1" x14ac:dyDescent="0.25">
      <c r="B547" s="1"/>
      <c r="C547" s="1"/>
      <c r="D547" s="1"/>
      <c r="E547" s="26"/>
      <c r="F547" s="3"/>
      <c r="G547" s="3"/>
      <c r="H547" s="10"/>
      <c r="I547" s="11"/>
      <c r="J547" s="3"/>
      <c r="K547" s="3"/>
      <c r="L547" s="10"/>
      <c r="M547" s="11"/>
      <c r="N547" s="12"/>
      <c r="O547" s="12"/>
      <c r="P547" s="10"/>
      <c r="R547" s="13"/>
      <c r="S547" s="13"/>
    </row>
    <row r="548" spans="2:19" ht="15" customHeight="1" x14ac:dyDescent="0.25">
      <c r="B548" s="1"/>
      <c r="C548" s="1"/>
      <c r="D548" s="1"/>
      <c r="E548" s="26"/>
      <c r="F548" s="3"/>
      <c r="G548" s="3"/>
      <c r="H548" s="10"/>
      <c r="I548" s="11"/>
      <c r="J548" s="3"/>
      <c r="K548" s="3"/>
      <c r="L548" s="10"/>
      <c r="M548" s="11"/>
      <c r="N548" s="12"/>
      <c r="O548" s="12"/>
      <c r="P548" s="10"/>
      <c r="R548" s="13"/>
      <c r="S548" s="13"/>
    </row>
    <row r="549" spans="2:19" ht="15" customHeight="1" x14ac:dyDescent="0.25">
      <c r="B549" s="1"/>
      <c r="C549" s="1"/>
      <c r="D549" s="1"/>
      <c r="E549" s="26"/>
      <c r="F549" s="3"/>
      <c r="G549" s="3"/>
      <c r="H549" s="10"/>
      <c r="I549" s="11"/>
      <c r="J549" s="3"/>
      <c r="K549" s="3"/>
      <c r="L549" s="10"/>
      <c r="M549" s="11"/>
      <c r="N549" s="12"/>
      <c r="O549" s="12"/>
      <c r="P549" s="10"/>
      <c r="R549" s="13"/>
      <c r="S549" s="13"/>
    </row>
    <row r="550" spans="2:19" ht="15" customHeight="1" x14ac:dyDescent="0.25">
      <c r="B550" s="1"/>
      <c r="C550" s="1"/>
      <c r="D550" s="1"/>
      <c r="E550" s="26"/>
      <c r="F550" s="3"/>
      <c r="G550" s="3"/>
      <c r="H550" s="10"/>
      <c r="I550" s="11"/>
      <c r="J550" s="3"/>
      <c r="K550" s="3"/>
      <c r="L550" s="10"/>
      <c r="M550" s="11"/>
      <c r="N550" s="12"/>
      <c r="O550" s="12"/>
      <c r="P550" s="10"/>
      <c r="R550" s="13"/>
      <c r="S550" s="13"/>
    </row>
    <row r="551" spans="2:19" ht="15" customHeight="1" x14ac:dyDescent="0.25">
      <c r="B551" s="1"/>
      <c r="C551" s="1"/>
      <c r="D551" s="1"/>
      <c r="E551" s="26"/>
      <c r="F551" s="3"/>
      <c r="G551" s="3"/>
      <c r="H551" s="10"/>
      <c r="I551" s="11"/>
      <c r="J551" s="3"/>
      <c r="K551" s="3"/>
      <c r="L551" s="10"/>
      <c r="M551" s="11"/>
      <c r="N551" s="12"/>
      <c r="O551" s="12"/>
      <c r="P551" s="10"/>
      <c r="R551" s="13"/>
      <c r="S551" s="13"/>
    </row>
    <row r="552" spans="2:19" ht="15" customHeight="1" x14ac:dyDescent="0.25">
      <c r="B552" s="1"/>
      <c r="C552" s="1"/>
      <c r="D552" s="1"/>
      <c r="E552" s="26"/>
      <c r="F552" s="3"/>
      <c r="G552" s="3"/>
      <c r="H552" s="10"/>
      <c r="I552" s="11"/>
      <c r="J552" s="3"/>
      <c r="K552" s="3"/>
      <c r="L552" s="10"/>
      <c r="M552" s="11"/>
      <c r="N552" s="12"/>
      <c r="O552" s="12"/>
      <c r="P552" s="10"/>
      <c r="R552" s="13"/>
      <c r="S552" s="13"/>
    </row>
    <row r="553" spans="2:19" ht="15" customHeight="1" x14ac:dyDescent="0.25">
      <c r="B553" s="1"/>
      <c r="C553" s="1"/>
      <c r="D553" s="1"/>
      <c r="E553" s="26"/>
      <c r="F553" s="3"/>
      <c r="G553" s="3"/>
      <c r="H553" s="10"/>
      <c r="I553" s="11"/>
      <c r="J553" s="3"/>
      <c r="K553" s="3"/>
      <c r="L553" s="10"/>
      <c r="M553" s="11"/>
      <c r="N553" s="12"/>
      <c r="O553" s="12"/>
      <c r="P553" s="10"/>
      <c r="R553" s="13"/>
      <c r="S553" s="13"/>
    </row>
    <row r="554" spans="2:19" ht="15" customHeight="1" x14ac:dyDescent="0.25">
      <c r="B554" s="1"/>
      <c r="C554" s="1"/>
      <c r="D554" s="1"/>
      <c r="E554" s="26"/>
      <c r="F554" s="3"/>
      <c r="G554" s="3"/>
      <c r="H554" s="10"/>
      <c r="I554" s="11"/>
      <c r="J554" s="3"/>
      <c r="K554" s="3"/>
      <c r="L554" s="10"/>
      <c r="M554" s="11"/>
      <c r="N554" s="12"/>
      <c r="O554" s="12"/>
      <c r="P554" s="10"/>
      <c r="R554" s="13"/>
      <c r="S554" s="13"/>
    </row>
    <row r="555" spans="2:19" ht="15" customHeight="1" x14ac:dyDescent="0.25">
      <c r="B555" s="1"/>
      <c r="C555" s="1"/>
      <c r="D555" s="1"/>
      <c r="E555" s="26"/>
      <c r="F555" s="3"/>
      <c r="G555" s="3"/>
      <c r="H555" s="10"/>
      <c r="I555" s="11"/>
      <c r="J555" s="3"/>
      <c r="K555" s="3"/>
      <c r="L555" s="10"/>
      <c r="M555" s="11"/>
      <c r="N555" s="12"/>
      <c r="O555" s="12"/>
      <c r="P555" s="10"/>
      <c r="R555" s="13"/>
      <c r="S555" s="13"/>
    </row>
    <row r="556" spans="2:19" ht="15" customHeight="1" x14ac:dyDescent="0.25">
      <c r="B556" s="1"/>
      <c r="C556" s="1"/>
      <c r="D556" s="1"/>
      <c r="E556" s="26"/>
      <c r="F556" s="3"/>
      <c r="G556" s="3"/>
      <c r="H556" s="10"/>
      <c r="I556" s="11"/>
      <c r="J556" s="3"/>
      <c r="K556" s="3"/>
      <c r="L556" s="10"/>
      <c r="M556" s="11"/>
      <c r="N556" s="12"/>
      <c r="O556" s="12"/>
      <c r="P556" s="10"/>
      <c r="R556" s="13"/>
      <c r="S556" s="13"/>
    </row>
    <row r="557" spans="2:19" ht="15" customHeight="1" x14ac:dyDescent="0.25">
      <c r="B557" s="1"/>
      <c r="C557" s="1"/>
      <c r="D557" s="1"/>
      <c r="E557" s="26"/>
      <c r="F557" s="3"/>
      <c r="G557" s="3"/>
      <c r="H557" s="10"/>
      <c r="I557" s="11"/>
      <c r="J557" s="3"/>
      <c r="K557" s="3"/>
      <c r="L557" s="10"/>
      <c r="M557" s="11"/>
      <c r="N557" s="12"/>
      <c r="O557" s="12"/>
      <c r="P557" s="10"/>
      <c r="R557" s="13"/>
      <c r="S557" s="13"/>
    </row>
    <row r="558" spans="2:19" ht="15" customHeight="1" x14ac:dyDescent="0.25">
      <c r="B558" s="1"/>
      <c r="C558" s="1"/>
      <c r="D558" s="1"/>
      <c r="E558" s="26"/>
      <c r="F558" s="3"/>
      <c r="G558" s="3"/>
      <c r="H558" s="10"/>
      <c r="I558" s="11"/>
      <c r="J558" s="3"/>
      <c r="K558" s="3"/>
      <c r="L558" s="10"/>
      <c r="M558" s="11"/>
      <c r="N558" s="12"/>
      <c r="O558" s="12"/>
      <c r="P558" s="10"/>
      <c r="R558" s="13"/>
      <c r="S558" s="13"/>
    </row>
    <row r="559" spans="2:19" ht="15" customHeight="1" x14ac:dyDescent="0.25">
      <c r="B559" s="1"/>
      <c r="C559" s="1"/>
      <c r="D559" s="1"/>
      <c r="E559" s="26"/>
      <c r="F559" s="3"/>
      <c r="G559" s="3"/>
      <c r="H559" s="10"/>
      <c r="I559" s="11"/>
      <c r="J559" s="3"/>
      <c r="K559" s="3"/>
      <c r="L559" s="10"/>
      <c r="M559" s="11"/>
      <c r="N559" s="12"/>
      <c r="O559" s="12"/>
      <c r="P559" s="10"/>
      <c r="R559" s="13"/>
      <c r="S559" s="13"/>
    </row>
    <row r="560" spans="2:19" ht="15" customHeight="1" x14ac:dyDescent="0.25">
      <c r="B560" s="1"/>
      <c r="C560" s="1"/>
      <c r="D560" s="1"/>
      <c r="E560" s="26"/>
      <c r="F560" s="3"/>
      <c r="G560" s="3"/>
      <c r="H560" s="10"/>
      <c r="I560" s="11"/>
      <c r="J560" s="3"/>
      <c r="K560" s="3"/>
      <c r="L560" s="10"/>
      <c r="M560" s="11"/>
      <c r="N560" s="12"/>
      <c r="O560" s="12"/>
      <c r="P560" s="10"/>
      <c r="R560" s="13"/>
      <c r="S560" s="13"/>
    </row>
    <row r="561" spans="2:19" ht="15" customHeight="1" x14ac:dyDescent="0.25">
      <c r="B561" s="1"/>
      <c r="C561" s="1"/>
      <c r="D561" s="1"/>
      <c r="E561" s="26"/>
      <c r="F561" s="3"/>
      <c r="G561" s="3"/>
      <c r="H561" s="10"/>
      <c r="I561" s="11"/>
      <c r="J561" s="3"/>
      <c r="K561" s="3"/>
      <c r="L561" s="10"/>
      <c r="M561" s="11"/>
      <c r="N561" s="12"/>
      <c r="O561" s="12"/>
      <c r="P561" s="10"/>
      <c r="R561" s="13"/>
      <c r="S561" s="13"/>
    </row>
    <row r="562" spans="2:19" ht="15" customHeight="1" x14ac:dyDescent="0.25">
      <c r="B562" s="1"/>
      <c r="C562" s="1"/>
      <c r="D562" s="1"/>
      <c r="E562" s="26"/>
      <c r="F562" s="3"/>
      <c r="G562" s="3"/>
      <c r="H562" s="10"/>
      <c r="I562" s="11"/>
      <c r="J562" s="3"/>
      <c r="K562" s="3"/>
      <c r="L562" s="10"/>
      <c r="M562" s="11"/>
      <c r="N562" s="12"/>
      <c r="O562" s="12"/>
      <c r="P562" s="10"/>
      <c r="R562" s="13"/>
      <c r="S562" s="13"/>
    </row>
    <row r="563" spans="2:19" ht="15" customHeight="1" x14ac:dyDescent="0.25">
      <c r="B563" s="1"/>
      <c r="C563" s="1"/>
      <c r="D563" s="1"/>
      <c r="E563" s="26"/>
      <c r="F563" s="3"/>
      <c r="G563" s="3"/>
      <c r="H563" s="10"/>
      <c r="I563" s="11"/>
      <c r="J563" s="3"/>
      <c r="K563" s="3"/>
      <c r="L563" s="10"/>
      <c r="M563" s="11"/>
      <c r="N563" s="12"/>
      <c r="O563" s="12"/>
      <c r="P563" s="10"/>
      <c r="R563" s="13"/>
      <c r="S563" s="13"/>
    </row>
    <row r="564" spans="2:19" ht="15" customHeight="1" x14ac:dyDescent="0.25">
      <c r="B564" s="1"/>
      <c r="C564" s="1"/>
      <c r="D564" s="1"/>
      <c r="E564" s="26"/>
      <c r="F564" s="3"/>
      <c r="G564" s="3"/>
      <c r="H564" s="10"/>
      <c r="I564" s="11"/>
      <c r="J564" s="3"/>
      <c r="K564" s="3"/>
      <c r="L564" s="10"/>
      <c r="M564" s="11"/>
      <c r="N564" s="12"/>
      <c r="O564" s="12"/>
      <c r="P564" s="10"/>
      <c r="R564" s="13"/>
      <c r="S564" s="13"/>
    </row>
    <row r="565" spans="2:19" ht="15" customHeight="1" x14ac:dyDescent="0.25">
      <c r="B565" s="1"/>
      <c r="C565" s="1"/>
      <c r="D565" s="1"/>
      <c r="E565" s="26"/>
      <c r="F565" s="3"/>
      <c r="G565" s="3"/>
      <c r="H565" s="10"/>
      <c r="I565" s="11"/>
      <c r="J565" s="3"/>
      <c r="K565" s="3"/>
      <c r="L565" s="10"/>
      <c r="M565" s="11"/>
      <c r="N565" s="12"/>
      <c r="O565" s="12"/>
      <c r="P565" s="10"/>
      <c r="R565" s="13"/>
      <c r="S565" s="13"/>
    </row>
    <row r="566" spans="2:19" ht="15" customHeight="1" x14ac:dyDescent="0.25">
      <c r="B566" s="1"/>
      <c r="C566" s="1"/>
      <c r="D566" s="1"/>
      <c r="E566" s="26"/>
      <c r="F566" s="3"/>
      <c r="G566" s="3"/>
      <c r="H566" s="10"/>
      <c r="I566" s="11"/>
      <c r="J566" s="3"/>
      <c r="K566" s="3"/>
      <c r="L566" s="10"/>
      <c r="M566" s="11"/>
      <c r="N566" s="12"/>
      <c r="O566" s="12"/>
      <c r="P566" s="10"/>
      <c r="R566" s="13"/>
      <c r="S566" s="13"/>
    </row>
    <row r="567" spans="2:19" ht="15" customHeight="1" x14ac:dyDescent="0.25">
      <c r="B567" s="1"/>
      <c r="C567" s="1"/>
      <c r="D567" s="1"/>
      <c r="E567" s="26"/>
      <c r="F567" s="3"/>
      <c r="G567" s="3"/>
      <c r="H567" s="10"/>
      <c r="I567" s="11"/>
      <c r="J567" s="3"/>
      <c r="K567" s="3"/>
      <c r="L567" s="10"/>
      <c r="M567" s="11"/>
      <c r="N567" s="12"/>
      <c r="O567" s="12"/>
      <c r="P567" s="10"/>
      <c r="R567" s="13"/>
      <c r="S567" s="13"/>
    </row>
    <row r="568" spans="2:19" ht="15" customHeight="1" x14ac:dyDescent="0.25">
      <c r="B568" s="1"/>
      <c r="C568" s="1"/>
      <c r="D568" s="1"/>
      <c r="E568" s="26"/>
      <c r="F568" s="3"/>
      <c r="G568" s="3"/>
      <c r="H568" s="10"/>
      <c r="I568" s="11"/>
      <c r="J568" s="3"/>
      <c r="K568" s="3"/>
      <c r="L568" s="10"/>
      <c r="M568" s="11"/>
      <c r="N568" s="12"/>
      <c r="O568" s="12"/>
      <c r="P568" s="10"/>
      <c r="R568" s="13"/>
      <c r="S568" s="13"/>
    </row>
    <row r="569" spans="2:19" ht="15" customHeight="1" x14ac:dyDescent="0.25">
      <c r="B569" s="1"/>
      <c r="C569" s="1"/>
      <c r="D569" s="1"/>
      <c r="E569" s="26"/>
      <c r="F569" s="3"/>
      <c r="G569" s="3"/>
      <c r="H569" s="10"/>
      <c r="I569" s="11"/>
      <c r="J569" s="3"/>
      <c r="K569" s="3"/>
      <c r="L569" s="10"/>
      <c r="M569" s="11"/>
      <c r="N569" s="12"/>
      <c r="O569" s="12"/>
      <c r="P569" s="10"/>
      <c r="R569" s="13"/>
      <c r="S569" s="13"/>
    </row>
    <row r="570" spans="2:19" ht="15" customHeight="1" x14ac:dyDescent="0.25">
      <c r="B570" s="1"/>
      <c r="C570" s="1"/>
      <c r="D570" s="1"/>
      <c r="E570" s="26"/>
      <c r="F570" s="3"/>
      <c r="G570" s="3"/>
      <c r="H570" s="10"/>
      <c r="I570" s="11"/>
      <c r="J570" s="3"/>
      <c r="K570" s="3"/>
      <c r="L570" s="10"/>
      <c r="M570" s="11"/>
      <c r="N570" s="12"/>
      <c r="O570" s="12"/>
      <c r="P570" s="10"/>
      <c r="R570" s="13"/>
      <c r="S570" s="13"/>
    </row>
    <row r="571" spans="2:19" ht="15" customHeight="1" x14ac:dyDescent="0.25">
      <c r="B571" s="1"/>
      <c r="C571" s="1"/>
      <c r="D571" s="1"/>
      <c r="E571" s="26"/>
      <c r="F571" s="3"/>
      <c r="G571" s="3"/>
      <c r="H571" s="10"/>
      <c r="I571" s="11"/>
      <c r="J571" s="3"/>
      <c r="K571" s="3"/>
      <c r="L571" s="10"/>
      <c r="M571" s="11"/>
      <c r="N571" s="12"/>
      <c r="O571" s="12"/>
      <c r="P571" s="10"/>
      <c r="R571" s="13"/>
      <c r="S571" s="13"/>
    </row>
    <row r="572" spans="2:19" ht="15" customHeight="1" x14ac:dyDescent="0.25">
      <c r="B572" s="1"/>
      <c r="C572" s="1"/>
      <c r="D572" s="1"/>
      <c r="E572" s="26"/>
      <c r="F572" s="3"/>
      <c r="G572" s="3"/>
      <c r="H572" s="10"/>
      <c r="I572" s="11"/>
      <c r="J572" s="3"/>
      <c r="K572" s="3"/>
      <c r="L572" s="10"/>
      <c r="M572" s="11"/>
      <c r="N572" s="12"/>
      <c r="O572" s="12"/>
      <c r="P572" s="10"/>
      <c r="R572" s="13"/>
      <c r="S572" s="13"/>
    </row>
    <row r="573" spans="2:19" ht="15" customHeight="1" x14ac:dyDescent="0.25">
      <c r="B573" s="1"/>
      <c r="C573" s="1"/>
      <c r="D573" s="1"/>
      <c r="E573" s="26"/>
      <c r="F573" s="3"/>
      <c r="G573" s="3"/>
      <c r="H573" s="10"/>
      <c r="I573" s="11"/>
      <c r="J573" s="3"/>
      <c r="K573" s="3"/>
      <c r="L573" s="10"/>
      <c r="M573" s="11"/>
      <c r="N573" s="12"/>
      <c r="O573" s="12"/>
      <c r="P573" s="10"/>
      <c r="R573" s="13"/>
      <c r="S573" s="13"/>
    </row>
    <row r="574" spans="2:19" ht="15" customHeight="1" x14ac:dyDescent="0.25">
      <c r="B574" s="1"/>
      <c r="C574" s="1"/>
      <c r="D574" s="1"/>
      <c r="E574" s="26"/>
      <c r="F574" s="3"/>
      <c r="G574" s="3"/>
      <c r="H574" s="10"/>
      <c r="I574" s="11"/>
      <c r="J574" s="3"/>
      <c r="K574" s="3"/>
      <c r="L574" s="10"/>
      <c r="M574" s="11"/>
      <c r="N574" s="12"/>
      <c r="O574" s="12"/>
      <c r="P574" s="10"/>
      <c r="R574" s="13"/>
      <c r="S574" s="13"/>
    </row>
    <row r="575" spans="2:19" ht="15" customHeight="1" x14ac:dyDescent="0.25">
      <c r="B575" s="1"/>
      <c r="C575" s="1"/>
      <c r="D575" s="1"/>
      <c r="E575" s="26"/>
      <c r="F575" s="3"/>
      <c r="G575" s="3"/>
      <c r="H575" s="10"/>
      <c r="I575" s="11"/>
      <c r="J575" s="3"/>
      <c r="K575" s="3"/>
      <c r="L575" s="10"/>
      <c r="M575" s="11"/>
      <c r="N575" s="12"/>
      <c r="O575" s="12"/>
      <c r="P575" s="10"/>
      <c r="R575" s="13"/>
      <c r="S575" s="13"/>
    </row>
    <row r="576" spans="2:19" ht="15" customHeight="1" x14ac:dyDescent="0.25">
      <c r="B576" s="1"/>
      <c r="C576" s="1"/>
      <c r="D576" s="1"/>
      <c r="E576" s="26"/>
      <c r="F576" s="3"/>
      <c r="G576" s="3"/>
      <c r="H576" s="10"/>
      <c r="I576" s="11"/>
      <c r="J576" s="3"/>
      <c r="K576" s="3"/>
      <c r="L576" s="10"/>
      <c r="M576" s="11"/>
      <c r="N576" s="12"/>
      <c r="O576" s="12"/>
      <c r="P576" s="10"/>
      <c r="R576" s="13"/>
      <c r="S576" s="13"/>
    </row>
    <row r="577" spans="2:19" ht="15" customHeight="1" x14ac:dyDescent="0.25">
      <c r="B577" s="1"/>
      <c r="C577" s="1"/>
      <c r="D577" s="1"/>
      <c r="E577" s="26"/>
      <c r="F577" s="3"/>
      <c r="G577" s="3"/>
      <c r="H577" s="10"/>
      <c r="I577" s="11"/>
      <c r="J577" s="3"/>
      <c r="K577" s="3"/>
      <c r="L577" s="10"/>
      <c r="M577" s="11"/>
      <c r="N577" s="12"/>
      <c r="O577" s="12"/>
      <c r="P577" s="10"/>
      <c r="R577" s="13"/>
      <c r="S577" s="13"/>
    </row>
    <row r="578" spans="2:19" ht="15" customHeight="1" x14ac:dyDescent="0.25">
      <c r="B578" s="1"/>
      <c r="C578" s="1"/>
      <c r="D578" s="1"/>
      <c r="E578" s="26"/>
      <c r="F578" s="3"/>
      <c r="G578" s="3"/>
      <c r="H578" s="10"/>
      <c r="I578" s="11"/>
      <c r="J578" s="3"/>
      <c r="K578" s="3"/>
      <c r="L578" s="10"/>
      <c r="M578" s="11"/>
      <c r="N578" s="12"/>
      <c r="O578" s="12"/>
      <c r="P578" s="10"/>
      <c r="R578" s="13"/>
      <c r="S578" s="13"/>
    </row>
    <row r="579" spans="2:19" ht="15" customHeight="1" x14ac:dyDescent="0.25">
      <c r="B579" s="1"/>
      <c r="C579" s="1"/>
      <c r="D579" s="1"/>
      <c r="E579" s="26"/>
      <c r="F579" s="3"/>
      <c r="G579" s="3"/>
      <c r="H579" s="10"/>
      <c r="I579" s="11"/>
      <c r="J579" s="3"/>
      <c r="K579" s="3"/>
      <c r="L579" s="10"/>
      <c r="M579" s="11"/>
      <c r="N579" s="12"/>
      <c r="O579" s="12"/>
      <c r="P579" s="10"/>
      <c r="R579" s="13"/>
      <c r="S579" s="13"/>
    </row>
    <row r="580" spans="2:19" ht="15" customHeight="1" x14ac:dyDescent="0.25">
      <c r="B580" s="1"/>
      <c r="C580" s="1"/>
      <c r="D580" s="1"/>
      <c r="E580" s="26"/>
      <c r="F580" s="3"/>
      <c r="G580" s="3"/>
      <c r="H580" s="10"/>
      <c r="I580" s="11"/>
      <c r="J580" s="3"/>
      <c r="K580" s="3"/>
      <c r="L580" s="10"/>
      <c r="M580" s="11"/>
      <c r="N580" s="12"/>
      <c r="O580" s="12"/>
      <c r="P580" s="10"/>
      <c r="R580" s="13"/>
      <c r="S580" s="13"/>
    </row>
    <row r="581" spans="2:19" ht="15" customHeight="1" x14ac:dyDescent="0.25">
      <c r="B581" s="1"/>
      <c r="C581" s="1"/>
      <c r="D581" s="1"/>
      <c r="E581" s="26"/>
      <c r="F581" s="3"/>
      <c r="G581" s="3"/>
      <c r="H581" s="10"/>
      <c r="I581" s="11"/>
      <c r="J581" s="3"/>
      <c r="K581" s="3"/>
      <c r="L581" s="10"/>
      <c r="M581" s="11"/>
      <c r="N581" s="12"/>
      <c r="O581" s="12"/>
      <c r="P581" s="10"/>
      <c r="R581" s="13"/>
      <c r="S581" s="13"/>
    </row>
    <row r="582" spans="2:19" ht="15" customHeight="1" x14ac:dyDescent="0.25">
      <c r="B582" s="1"/>
      <c r="C582" s="1"/>
      <c r="D582" s="1"/>
      <c r="E582" s="26"/>
      <c r="F582" s="3"/>
      <c r="G582" s="3"/>
      <c r="H582" s="10"/>
      <c r="I582" s="11"/>
      <c r="J582" s="3"/>
      <c r="K582" s="3"/>
      <c r="L582" s="10"/>
      <c r="M582" s="11"/>
      <c r="N582" s="12"/>
      <c r="O582" s="12"/>
      <c r="P582" s="10"/>
      <c r="R582" s="13"/>
      <c r="S582" s="13"/>
    </row>
    <row r="583" spans="2:19" ht="15" customHeight="1" x14ac:dyDescent="0.25">
      <c r="B583" s="1"/>
      <c r="C583" s="1"/>
      <c r="D583" s="1"/>
      <c r="E583" s="26"/>
      <c r="F583" s="3"/>
      <c r="G583" s="3"/>
      <c r="H583" s="10"/>
      <c r="I583" s="11"/>
      <c r="J583" s="3"/>
      <c r="K583" s="3"/>
      <c r="L583" s="10"/>
      <c r="M583" s="11"/>
      <c r="N583" s="12"/>
      <c r="O583" s="12"/>
      <c r="P583" s="10"/>
      <c r="R583" s="13"/>
      <c r="S583" s="13"/>
    </row>
    <row r="584" spans="2:19" ht="15" customHeight="1" x14ac:dyDescent="0.25">
      <c r="B584" s="1"/>
      <c r="C584" s="1"/>
      <c r="D584" s="1"/>
      <c r="E584" s="26"/>
      <c r="F584" s="3"/>
      <c r="G584" s="3"/>
      <c r="H584" s="10"/>
      <c r="I584" s="11"/>
      <c r="J584" s="3"/>
      <c r="K584" s="3"/>
      <c r="L584" s="10"/>
      <c r="M584" s="11"/>
      <c r="N584" s="12"/>
      <c r="O584" s="12"/>
      <c r="P584" s="10"/>
      <c r="R584" s="13"/>
      <c r="S584" s="13"/>
    </row>
    <row r="585" spans="2:19" ht="15" customHeight="1" x14ac:dyDescent="0.25">
      <c r="B585" s="1"/>
      <c r="C585" s="1"/>
      <c r="D585" s="1"/>
      <c r="E585" s="26"/>
      <c r="F585" s="3"/>
      <c r="G585" s="3"/>
      <c r="H585" s="10"/>
      <c r="I585" s="11"/>
      <c r="J585" s="3"/>
      <c r="K585" s="3"/>
      <c r="L585" s="10"/>
      <c r="M585" s="11"/>
      <c r="N585" s="12"/>
      <c r="O585" s="12"/>
      <c r="P585" s="10"/>
      <c r="R585" s="13"/>
      <c r="S585" s="13"/>
    </row>
    <row r="586" spans="2:19" ht="15" customHeight="1" x14ac:dyDescent="0.25">
      <c r="B586" s="1"/>
      <c r="C586" s="1"/>
      <c r="D586" s="1"/>
      <c r="E586" s="26"/>
      <c r="F586" s="3"/>
      <c r="G586" s="3"/>
      <c r="H586" s="10"/>
      <c r="I586" s="11"/>
      <c r="J586" s="3"/>
      <c r="K586" s="3"/>
      <c r="L586" s="10"/>
      <c r="M586" s="11"/>
      <c r="N586" s="12"/>
      <c r="O586" s="12"/>
      <c r="P586" s="10"/>
      <c r="R586" s="13"/>
      <c r="S586" s="13"/>
    </row>
    <row r="587" spans="2:19" ht="15" customHeight="1" x14ac:dyDescent="0.25">
      <c r="B587" s="1"/>
      <c r="C587" s="1"/>
      <c r="D587" s="1"/>
      <c r="E587" s="26"/>
      <c r="F587" s="3"/>
      <c r="G587" s="3"/>
      <c r="H587" s="10"/>
      <c r="I587" s="11"/>
      <c r="J587" s="3"/>
      <c r="K587" s="3"/>
      <c r="L587" s="10"/>
      <c r="M587" s="11"/>
      <c r="N587" s="12"/>
      <c r="O587" s="12"/>
      <c r="P587" s="10"/>
      <c r="R587" s="13"/>
      <c r="S587" s="13"/>
    </row>
    <row r="588" spans="2:19" ht="15" customHeight="1" x14ac:dyDescent="0.25">
      <c r="B588" s="1"/>
      <c r="C588" s="1"/>
      <c r="D588" s="1"/>
      <c r="E588" s="26"/>
      <c r="F588" s="3"/>
      <c r="G588" s="3"/>
      <c r="H588" s="10"/>
      <c r="I588" s="11"/>
      <c r="J588" s="3"/>
      <c r="K588" s="3"/>
      <c r="L588" s="10"/>
      <c r="M588" s="11"/>
      <c r="N588" s="12"/>
      <c r="O588" s="12"/>
      <c r="P588" s="10"/>
      <c r="R588" s="13"/>
      <c r="S588" s="13"/>
    </row>
    <row r="589" spans="2:19" ht="15" customHeight="1" x14ac:dyDescent="0.25">
      <c r="B589" s="1"/>
      <c r="C589" s="1"/>
      <c r="D589" s="1"/>
      <c r="E589" s="26"/>
      <c r="F589" s="3"/>
      <c r="G589" s="3"/>
      <c r="H589" s="10"/>
      <c r="I589" s="11"/>
      <c r="J589" s="3"/>
      <c r="K589" s="3"/>
      <c r="L589" s="10"/>
      <c r="M589" s="11"/>
      <c r="N589" s="12"/>
      <c r="O589" s="12"/>
      <c r="P589" s="10"/>
      <c r="R589" s="13"/>
      <c r="S589" s="13"/>
    </row>
    <row r="590" spans="2:19" ht="15" customHeight="1" x14ac:dyDescent="0.25">
      <c r="B590" s="1"/>
      <c r="C590" s="1"/>
      <c r="D590" s="1"/>
      <c r="E590" s="26"/>
      <c r="F590" s="3"/>
      <c r="G590" s="3"/>
      <c r="H590" s="10"/>
      <c r="I590" s="11"/>
      <c r="J590" s="3"/>
      <c r="K590" s="3"/>
      <c r="L590" s="10"/>
      <c r="M590" s="11"/>
      <c r="N590" s="12"/>
      <c r="O590" s="12"/>
      <c r="P590" s="10"/>
      <c r="R590" s="13"/>
      <c r="S590" s="13"/>
    </row>
    <row r="591" spans="2:19" ht="15" customHeight="1" x14ac:dyDescent="0.25">
      <c r="B591" s="1"/>
      <c r="C591" s="1"/>
      <c r="D591" s="1"/>
      <c r="E591" s="26"/>
      <c r="F591" s="3"/>
      <c r="G591" s="3"/>
      <c r="H591" s="10"/>
      <c r="I591" s="11"/>
      <c r="J591" s="3"/>
      <c r="K591" s="3"/>
      <c r="L591" s="10"/>
      <c r="M591" s="11"/>
      <c r="N591" s="12"/>
      <c r="O591" s="12"/>
      <c r="P591" s="10"/>
      <c r="R591" s="13"/>
      <c r="S591" s="13"/>
    </row>
    <row r="592" spans="2:19" ht="15" customHeight="1" x14ac:dyDescent="0.25">
      <c r="B592" s="1"/>
      <c r="C592" s="1"/>
      <c r="D592" s="1"/>
      <c r="E592" s="26"/>
      <c r="F592" s="3"/>
      <c r="G592" s="3"/>
      <c r="H592" s="10"/>
      <c r="I592" s="11"/>
      <c r="J592" s="3"/>
      <c r="K592" s="3"/>
      <c r="L592" s="10"/>
      <c r="M592" s="11"/>
      <c r="N592" s="12"/>
      <c r="O592" s="12"/>
      <c r="P592" s="10"/>
      <c r="R592" s="13"/>
      <c r="S592" s="13"/>
    </row>
    <row r="593" spans="2:19" ht="15" customHeight="1" x14ac:dyDescent="0.25">
      <c r="B593" s="1"/>
      <c r="C593" s="1"/>
      <c r="D593" s="1"/>
      <c r="E593" s="26"/>
      <c r="F593" s="3"/>
      <c r="G593" s="3"/>
      <c r="H593" s="10"/>
      <c r="I593" s="11"/>
      <c r="J593" s="3"/>
      <c r="K593" s="3"/>
      <c r="L593" s="10"/>
      <c r="M593" s="11"/>
      <c r="N593" s="12"/>
      <c r="O593" s="12"/>
      <c r="P593" s="10"/>
      <c r="R593" s="13"/>
      <c r="S593" s="13"/>
    </row>
    <row r="594" spans="2:19" ht="15" customHeight="1" x14ac:dyDescent="0.25">
      <c r="B594" s="1"/>
      <c r="C594" s="1"/>
      <c r="D594" s="1"/>
      <c r="E594" s="26"/>
      <c r="F594" s="3"/>
      <c r="G594" s="3"/>
      <c r="H594" s="10"/>
      <c r="I594" s="11"/>
      <c r="J594" s="3"/>
      <c r="K594" s="3"/>
      <c r="L594" s="10"/>
      <c r="M594" s="11"/>
      <c r="N594" s="12"/>
      <c r="O594" s="12"/>
      <c r="P594" s="10"/>
      <c r="R594" s="13"/>
      <c r="S594" s="13"/>
    </row>
    <row r="595" spans="2:19" ht="15" customHeight="1" x14ac:dyDescent="0.25">
      <c r="B595" s="1"/>
      <c r="C595" s="1"/>
      <c r="D595" s="1"/>
      <c r="E595" s="26"/>
      <c r="F595" s="3"/>
      <c r="G595" s="3"/>
      <c r="H595" s="10"/>
      <c r="I595" s="11"/>
      <c r="J595" s="3"/>
      <c r="K595" s="3"/>
      <c r="L595" s="10"/>
      <c r="M595" s="11"/>
      <c r="N595" s="12"/>
      <c r="O595" s="12"/>
      <c r="P595" s="10"/>
      <c r="R595" s="13"/>
      <c r="S595" s="13"/>
    </row>
    <row r="596" spans="2:19" ht="15" customHeight="1" x14ac:dyDescent="0.25">
      <c r="B596" s="1"/>
      <c r="C596" s="1"/>
      <c r="D596" s="1"/>
      <c r="E596" s="26"/>
      <c r="F596" s="3"/>
      <c r="G596" s="3"/>
      <c r="H596" s="10"/>
      <c r="I596" s="11"/>
      <c r="J596" s="3"/>
      <c r="K596" s="3"/>
      <c r="L596" s="10"/>
      <c r="M596" s="11"/>
      <c r="N596" s="12"/>
      <c r="O596" s="12"/>
      <c r="P596" s="10"/>
      <c r="R596" s="13"/>
      <c r="S596" s="13"/>
    </row>
    <row r="597" spans="2:19" ht="15" customHeight="1" x14ac:dyDescent="0.25">
      <c r="B597" s="1"/>
      <c r="C597" s="1"/>
      <c r="D597" s="1"/>
      <c r="E597" s="26"/>
      <c r="F597" s="3"/>
      <c r="G597" s="3"/>
      <c r="H597" s="10"/>
      <c r="I597" s="11"/>
      <c r="J597" s="3"/>
      <c r="K597" s="3"/>
      <c r="L597" s="10"/>
      <c r="M597" s="11"/>
      <c r="N597" s="12"/>
      <c r="O597" s="12"/>
      <c r="P597" s="10"/>
      <c r="R597" s="13"/>
      <c r="S597" s="13"/>
    </row>
    <row r="598" spans="2:19" ht="15" customHeight="1" x14ac:dyDescent="0.25">
      <c r="B598" s="1"/>
      <c r="C598" s="1"/>
      <c r="D598" s="1"/>
      <c r="E598" s="26"/>
      <c r="F598" s="3"/>
      <c r="G598" s="3"/>
      <c r="H598" s="10"/>
      <c r="I598" s="11"/>
      <c r="J598" s="3"/>
      <c r="K598" s="3"/>
      <c r="L598" s="10"/>
      <c r="M598" s="11"/>
      <c r="N598" s="12"/>
      <c r="O598" s="12"/>
      <c r="P598" s="10"/>
      <c r="R598" s="13"/>
      <c r="S598" s="13"/>
    </row>
    <row r="599" spans="2:19" ht="15" customHeight="1" x14ac:dyDescent="0.25">
      <c r="B599" s="1"/>
      <c r="C599" s="1"/>
      <c r="D599" s="1"/>
      <c r="E599" s="26"/>
      <c r="F599" s="3"/>
      <c r="G599" s="3"/>
      <c r="H599" s="10"/>
      <c r="I599" s="11"/>
      <c r="J599" s="3"/>
      <c r="K599" s="3"/>
      <c r="L599" s="10"/>
      <c r="M599" s="11"/>
      <c r="N599" s="12"/>
      <c r="O599" s="12"/>
      <c r="P599" s="10"/>
      <c r="R599" s="13"/>
      <c r="S599" s="13"/>
    </row>
    <row r="600" spans="2:19" ht="15" customHeight="1" x14ac:dyDescent="0.25">
      <c r="B600" s="1"/>
      <c r="C600" s="1"/>
      <c r="D600" s="1"/>
      <c r="E600" s="26"/>
      <c r="F600" s="3"/>
      <c r="G600" s="3"/>
      <c r="H600" s="10"/>
      <c r="I600" s="11"/>
      <c r="J600" s="3"/>
      <c r="K600" s="3"/>
      <c r="L600" s="10"/>
      <c r="M600" s="11"/>
      <c r="N600" s="12"/>
      <c r="O600" s="12"/>
      <c r="P600" s="10"/>
      <c r="R600" s="13"/>
      <c r="S600" s="13"/>
    </row>
    <row r="601" spans="2:19" ht="15" customHeight="1" x14ac:dyDescent="0.25">
      <c r="B601" s="1"/>
      <c r="C601" s="1"/>
      <c r="D601" s="1"/>
      <c r="E601" s="26"/>
      <c r="F601" s="3"/>
      <c r="G601" s="3"/>
      <c r="H601" s="10"/>
      <c r="I601" s="11"/>
      <c r="J601" s="3"/>
      <c r="K601" s="3"/>
      <c r="L601" s="10"/>
      <c r="M601" s="11"/>
      <c r="N601" s="12"/>
      <c r="O601" s="12"/>
      <c r="P601" s="10"/>
      <c r="R601" s="13"/>
      <c r="S601" s="13"/>
    </row>
    <row r="602" spans="2:19" ht="15" customHeight="1" x14ac:dyDescent="0.25">
      <c r="B602" s="1"/>
      <c r="C602" s="1"/>
      <c r="D602" s="1"/>
      <c r="E602" s="26"/>
      <c r="F602" s="3"/>
      <c r="G602" s="3"/>
      <c r="H602" s="10"/>
      <c r="I602" s="11"/>
      <c r="J602" s="3"/>
      <c r="K602" s="3"/>
      <c r="L602" s="10"/>
      <c r="M602" s="11"/>
      <c r="N602" s="12"/>
      <c r="O602" s="12"/>
      <c r="P602" s="10"/>
      <c r="R602" s="13"/>
      <c r="S602" s="13"/>
    </row>
    <row r="603" spans="2:19" ht="15" customHeight="1" x14ac:dyDescent="0.25">
      <c r="B603" s="1"/>
      <c r="C603" s="1"/>
      <c r="D603" s="1"/>
      <c r="E603" s="26"/>
      <c r="F603" s="3"/>
      <c r="G603" s="3"/>
      <c r="H603" s="10"/>
      <c r="I603" s="11"/>
      <c r="J603" s="3"/>
      <c r="K603" s="3"/>
      <c r="L603" s="10"/>
      <c r="M603" s="11"/>
      <c r="N603" s="12"/>
      <c r="O603" s="12"/>
      <c r="P603" s="10"/>
      <c r="R603" s="13"/>
      <c r="S603" s="13"/>
    </row>
    <row r="604" spans="2:19" ht="15" customHeight="1" x14ac:dyDescent="0.25">
      <c r="B604" s="1"/>
      <c r="C604" s="1"/>
      <c r="D604" s="1"/>
      <c r="E604" s="26"/>
      <c r="F604" s="3"/>
      <c r="G604" s="3"/>
      <c r="H604" s="10"/>
      <c r="I604" s="11"/>
      <c r="J604" s="3"/>
      <c r="K604" s="3"/>
      <c r="L604" s="10"/>
      <c r="M604" s="11"/>
      <c r="N604" s="12"/>
      <c r="O604" s="12"/>
      <c r="P604" s="10"/>
      <c r="R604" s="13"/>
      <c r="S604" s="13"/>
    </row>
    <row r="605" spans="2:19" ht="15" customHeight="1" x14ac:dyDescent="0.25">
      <c r="B605" s="1"/>
      <c r="C605" s="1"/>
      <c r="D605" s="1"/>
      <c r="E605" s="26"/>
      <c r="F605" s="3"/>
      <c r="G605" s="3"/>
      <c r="H605" s="10"/>
      <c r="I605" s="11"/>
      <c r="J605" s="3"/>
      <c r="K605" s="3"/>
      <c r="L605" s="10"/>
      <c r="M605" s="11"/>
      <c r="N605" s="12"/>
      <c r="O605" s="12"/>
      <c r="P605" s="10"/>
      <c r="R605" s="13"/>
      <c r="S605" s="13"/>
    </row>
    <row r="606" spans="2:19" ht="15" customHeight="1" x14ac:dyDescent="0.25">
      <c r="B606" s="1"/>
      <c r="C606" s="1"/>
      <c r="D606" s="1"/>
      <c r="E606" s="26"/>
      <c r="F606" s="3"/>
      <c r="G606" s="3"/>
      <c r="H606" s="10"/>
      <c r="I606" s="11"/>
      <c r="J606" s="3"/>
      <c r="K606" s="3"/>
      <c r="L606" s="10"/>
      <c r="M606" s="11"/>
      <c r="N606" s="12"/>
      <c r="O606" s="12"/>
      <c r="P606" s="10"/>
      <c r="R606" s="13"/>
      <c r="S606" s="13"/>
    </row>
    <row r="607" spans="2:19" ht="15" customHeight="1" x14ac:dyDescent="0.25">
      <c r="B607" s="1"/>
      <c r="C607" s="1"/>
      <c r="D607" s="1"/>
      <c r="E607" s="26"/>
      <c r="F607" s="3"/>
      <c r="G607" s="3"/>
      <c r="H607" s="10"/>
      <c r="I607" s="11"/>
      <c r="J607" s="3"/>
      <c r="K607" s="3"/>
      <c r="L607" s="10"/>
      <c r="M607" s="11"/>
      <c r="N607" s="12"/>
      <c r="O607" s="12"/>
      <c r="P607" s="10"/>
      <c r="R607" s="13"/>
      <c r="S607" s="13"/>
    </row>
    <row r="608" spans="2:19" ht="15" customHeight="1" x14ac:dyDescent="0.25">
      <c r="B608" s="1"/>
      <c r="C608" s="1"/>
      <c r="D608" s="1"/>
      <c r="E608" s="26"/>
      <c r="F608" s="3"/>
      <c r="G608" s="3"/>
      <c r="H608" s="10"/>
      <c r="I608" s="11"/>
      <c r="J608" s="3"/>
      <c r="K608" s="3"/>
      <c r="L608" s="10"/>
      <c r="M608" s="11"/>
      <c r="N608" s="12"/>
      <c r="O608" s="12"/>
      <c r="P608" s="10"/>
      <c r="R608" s="13"/>
      <c r="S608" s="13"/>
    </row>
    <row r="609" spans="2:19" ht="15" customHeight="1" x14ac:dyDescent="0.25">
      <c r="B609" s="1"/>
      <c r="C609" s="1"/>
      <c r="D609" s="1"/>
      <c r="E609" s="26"/>
      <c r="F609" s="3"/>
      <c r="G609" s="3"/>
      <c r="H609" s="10"/>
      <c r="I609" s="11"/>
      <c r="J609" s="3"/>
      <c r="K609" s="3"/>
      <c r="L609" s="10"/>
      <c r="M609" s="11"/>
      <c r="N609" s="12"/>
      <c r="O609" s="12"/>
      <c r="P609" s="10"/>
      <c r="R609" s="13"/>
      <c r="S609" s="13"/>
    </row>
    <row r="610" spans="2:19" ht="15" customHeight="1" x14ac:dyDescent="0.25">
      <c r="B610" s="1"/>
      <c r="C610" s="1"/>
      <c r="D610" s="1"/>
      <c r="E610" s="26"/>
      <c r="F610" s="3"/>
      <c r="G610" s="3"/>
      <c r="H610" s="10"/>
      <c r="I610" s="11"/>
      <c r="J610" s="3"/>
      <c r="K610" s="3"/>
      <c r="L610" s="10"/>
      <c r="M610" s="11"/>
      <c r="N610" s="12"/>
      <c r="O610" s="12"/>
      <c r="P610" s="10"/>
      <c r="R610" s="13"/>
      <c r="S610" s="13"/>
    </row>
    <row r="611" spans="2:19" ht="15" customHeight="1" x14ac:dyDescent="0.25">
      <c r="B611" s="1"/>
      <c r="C611" s="1"/>
      <c r="D611" s="1"/>
      <c r="E611" s="26"/>
      <c r="F611" s="3"/>
      <c r="G611" s="3"/>
      <c r="H611" s="10"/>
      <c r="I611" s="11"/>
      <c r="J611" s="3"/>
      <c r="K611" s="3"/>
      <c r="L611" s="10"/>
      <c r="M611" s="11"/>
      <c r="N611" s="12"/>
      <c r="O611" s="12"/>
      <c r="P611" s="10"/>
      <c r="R611" s="13"/>
      <c r="S611" s="13"/>
    </row>
    <row r="612" spans="2:19" ht="15" customHeight="1" x14ac:dyDescent="0.25">
      <c r="B612" s="1"/>
      <c r="C612" s="1"/>
      <c r="D612" s="1"/>
      <c r="E612" s="26"/>
      <c r="F612" s="3"/>
      <c r="G612" s="3"/>
      <c r="H612" s="10"/>
      <c r="I612" s="11"/>
      <c r="J612" s="3"/>
      <c r="K612" s="3"/>
      <c r="L612" s="10"/>
      <c r="M612" s="11"/>
      <c r="N612" s="12"/>
      <c r="O612" s="12"/>
      <c r="P612" s="10"/>
      <c r="R612" s="13"/>
      <c r="S612" s="13"/>
    </row>
    <row r="613" spans="2:19" ht="15" customHeight="1" x14ac:dyDescent="0.25">
      <c r="B613" s="1"/>
      <c r="C613" s="1"/>
      <c r="D613" s="1"/>
      <c r="E613" s="26"/>
      <c r="F613" s="3"/>
      <c r="G613" s="3"/>
      <c r="H613" s="10"/>
      <c r="I613" s="11"/>
      <c r="J613" s="3"/>
      <c r="K613" s="3"/>
      <c r="L613" s="10"/>
      <c r="M613" s="11"/>
      <c r="N613" s="12"/>
      <c r="O613" s="12"/>
      <c r="P613" s="10"/>
      <c r="R613" s="13"/>
      <c r="S613" s="13"/>
    </row>
    <row r="614" spans="2:19" ht="15" customHeight="1" x14ac:dyDescent="0.25">
      <c r="B614" s="1"/>
      <c r="C614" s="1"/>
      <c r="D614" s="1"/>
      <c r="E614" s="26"/>
      <c r="F614" s="3"/>
      <c r="G614" s="3"/>
      <c r="H614" s="10"/>
      <c r="I614" s="11"/>
      <c r="J614" s="3"/>
      <c r="K614" s="3"/>
      <c r="L614" s="10"/>
      <c r="M614" s="11"/>
      <c r="N614" s="12"/>
      <c r="O614" s="12"/>
      <c r="P614" s="10"/>
      <c r="R614" s="13"/>
      <c r="S614" s="13"/>
    </row>
    <row r="615" spans="2:19" ht="15" customHeight="1" x14ac:dyDescent="0.25">
      <c r="B615" s="1"/>
      <c r="C615" s="1"/>
      <c r="D615" s="1"/>
      <c r="E615" s="26"/>
      <c r="F615" s="3"/>
      <c r="G615" s="3"/>
      <c r="H615" s="10"/>
      <c r="I615" s="11"/>
      <c r="J615" s="3"/>
      <c r="K615" s="3"/>
      <c r="L615" s="10"/>
      <c r="M615" s="11"/>
      <c r="N615" s="12"/>
      <c r="O615" s="12"/>
      <c r="P615" s="10"/>
      <c r="R615" s="13"/>
      <c r="S615" s="13"/>
    </row>
    <row r="616" spans="2:19" ht="15" customHeight="1" x14ac:dyDescent="0.25">
      <c r="B616" s="1"/>
      <c r="C616" s="1"/>
      <c r="D616" s="1"/>
      <c r="E616" s="26"/>
      <c r="F616" s="3"/>
      <c r="G616" s="3"/>
      <c r="H616" s="10"/>
      <c r="I616" s="11"/>
      <c r="J616" s="3"/>
      <c r="K616" s="3"/>
      <c r="L616" s="10"/>
      <c r="M616" s="11"/>
      <c r="N616" s="12"/>
      <c r="O616" s="12"/>
      <c r="P616" s="10"/>
      <c r="R616" s="13"/>
      <c r="S616" s="13"/>
    </row>
    <row r="617" spans="2:19" ht="15" customHeight="1" x14ac:dyDescent="0.25">
      <c r="B617" s="1"/>
      <c r="C617" s="1"/>
      <c r="D617" s="1"/>
      <c r="E617" s="26"/>
      <c r="F617" s="3"/>
      <c r="G617" s="3"/>
      <c r="H617" s="10"/>
      <c r="I617" s="11"/>
      <c r="J617" s="3"/>
      <c r="K617" s="3"/>
      <c r="L617" s="10"/>
      <c r="M617" s="11"/>
      <c r="N617" s="12"/>
      <c r="O617" s="12"/>
      <c r="P617" s="10"/>
      <c r="R617" s="13"/>
      <c r="S617" s="13"/>
    </row>
    <row r="618" spans="2:19" ht="15" customHeight="1" x14ac:dyDescent="0.25">
      <c r="B618" s="1"/>
      <c r="C618" s="1"/>
      <c r="D618" s="1"/>
      <c r="E618" s="26"/>
      <c r="F618" s="3"/>
      <c r="G618" s="3"/>
      <c r="H618" s="10"/>
      <c r="I618" s="11"/>
      <c r="J618" s="3"/>
      <c r="K618" s="3"/>
      <c r="L618" s="10"/>
      <c r="M618" s="11"/>
      <c r="N618" s="12"/>
      <c r="O618" s="12"/>
      <c r="P618" s="10"/>
      <c r="R618" s="13"/>
      <c r="S618" s="13"/>
    </row>
    <row r="619" spans="2:19" ht="15" customHeight="1" x14ac:dyDescent="0.25">
      <c r="B619" s="1"/>
      <c r="C619" s="1"/>
      <c r="D619" s="1"/>
      <c r="E619" s="26"/>
      <c r="F619" s="3"/>
      <c r="G619" s="3"/>
      <c r="H619" s="10"/>
      <c r="I619" s="11"/>
      <c r="J619" s="3"/>
      <c r="K619" s="3"/>
      <c r="L619" s="10"/>
      <c r="M619" s="11"/>
      <c r="N619" s="12"/>
      <c r="O619" s="12"/>
      <c r="P619" s="10"/>
      <c r="R619" s="13"/>
      <c r="S619" s="13"/>
    </row>
    <row r="620" spans="2:19" ht="15" customHeight="1" x14ac:dyDescent="0.25">
      <c r="B620" s="1"/>
      <c r="C620" s="1"/>
      <c r="D620" s="1"/>
      <c r="E620" s="26"/>
      <c r="F620" s="3"/>
      <c r="G620" s="3"/>
      <c r="H620" s="10"/>
      <c r="I620" s="11"/>
      <c r="J620" s="3"/>
      <c r="K620" s="3"/>
      <c r="L620" s="10"/>
      <c r="M620" s="11"/>
      <c r="N620" s="12"/>
      <c r="O620" s="12"/>
      <c r="P620" s="10"/>
      <c r="R620" s="13"/>
      <c r="S620" s="13"/>
    </row>
    <row r="621" spans="2:19" ht="15" customHeight="1" x14ac:dyDescent="0.25">
      <c r="B621" s="1"/>
      <c r="C621" s="1"/>
      <c r="D621" s="1"/>
      <c r="E621" s="26"/>
      <c r="F621" s="3"/>
      <c r="G621" s="3"/>
      <c r="H621" s="10"/>
      <c r="I621" s="11"/>
      <c r="J621" s="3"/>
      <c r="K621" s="3"/>
      <c r="L621" s="10"/>
      <c r="M621" s="11"/>
      <c r="N621" s="12"/>
      <c r="O621" s="12"/>
      <c r="P621" s="10"/>
      <c r="R621" s="13"/>
      <c r="S621" s="13"/>
    </row>
    <row r="622" spans="2:19" ht="15" customHeight="1" x14ac:dyDescent="0.25">
      <c r="B622" s="1"/>
      <c r="C622" s="1"/>
      <c r="D622" s="1"/>
      <c r="E622" s="26"/>
      <c r="F622" s="3"/>
      <c r="G622" s="3"/>
      <c r="H622" s="10"/>
      <c r="I622" s="11"/>
      <c r="J622" s="3"/>
      <c r="K622" s="3"/>
      <c r="L622" s="10"/>
      <c r="M622" s="11"/>
      <c r="N622" s="12"/>
      <c r="O622" s="12"/>
      <c r="P622" s="10"/>
      <c r="R622" s="13"/>
      <c r="S622" s="13"/>
    </row>
    <row r="623" spans="2:19" ht="15" customHeight="1" x14ac:dyDescent="0.25">
      <c r="B623" s="1"/>
      <c r="C623" s="1"/>
      <c r="D623" s="1"/>
      <c r="E623" s="26"/>
      <c r="F623" s="3"/>
      <c r="G623" s="3"/>
      <c r="H623" s="10"/>
      <c r="I623" s="11"/>
      <c r="J623" s="3"/>
      <c r="K623" s="3"/>
      <c r="L623" s="10"/>
      <c r="M623" s="11"/>
      <c r="N623" s="12"/>
      <c r="O623" s="12"/>
      <c r="P623" s="10"/>
      <c r="R623" s="13"/>
      <c r="S623" s="13"/>
    </row>
    <row r="624" spans="2:19" ht="15" customHeight="1" x14ac:dyDescent="0.25">
      <c r="B624" s="1"/>
      <c r="C624" s="1"/>
      <c r="D624" s="1"/>
      <c r="E624" s="26"/>
      <c r="F624" s="3"/>
      <c r="G624" s="3"/>
      <c r="H624" s="10"/>
      <c r="I624" s="11"/>
      <c r="J624" s="3"/>
      <c r="K624" s="3"/>
      <c r="L624" s="10"/>
      <c r="M624" s="11"/>
      <c r="N624" s="12"/>
      <c r="O624" s="12"/>
      <c r="P624" s="10"/>
      <c r="R624" s="13"/>
      <c r="S624" s="13"/>
    </row>
    <row r="625" spans="2:19" ht="15" customHeight="1" x14ac:dyDescent="0.25">
      <c r="B625" s="1"/>
      <c r="C625" s="1"/>
      <c r="D625" s="1"/>
      <c r="E625" s="26"/>
      <c r="F625" s="3"/>
      <c r="G625" s="3"/>
      <c r="H625" s="10"/>
      <c r="I625" s="11"/>
      <c r="J625" s="3"/>
      <c r="K625" s="3"/>
      <c r="L625" s="10"/>
      <c r="M625" s="11"/>
      <c r="N625" s="12"/>
      <c r="O625" s="12"/>
      <c r="P625" s="10"/>
      <c r="R625" s="13"/>
      <c r="S625" s="13"/>
    </row>
    <row r="626" spans="2:19" ht="15" customHeight="1" x14ac:dyDescent="0.25">
      <c r="B626" s="1"/>
      <c r="C626" s="1"/>
      <c r="D626" s="1"/>
      <c r="E626" s="26"/>
      <c r="F626" s="3"/>
      <c r="G626" s="3"/>
      <c r="H626" s="10"/>
      <c r="I626" s="11"/>
      <c r="J626" s="3"/>
      <c r="K626" s="3"/>
      <c r="L626" s="10"/>
      <c r="M626" s="11"/>
      <c r="N626" s="12"/>
      <c r="O626" s="12"/>
      <c r="P626" s="10"/>
      <c r="R626" s="13"/>
      <c r="S626" s="13"/>
    </row>
    <row r="627" spans="2:19" ht="15" customHeight="1" x14ac:dyDescent="0.25">
      <c r="B627" s="1"/>
      <c r="C627" s="1"/>
      <c r="D627" s="1"/>
      <c r="E627" s="26"/>
      <c r="F627" s="3"/>
      <c r="G627" s="3"/>
      <c r="H627" s="10"/>
      <c r="I627" s="11"/>
      <c r="J627" s="3"/>
      <c r="K627" s="3"/>
      <c r="L627" s="10"/>
      <c r="M627" s="11"/>
      <c r="N627" s="12"/>
      <c r="O627" s="12"/>
      <c r="P627" s="10"/>
      <c r="R627" s="13"/>
      <c r="S627" s="13"/>
    </row>
    <row r="628" spans="2:19" ht="15" customHeight="1" x14ac:dyDescent="0.25">
      <c r="B628" s="1"/>
      <c r="C628" s="1"/>
      <c r="D628" s="1"/>
      <c r="E628" s="26"/>
      <c r="F628" s="3"/>
      <c r="G628" s="3"/>
      <c r="H628" s="10"/>
      <c r="I628" s="11"/>
      <c r="J628" s="3"/>
      <c r="K628" s="3"/>
      <c r="L628" s="10"/>
      <c r="M628" s="11"/>
      <c r="N628" s="12"/>
      <c r="O628" s="12"/>
      <c r="P628" s="10"/>
      <c r="R628" s="13"/>
      <c r="S628" s="13"/>
    </row>
    <row r="629" spans="2:19" ht="15" customHeight="1" x14ac:dyDescent="0.25">
      <c r="B629" s="1"/>
      <c r="C629" s="1"/>
      <c r="D629" s="1"/>
      <c r="E629" s="26"/>
      <c r="F629" s="3"/>
      <c r="G629" s="3"/>
      <c r="H629" s="10"/>
      <c r="I629" s="11"/>
      <c r="J629" s="3"/>
      <c r="K629" s="3"/>
      <c r="L629" s="10"/>
      <c r="M629" s="11"/>
      <c r="N629" s="12"/>
      <c r="O629" s="12"/>
      <c r="P629" s="10"/>
      <c r="R629" s="13"/>
      <c r="S629" s="13"/>
    </row>
    <row r="630" spans="2:19" ht="15" customHeight="1" x14ac:dyDescent="0.25">
      <c r="B630" s="1"/>
      <c r="C630" s="1"/>
      <c r="D630" s="1"/>
      <c r="E630" s="26"/>
      <c r="F630" s="3"/>
      <c r="G630" s="3"/>
      <c r="H630" s="10"/>
      <c r="I630" s="11"/>
      <c r="J630" s="3"/>
      <c r="K630" s="3"/>
      <c r="L630" s="10"/>
      <c r="M630" s="11"/>
      <c r="N630" s="12"/>
      <c r="O630" s="12"/>
      <c r="P630" s="10"/>
      <c r="R630" s="13"/>
      <c r="S630" s="13"/>
    </row>
    <row r="631" spans="2:19" ht="15" customHeight="1" x14ac:dyDescent="0.25">
      <c r="B631" s="1"/>
      <c r="C631" s="1"/>
      <c r="D631" s="1"/>
      <c r="E631" s="26"/>
      <c r="F631" s="3"/>
      <c r="G631" s="3"/>
      <c r="H631" s="10"/>
      <c r="I631" s="11"/>
      <c r="J631" s="3"/>
      <c r="K631" s="3"/>
      <c r="L631" s="10"/>
      <c r="M631" s="11"/>
      <c r="N631" s="12"/>
      <c r="O631" s="12"/>
      <c r="P631" s="10"/>
      <c r="R631" s="13"/>
      <c r="S631" s="13"/>
    </row>
    <row r="632" spans="2:19" ht="15" customHeight="1" x14ac:dyDescent="0.25">
      <c r="B632" s="1"/>
      <c r="C632" s="1"/>
      <c r="D632" s="1"/>
      <c r="E632" s="26"/>
      <c r="F632" s="3"/>
      <c r="G632" s="3"/>
      <c r="H632" s="10"/>
      <c r="I632" s="11"/>
      <c r="J632" s="3"/>
      <c r="K632" s="3"/>
      <c r="L632" s="10"/>
      <c r="M632" s="11"/>
      <c r="N632" s="12"/>
      <c r="O632" s="12"/>
      <c r="P632" s="10"/>
      <c r="R632" s="13"/>
      <c r="S632" s="13"/>
    </row>
    <row r="633" spans="2:19" ht="15" customHeight="1" x14ac:dyDescent="0.25">
      <c r="B633" s="1"/>
      <c r="C633" s="1"/>
      <c r="D633" s="1"/>
      <c r="E633" s="26"/>
      <c r="F633" s="3"/>
      <c r="G633" s="3"/>
      <c r="H633" s="10"/>
      <c r="I633" s="11"/>
      <c r="J633" s="3"/>
      <c r="K633" s="3"/>
      <c r="L633" s="10"/>
      <c r="M633" s="11"/>
      <c r="N633" s="12"/>
      <c r="O633" s="12"/>
      <c r="P633" s="10"/>
      <c r="R633" s="13"/>
      <c r="S633" s="13"/>
    </row>
    <row r="634" spans="2:19" ht="15" customHeight="1" x14ac:dyDescent="0.25">
      <c r="B634" s="1"/>
      <c r="C634" s="1"/>
      <c r="D634" s="1"/>
      <c r="E634" s="26"/>
      <c r="F634" s="3"/>
      <c r="G634" s="3"/>
      <c r="H634" s="10"/>
      <c r="I634" s="11"/>
      <c r="J634" s="3"/>
      <c r="K634" s="3"/>
      <c r="L634" s="10"/>
      <c r="M634" s="11"/>
      <c r="N634" s="12"/>
      <c r="O634" s="12"/>
      <c r="P634" s="10"/>
      <c r="R634" s="13"/>
      <c r="S634" s="13"/>
    </row>
    <row r="635" spans="2:19" ht="15" customHeight="1" x14ac:dyDescent="0.25">
      <c r="B635" s="1"/>
      <c r="C635" s="1"/>
      <c r="D635" s="1"/>
      <c r="E635" s="26"/>
      <c r="F635" s="3"/>
      <c r="G635" s="3"/>
      <c r="H635" s="10"/>
      <c r="I635" s="11"/>
      <c r="J635" s="3"/>
      <c r="K635" s="3"/>
      <c r="L635" s="10"/>
      <c r="M635" s="11"/>
      <c r="N635" s="12"/>
      <c r="O635" s="12"/>
      <c r="P635" s="10"/>
      <c r="R635" s="13"/>
      <c r="S635" s="13"/>
    </row>
    <row r="636" spans="2:19" ht="15" customHeight="1" x14ac:dyDescent="0.25">
      <c r="B636" s="1"/>
      <c r="C636" s="1"/>
      <c r="D636" s="1"/>
      <c r="E636" s="26"/>
      <c r="F636" s="3"/>
      <c r="G636" s="3"/>
      <c r="H636" s="10"/>
      <c r="I636" s="11"/>
      <c r="J636" s="3"/>
      <c r="K636" s="3"/>
      <c r="L636" s="10"/>
      <c r="M636" s="11"/>
      <c r="N636" s="12"/>
      <c r="O636" s="12"/>
      <c r="P636" s="10"/>
      <c r="R636" s="13"/>
      <c r="S636" s="13"/>
    </row>
    <row r="637" spans="2:19" ht="15" customHeight="1" x14ac:dyDescent="0.25">
      <c r="B637" s="1"/>
      <c r="C637" s="1"/>
      <c r="D637" s="1"/>
      <c r="E637" s="26"/>
      <c r="F637" s="3"/>
      <c r="G637" s="3"/>
      <c r="H637" s="10"/>
      <c r="I637" s="11"/>
      <c r="J637" s="3"/>
      <c r="K637" s="3"/>
      <c r="L637" s="10"/>
      <c r="M637" s="11"/>
      <c r="N637" s="12"/>
      <c r="O637" s="12"/>
      <c r="P637" s="10"/>
      <c r="R637" s="13"/>
      <c r="S637" s="13"/>
    </row>
    <row r="638" spans="2:19" ht="15" customHeight="1" x14ac:dyDescent="0.25">
      <c r="B638" s="1"/>
      <c r="C638" s="1"/>
      <c r="D638" s="1"/>
      <c r="E638" s="26"/>
      <c r="F638" s="3"/>
      <c r="G638" s="3"/>
      <c r="H638" s="10"/>
      <c r="I638" s="11"/>
      <c r="J638" s="3"/>
      <c r="K638" s="3"/>
      <c r="L638" s="10"/>
      <c r="M638" s="11"/>
      <c r="N638" s="12"/>
      <c r="O638" s="12"/>
      <c r="P638" s="10"/>
      <c r="R638" s="13"/>
      <c r="S638" s="13"/>
    </row>
    <row r="639" spans="2:19" ht="15" customHeight="1" x14ac:dyDescent="0.25">
      <c r="B639" s="1"/>
      <c r="C639" s="1"/>
      <c r="D639" s="1"/>
      <c r="E639" s="26"/>
      <c r="F639" s="3"/>
      <c r="G639" s="3"/>
      <c r="H639" s="10"/>
      <c r="I639" s="11"/>
      <c r="J639" s="3"/>
      <c r="K639" s="3"/>
      <c r="L639" s="10"/>
      <c r="M639" s="11"/>
      <c r="N639" s="12"/>
      <c r="O639" s="12"/>
      <c r="P639" s="10"/>
      <c r="R639" s="13"/>
      <c r="S639" s="13"/>
    </row>
    <row r="640" spans="2:19" ht="15" customHeight="1" x14ac:dyDescent="0.25">
      <c r="B640" s="1"/>
      <c r="C640" s="1"/>
      <c r="D640" s="1"/>
      <c r="E640" s="26"/>
      <c r="F640" s="3"/>
      <c r="G640" s="3"/>
      <c r="H640" s="10"/>
      <c r="I640" s="11"/>
      <c r="J640" s="3"/>
      <c r="K640" s="3"/>
      <c r="L640" s="10"/>
      <c r="M640" s="11"/>
      <c r="N640" s="12"/>
      <c r="O640" s="12"/>
      <c r="P640" s="10"/>
      <c r="R640" s="13"/>
      <c r="S640" s="13"/>
    </row>
    <row r="641" spans="2:19" ht="15" customHeight="1" x14ac:dyDescent="0.25">
      <c r="B641" s="1"/>
      <c r="C641" s="1"/>
      <c r="D641" s="1"/>
      <c r="E641" s="26"/>
      <c r="F641" s="3"/>
      <c r="G641" s="3"/>
      <c r="H641" s="10"/>
      <c r="I641" s="11"/>
      <c r="J641" s="3"/>
      <c r="K641" s="3"/>
      <c r="L641" s="10"/>
      <c r="M641" s="11"/>
      <c r="N641" s="12"/>
      <c r="O641" s="12"/>
      <c r="P641" s="10"/>
      <c r="R641" s="13"/>
      <c r="S641" s="13"/>
    </row>
    <row r="642" spans="2:19" ht="15" customHeight="1" x14ac:dyDescent="0.25">
      <c r="B642" s="1"/>
      <c r="C642" s="1"/>
      <c r="D642" s="1"/>
      <c r="E642" s="26"/>
      <c r="F642" s="3"/>
      <c r="G642" s="3"/>
      <c r="H642" s="10"/>
      <c r="I642" s="11"/>
      <c r="J642" s="3"/>
      <c r="K642" s="3"/>
      <c r="L642" s="10"/>
      <c r="M642" s="11"/>
      <c r="N642" s="12"/>
      <c r="O642" s="12"/>
      <c r="P642" s="10"/>
      <c r="R642" s="13"/>
      <c r="S642" s="13"/>
    </row>
    <row r="643" spans="2:19" ht="15" customHeight="1" x14ac:dyDescent="0.25">
      <c r="B643" s="1"/>
      <c r="C643" s="1"/>
      <c r="D643" s="1"/>
      <c r="E643" s="26"/>
      <c r="F643" s="3"/>
      <c r="G643" s="3"/>
      <c r="H643" s="10"/>
      <c r="I643" s="11"/>
      <c r="J643" s="3"/>
      <c r="K643" s="3"/>
      <c r="L643" s="10"/>
      <c r="M643" s="11"/>
      <c r="N643" s="12"/>
      <c r="O643" s="12"/>
      <c r="P643" s="10"/>
      <c r="R643" s="13"/>
      <c r="S643" s="13"/>
    </row>
    <row r="644" spans="2:19" ht="15" customHeight="1" x14ac:dyDescent="0.25">
      <c r="B644" s="1"/>
      <c r="C644" s="1"/>
      <c r="D644" s="1"/>
      <c r="E644" s="26"/>
      <c r="F644" s="3"/>
      <c r="G644" s="3"/>
      <c r="H644" s="10"/>
      <c r="I644" s="11"/>
      <c r="J644" s="3"/>
      <c r="K644" s="3"/>
      <c r="L644" s="10"/>
      <c r="M644" s="11"/>
      <c r="N644" s="12"/>
      <c r="O644" s="12"/>
      <c r="P644" s="10"/>
      <c r="R644" s="13"/>
      <c r="S644" s="13"/>
    </row>
    <row r="645" spans="2:19" ht="15" customHeight="1" x14ac:dyDescent="0.25">
      <c r="B645" s="1"/>
      <c r="C645" s="1"/>
      <c r="D645" s="1"/>
      <c r="E645" s="26"/>
      <c r="F645" s="3"/>
      <c r="G645" s="3"/>
      <c r="H645" s="10"/>
      <c r="I645" s="11"/>
      <c r="J645" s="3"/>
      <c r="K645" s="3"/>
      <c r="L645" s="10"/>
      <c r="M645" s="11"/>
      <c r="N645" s="12"/>
      <c r="O645" s="12"/>
      <c r="P645" s="10"/>
      <c r="R645" s="13"/>
      <c r="S645" s="13"/>
    </row>
    <row r="646" spans="2:19" ht="15" customHeight="1" x14ac:dyDescent="0.25">
      <c r="B646" s="1"/>
      <c r="C646" s="1"/>
      <c r="D646" s="1"/>
      <c r="E646" s="26"/>
      <c r="F646" s="3"/>
      <c r="G646" s="3"/>
      <c r="H646" s="10"/>
      <c r="I646" s="11"/>
      <c r="J646" s="3"/>
      <c r="K646" s="3"/>
      <c r="L646" s="10"/>
      <c r="M646" s="11"/>
      <c r="N646" s="12"/>
      <c r="O646" s="12"/>
      <c r="P646" s="10"/>
      <c r="R646" s="13"/>
      <c r="S646" s="13"/>
    </row>
    <row r="647" spans="2:19" ht="15" customHeight="1" x14ac:dyDescent="0.25">
      <c r="B647" s="1"/>
      <c r="C647" s="1"/>
      <c r="D647" s="1"/>
      <c r="E647" s="26"/>
      <c r="F647" s="3"/>
      <c r="G647" s="3"/>
      <c r="H647" s="10"/>
      <c r="I647" s="11"/>
      <c r="J647" s="3"/>
      <c r="K647" s="3"/>
      <c r="L647" s="10"/>
      <c r="M647" s="11"/>
      <c r="N647" s="12"/>
      <c r="O647" s="12"/>
      <c r="P647" s="10"/>
      <c r="R647" s="13"/>
      <c r="S647" s="13"/>
    </row>
    <row r="648" spans="2:19" ht="15" customHeight="1" x14ac:dyDescent="0.25">
      <c r="B648" s="1"/>
      <c r="C648" s="1"/>
      <c r="D648" s="1"/>
      <c r="E648" s="26"/>
      <c r="F648" s="3"/>
      <c r="G648" s="3"/>
      <c r="H648" s="10"/>
      <c r="I648" s="11"/>
      <c r="J648" s="3"/>
      <c r="K648" s="3"/>
      <c r="L648" s="10"/>
      <c r="M648" s="11"/>
      <c r="N648" s="12"/>
      <c r="O648" s="12"/>
      <c r="P648" s="10"/>
      <c r="R648" s="13"/>
      <c r="S648" s="13"/>
    </row>
    <row r="649" spans="2:19" ht="15" customHeight="1" x14ac:dyDescent="0.25">
      <c r="B649" s="1"/>
      <c r="C649" s="1"/>
      <c r="D649" s="1"/>
      <c r="E649" s="26"/>
      <c r="F649" s="3"/>
      <c r="G649" s="3"/>
      <c r="H649" s="10"/>
      <c r="I649" s="11"/>
      <c r="J649" s="3"/>
      <c r="K649" s="3"/>
      <c r="L649" s="10"/>
      <c r="M649" s="11"/>
      <c r="N649" s="12"/>
      <c r="O649" s="12"/>
      <c r="P649" s="10"/>
      <c r="R649" s="13"/>
      <c r="S649" s="13"/>
    </row>
    <row r="650" spans="2:19" ht="15" customHeight="1" x14ac:dyDescent="0.25">
      <c r="B650" s="1"/>
      <c r="C650" s="1"/>
      <c r="D650" s="1"/>
      <c r="E650" s="26"/>
      <c r="F650" s="3"/>
      <c r="G650" s="3"/>
      <c r="H650" s="10"/>
      <c r="I650" s="11"/>
      <c r="J650" s="3"/>
      <c r="K650" s="3"/>
      <c r="L650" s="10"/>
      <c r="M650" s="11"/>
      <c r="N650" s="12"/>
      <c r="O650" s="12"/>
      <c r="P650" s="10"/>
      <c r="R650" s="13"/>
      <c r="S650" s="13"/>
    </row>
    <row r="651" spans="2:19" ht="15" customHeight="1" x14ac:dyDescent="0.25">
      <c r="B651" s="1"/>
      <c r="C651" s="1"/>
      <c r="D651" s="1"/>
      <c r="E651" s="26"/>
      <c r="F651" s="3"/>
      <c r="G651" s="3"/>
      <c r="H651" s="10"/>
      <c r="I651" s="11"/>
      <c r="J651" s="3"/>
      <c r="K651" s="3"/>
      <c r="L651" s="10"/>
      <c r="M651" s="11"/>
      <c r="N651" s="12"/>
      <c r="O651" s="12"/>
      <c r="P651" s="10"/>
      <c r="R651" s="13"/>
      <c r="S651" s="13"/>
    </row>
    <row r="652" spans="2:19" ht="15" customHeight="1" x14ac:dyDescent="0.25">
      <c r="B652" s="1"/>
      <c r="C652" s="1"/>
      <c r="D652" s="1"/>
      <c r="E652" s="26"/>
      <c r="F652" s="3"/>
      <c r="G652" s="3"/>
      <c r="H652" s="10"/>
      <c r="I652" s="11"/>
      <c r="J652" s="3"/>
      <c r="K652" s="3"/>
      <c r="L652" s="10"/>
      <c r="M652" s="11"/>
      <c r="N652" s="12"/>
      <c r="O652" s="12"/>
      <c r="P652" s="10"/>
      <c r="R652" s="13"/>
      <c r="S652" s="13"/>
    </row>
    <row r="653" spans="2:19" ht="15" customHeight="1" x14ac:dyDescent="0.25">
      <c r="B653" s="1"/>
      <c r="C653" s="1"/>
      <c r="D653" s="1"/>
      <c r="E653" s="26"/>
      <c r="F653" s="3"/>
      <c r="G653" s="3"/>
      <c r="H653" s="10"/>
      <c r="I653" s="11"/>
      <c r="J653" s="3"/>
      <c r="K653" s="3"/>
      <c r="L653" s="10"/>
      <c r="M653" s="11"/>
      <c r="N653" s="12"/>
      <c r="O653" s="12"/>
      <c r="P653" s="10"/>
      <c r="R653" s="13"/>
      <c r="S653" s="13"/>
    </row>
    <row r="654" spans="2:19" ht="15" customHeight="1" x14ac:dyDescent="0.25">
      <c r="B654" s="1"/>
      <c r="C654" s="1"/>
      <c r="D654" s="1"/>
      <c r="E654" s="26"/>
      <c r="F654" s="3"/>
      <c r="G654" s="3"/>
      <c r="H654" s="10"/>
      <c r="I654" s="11"/>
      <c r="J654" s="3"/>
      <c r="K654" s="3"/>
      <c r="L654" s="10"/>
      <c r="M654" s="11"/>
      <c r="N654" s="12"/>
      <c r="O654" s="12"/>
      <c r="P654" s="10"/>
      <c r="R654" s="13"/>
      <c r="S654" s="13"/>
    </row>
    <row r="655" spans="2:19" ht="15" customHeight="1" x14ac:dyDescent="0.25">
      <c r="B655" s="1"/>
      <c r="C655" s="1"/>
      <c r="D655" s="1"/>
      <c r="E655" s="26"/>
      <c r="F655" s="3"/>
      <c r="G655" s="3"/>
      <c r="H655" s="10"/>
      <c r="I655" s="11"/>
      <c r="J655" s="3"/>
      <c r="K655" s="3"/>
      <c r="L655" s="10"/>
      <c r="M655" s="11"/>
      <c r="N655" s="12"/>
      <c r="O655" s="12"/>
      <c r="P655" s="10"/>
      <c r="R655" s="13"/>
      <c r="S655" s="13"/>
    </row>
    <row r="656" spans="2:19" ht="15" customHeight="1" x14ac:dyDescent="0.25">
      <c r="B656" s="1"/>
      <c r="C656" s="1"/>
      <c r="D656" s="1"/>
      <c r="E656" s="26"/>
      <c r="F656" s="3"/>
      <c r="G656" s="3"/>
      <c r="H656" s="10"/>
      <c r="I656" s="11"/>
      <c r="J656" s="3"/>
      <c r="K656" s="3"/>
      <c r="L656" s="10"/>
      <c r="M656" s="11"/>
      <c r="N656" s="12"/>
      <c r="O656" s="12"/>
      <c r="P656" s="10"/>
      <c r="R656" s="13"/>
      <c r="S656" s="13"/>
    </row>
    <row r="657" spans="2:19" ht="15" customHeight="1" x14ac:dyDescent="0.25">
      <c r="B657" s="1"/>
      <c r="C657" s="1"/>
      <c r="D657" s="1"/>
      <c r="E657" s="26"/>
      <c r="F657" s="3"/>
      <c r="G657" s="3"/>
      <c r="H657" s="10"/>
      <c r="I657" s="11"/>
      <c r="J657" s="3"/>
      <c r="K657" s="3"/>
      <c r="L657" s="10"/>
      <c r="M657" s="11"/>
      <c r="N657" s="12"/>
      <c r="O657" s="12"/>
      <c r="P657" s="10"/>
      <c r="R657" s="13"/>
      <c r="S657" s="13"/>
    </row>
    <row r="658" spans="2:19" ht="15" customHeight="1" x14ac:dyDescent="0.25">
      <c r="B658" s="1"/>
      <c r="C658" s="1"/>
      <c r="D658" s="1"/>
      <c r="E658" s="26"/>
      <c r="F658" s="3"/>
      <c r="G658" s="3"/>
      <c r="H658" s="10"/>
      <c r="I658" s="11"/>
      <c r="J658" s="3"/>
      <c r="K658" s="3"/>
      <c r="L658" s="10"/>
      <c r="M658" s="11"/>
      <c r="N658" s="12"/>
      <c r="O658" s="12"/>
      <c r="P658" s="10"/>
      <c r="R658" s="13"/>
      <c r="S658" s="13"/>
    </row>
    <row r="659" spans="2:19" ht="15" customHeight="1" x14ac:dyDescent="0.25">
      <c r="B659" s="1"/>
      <c r="C659" s="1"/>
      <c r="D659" s="1"/>
      <c r="E659" s="26"/>
      <c r="F659" s="3"/>
      <c r="G659" s="3"/>
      <c r="H659" s="10"/>
      <c r="I659" s="11"/>
      <c r="J659" s="3"/>
      <c r="K659" s="3"/>
      <c r="L659" s="10"/>
      <c r="M659" s="11"/>
      <c r="N659" s="12"/>
      <c r="O659" s="12"/>
      <c r="P659" s="10"/>
      <c r="R659" s="13"/>
      <c r="S659" s="13"/>
    </row>
    <row r="660" spans="2:19" ht="15" customHeight="1" x14ac:dyDescent="0.25">
      <c r="B660" s="1"/>
      <c r="C660" s="1"/>
      <c r="D660" s="1"/>
      <c r="E660" s="26"/>
      <c r="F660" s="3"/>
      <c r="G660" s="3"/>
      <c r="H660" s="10"/>
      <c r="I660" s="11"/>
      <c r="J660" s="3"/>
      <c r="K660" s="3"/>
      <c r="L660" s="10"/>
      <c r="M660" s="11"/>
      <c r="N660" s="12"/>
      <c r="O660" s="12"/>
      <c r="P660" s="10"/>
      <c r="R660" s="13"/>
      <c r="S660" s="13"/>
    </row>
    <row r="661" spans="2:19" ht="15" customHeight="1" x14ac:dyDescent="0.25">
      <c r="B661" s="1"/>
      <c r="C661" s="1"/>
      <c r="D661" s="1"/>
      <c r="E661" s="26"/>
      <c r="F661" s="3"/>
      <c r="G661" s="3"/>
      <c r="H661" s="10"/>
      <c r="I661" s="11"/>
      <c r="J661" s="3"/>
      <c r="K661" s="3"/>
      <c r="L661" s="10"/>
      <c r="M661" s="11"/>
      <c r="N661" s="12"/>
      <c r="O661" s="12"/>
      <c r="P661" s="10"/>
      <c r="R661" s="13"/>
      <c r="S661" s="13"/>
    </row>
    <row r="662" spans="2:19" ht="15" customHeight="1" x14ac:dyDescent="0.25">
      <c r="B662" s="1"/>
      <c r="C662" s="1"/>
      <c r="D662" s="1"/>
      <c r="E662" s="26"/>
      <c r="F662" s="3"/>
      <c r="G662" s="3"/>
      <c r="H662" s="10"/>
      <c r="I662" s="11"/>
      <c r="J662" s="3"/>
      <c r="K662" s="3"/>
      <c r="L662" s="10"/>
      <c r="M662" s="11"/>
      <c r="N662" s="12"/>
      <c r="O662" s="12"/>
      <c r="P662" s="10"/>
      <c r="R662" s="13"/>
      <c r="S662" s="13"/>
    </row>
    <row r="663" spans="2:19" ht="15" customHeight="1" x14ac:dyDescent="0.25">
      <c r="B663" s="1"/>
      <c r="C663" s="1"/>
      <c r="D663" s="1"/>
      <c r="E663" s="26"/>
      <c r="F663" s="3"/>
      <c r="G663" s="3"/>
      <c r="H663" s="10"/>
      <c r="I663" s="11"/>
      <c r="J663" s="3"/>
      <c r="K663" s="3"/>
      <c r="L663" s="10"/>
      <c r="M663" s="11"/>
      <c r="N663" s="12"/>
      <c r="O663" s="12"/>
      <c r="P663" s="10"/>
      <c r="R663" s="13"/>
      <c r="S663" s="13"/>
    </row>
    <row r="664" spans="2:19" ht="15" customHeight="1" x14ac:dyDescent="0.25">
      <c r="B664" s="1"/>
      <c r="C664" s="1"/>
      <c r="D664" s="1"/>
      <c r="E664" s="26"/>
      <c r="F664" s="3"/>
      <c r="G664" s="3"/>
      <c r="H664" s="10"/>
      <c r="I664" s="11"/>
      <c r="J664" s="3"/>
      <c r="K664" s="3"/>
      <c r="L664" s="10"/>
      <c r="M664" s="11"/>
      <c r="N664" s="12"/>
      <c r="O664" s="12"/>
      <c r="P664" s="10"/>
      <c r="R664" s="13"/>
      <c r="S664" s="13"/>
    </row>
    <row r="665" spans="2:19" ht="15" customHeight="1" x14ac:dyDescent="0.25">
      <c r="B665" s="1"/>
      <c r="C665" s="1"/>
      <c r="D665" s="1"/>
      <c r="E665" s="26"/>
      <c r="F665" s="3"/>
      <c r="G665" s="3"/>
      <c r="H665" s="10"/>
      <c r="I665" s="11"/>
      <c r="J665" s="3"/>
      <c r="K665" s="3"/>
      <c r="L665" s="10"/>
      <c r="M665" s="11"/>
      <c r="N665" s="12"/>
      <c r="O665" s="12"/>
      <c r="P665" s="10"/>
      <c r="R665" s="13"/>
      <c r="S665" s="13"/>
    </row>
    <row r="666" spans="2:19" ht="15" customHeight="1" x14ac:dyDescent="0.25">
      <c r="B666" s="1"/>
      <c r="C666" s="1"/>
      <c r="D666" s="1"/>
      <c r="E666" s="26"/>
      <c r="F666" s="3"/>
      <c r="G666" s="3"/>
      <c r="H666" s="10"/>
      <c r="I666" s="11"/>
      <c r="J666" s="3"/>
      <c r="K666" s="3"/>
      <c r="L666" s="10"/>
      <c r="M666" s="11"/>
      <c r="N666" s="12"/>
      <c r="O666" s="12"/>
      <c r="P666" s="10"/>
      <c r="R666" s="13"/>
      <c r="S666" s="13"/>
    </row>
    <row r="667" spans="2:19" ht="15" customHeight="1" x14ac:dyDescent="0.25">
      <c r="B667" s="1"/>
      <c r="C667" s="1"/>
      <c r="D667" s="1"/>
      <c r="E667" s="26"/>
      <c r="F667" s="3"/>
      <c r="G667" s="3"/>
      <c r="H667" s="10"/>
      <c r="I667" s="11"/>
      <c r="J667" s="3"/>
      <c r="K667" s="3"/>
      <c r="L667" s="10"/>
      <c r="M667" s="11"/>
      <c r="N667" s="12"/>
      <c r="O667" s="12"/>
      <c r="P667" s="10"/>
      <c r="R667" s="13"/>
      <c r="S667" s="13"/>
    </row>
    <row r="668" spans="2:19" ht="15" customHeight="1" x14ac:dyDescent="0.25">
      <c r="B668" s="1"/>
      <c r="C668" s="1"/>
      <c r="D668" s="1"/>
      <c r="E668" s="26"/>
      <c r="F668" s="3"/>
      <c r="G668" s="3"/>
      <c r="H668" s="10"/>
      <c r="I668" s="11"/>
      <c r="J668" s="3"/>
      <c r="K668" s="3"/>
      <c r="L668" s="10"/>
      <c r="M668" s="11"/>
      <c r="N668" s="12"/>
      <c r="O668" s="12"/>
      <c r="P668" s="10"/>
      <c r="R668" s="13"/>
      <c r="S668" s="13"/>
    </row>
    <row r="669" spans="2:19" ht="15" customHeight="1" x14ac:dyDescent="0.25">
      <c r="B669" s="1"/>
      <c r="C669" s="1"/>
      <c r="D669" s="1"/>
      <c r="E669" s="26"/>
      <c r="F669" s="3"/>
      <c r="G669" s="3"/>
      <c r="H669" s="10"/>
      <c r="I669" s="11"/>
      <c r="J669" s="3"/>
      <c r="K669" s="3"/>
      <c r="L669" s="10"/>
      <c r="M669" s="11"/>
      <c r="N669" s="12"/>
      <c r="O669" s="12"/>
      <c r="P669" s="10"/>
      <c r="R669" s="13"/>
      <c r="S669" s="13"/>
    </row>
    <row r="670" spans="2:19" ht="15" customHeight="1" x14ac:dyDescent="0.25">
      <c r="B670" s="1"/>
      <c r="C670" s="1"/>
      <c r="D670" s="1"/>
      <c r="E670" s="26"/>
      <c r="F670" s="3"/>
      <c r="G670" s="3"/>
      <c r="H670" s="10"/>
      <c r="I670" s="11"/>
      <c r="J670" s="3"/>
      <c r="K670" s="3"/>
      <c r="L670" s="10"/>
      <c r="M670" s="11"/>
      <c r="N670" s="12"/>
      <c r="O670" s="12"/>
      <c r="P670" s="10"/>
      <c r="R670" s="13"/>
      <c r="S670" s="13"/>
    </row>
    <row r="671" spans="2:19" ht="15" customHeight="1" x14ac:dyDescent="0.25">
      <c r="B671" s="1"/>
      <c r="C671" s="1"/>
      <c r="D671" s="1"/>
      <c r="E671" s="26"/>
      <c r="F671" s="3"/>
      <c r="G671" s="3"/>
      <c r="H671" s="10"/>
      <c r="I671" s="11"/>
      <c r="J671" s="3"/>
      <c r="K671" s="3"/>
      <c r="L671" s="10"/>
      <c r="M671" s="11"/>
      <c r="N671" s="12"/>
      <c r="O671" s="12"/>
      <c r="P671" s="10"/>
      <c r="R671" s="13"/>
      <c r="S671" s="13"/>
    </row>
    <row r="672" spans="2:19" ht="15" customHeight="1" x14ac:dyDescent="0.25">
      <c r="B672" s="1"/>
      <c r="C672" s="1"/>
      <c r="D672" s="1"/>
      <c r="E672" s="26"/>
      <c r="F672" s="3"/>
      <c r="G672" s="3"/>
      <c r="H672" s="10"/>
      <c r="I672" s="11"/>
      <c r="J672" s="3"/>
      <c r="K672" s="3"/>
      <c r="L672" s="10"/>
      <c r="M672" s="11"/>
      <c r="N672" s="12"/>
      <c r="O672" s="12"/>
      <c r="P672" s="10"/>
      <c r="R672" s="13"/>
      <c r="S672" s="13"/>
    </row>
    <row r="673" spans="2:19" ht="15" customHeight="1" x14ac:dyDescent="0.25">
      <c r="B673" s="1"/>
      <c r="C673" s="1"/>
      <c r="D673" s="1"/>
      <c r="E673" s="26"/>
      <c r="F673" s="3"/>
      <c r="G673" s="3"/>
      <c r="H673" s="10"/>
      <c r="I673" s="11"/>
      <c r="J673" s="3"/>
      <c r="K673" s="3"/>
      <c r="L673" s="10"/>
      <c r="M673" s="11"/>
      <c r="N673" s="12"/>
      <c r="O673" s="12"/>
      <c r="P673" s="10"/>
      <c r="R673" s="13"/>
      <c r="S673" s="13"/>
    </row>
    <row r="674" spans="2:19" ht="15" customHeight="1" x14ac:dyDescent="0.25">
      <c r="B674" s="1"/>
      <c r="C674" s="1"/>
      <c r="D674" s="1"/>
      <c r="E674" s="26"/>
      <c r="F674" s="3"/>
      <c r="G674" s="3"/>
      <c r="H674" s="10"/>
      <c r="I674" s="11"/>
      <c r="J674" s="3"/>
      <c r="K674" s="3"/>
      <c r="L674" s="10"/>
      <c r="M674" s="11"/>
      <c r="N674" s="12"/>
      <c r="O674" s="12"/>
      <c r="P674" s="10"/>
      <c r="R674" s="13"/>
      <c r="S674" s="13"/>
    </row>
    <row r="675" spans="2:19" ht="15" customHeight="1" x14ac:dyDescent="0.25">
      <c r="B675" s="1"/>
      <c r="C675" s="1"/>
      <c r="D675" s="1"/>
      <c r="E675" s="26"/>
      <c r="F675" s="3"/>
      <c r="G675" s="3"/>
      <c r="H675" s="10"/>
      <c r="I675" s="11"/>
      <c r="J675" s="3"/>
      <c r="K675" s="3"/>
      <c r="L675" s="10"/>
      <c r="M675" s="11"/>
      <c r="N675" s="12"/>
      <c r="O675" s="12"/>
      <c r="P675" s="10"/>
      <c r="R675" s="13"/>
      <c r="S675" s="13"/>
    </row>
    <row r="676" spans="2:19" ht="15" customHeight="1" x14ac:dyDescent="0.25">
      <c r="B676" s="1"/>
      <c r="C676" s="1"/>
      <c r="D676" s="1"/>
      <c r="E676" s="26"/>
      <c r="F676" s="3"/>
      <c r="G676" s="3"/>
      <c r="H676" s="10"/>
      <c r="I676" s="11"/>
      <c r="J676" s="3"/>
      <c r="K676" s="3"/>
      <c r="L676" s="10"/>
      <c r="M676" s="11"/>
      <c r="N676" s="12"/>
      <c r="O676" s="12"/>
      <c r="P676" s="10"/>
      <c r="R676" s="13"/>
      <c r="S676" s="13"/>
    </row>
    <row r="677" spans="2:19" ht="15" customHeight="1" x14ac:dyDescent="0.25">
      <c r="B677" s="1"/>
      <c r="C677" s="1"/>
      <c r="D677" s="1"/>
      <c r="E677" s="26"/>
      <c r="F677" s="3"/>
      <c r="G677" s="3"/>
      <c r="H677" s="10"/>
      <c r="I677" s="11"/>
      <c r="J677" s="3"/>
      <c r="K677" s="3"/>
      <c r="L677" s="10"/>
      <c r="M677" s="11"/>
      <c r="N677" s="12"/>
      <c r="O677" s="12"/>
      <c r="P677" s="10"/>
      <c r="R677" s="13"/>
      <c r="S677" s="13"/>
    </row>
    <row r="678" spans="2:19" ht="15" customHeight="1" x14ac:dyDescent="0.25">
      <c r="B678" s="1"/>
      <c r="C678" s="1"/>
      <c r="D678" s="1"/>
      <c r="E678" s="26"/>
      <c r="F678" s="3"/>
      <c r="G678" s="3"/>
      <c r="H678" s="10"/>
      <c r="I678" s="11"/>
      <c r="J678" s="3"/>
      <c r="K678" s="3"/>
      <c r="L678" s="10"/>
      <c r="M678" s="11"/>
      <c r="N678" s="12"/>
      <c r="O678" s="12"/>
      <c r="P678" s="10"/>
      <c r="R678" s="13"/>
      <c r="S678" s="13"/>
    </row>
    <row r="679" spans="2:19" ht="15" customHeight="1" x14ac:dyDescent="0.25">
      <c r="B679" s="1"/>
      <c r="C679" s="1"/>
      <c r="D679" s="1"/>
      <c r="E679" s="26"/>
      <c r="F679" s="3"/>
      <c r="G679" s="3"/>
      <c r="H679" s="10"/>
      <c r="I679" s="11"/>
      <c r="J679" s="3"/>
      <c r="K679" s="3"/>
      <c r="L679" s="10"/>
      <c r="M679" s="11"/>
      <c r="N679" s="12"/>
      <c r="O679" s="12"/>
      <c r="P679" s="10"/>
      <c r="R679" s="13"/>
      <c r="S679" s="13"/>
    </row>
    <row r="680" spans="2:19" ht="15" customHeight="1" x14ac:dyDescent="0.25">
      <c r="B680" s="1"/>
      <c r="C680" s="1"/>
      <c r="D680" s="1"/>
      <c r="E680" s="26"/>
      <c r="F680" s="3"/>
      <c r="G680" s="3"/>
      <c r="H680" s="10"/>
      <c r="I680" s="11"/>
      <c r="J680" s="3"/>
      <c r="K680" s="3"/>
      <c r="L680" s="10"/>
      <c r="M680" s="11"/>
      <c r="N680" s="12"/>
      <c r="O680" s="12"/>
      <c r="P680" s="10"/>
      <c r="R680" s="13"/>
      <c r="S680" s="13"/>
    </row>
    <row r="681" spans="2:19" ht="15" customHeight="1" x14ac:dyDescent="0.25">
      <c r="B681" s="1"/>
      <c r="C681" s="1"/>
      <c r="D681" s="1"/>
      <c r="E681" s="26"/>
      <c r="F681" s="3"/>
      <c r="G681" s="3"/>
      <c r="H681" s="10"/>
      <c r="I681" s="11"/>
      <c r="J681" s="3"/>
      <c r="K681" s="3"/>
      <c r="L681" s="10"/>
      <c r="M681" s="11"/>
      <c r="N681" s="12"/>
      <c r="O681" s="12"/>
      <c r="P681" s="10"/>
      <c r="R681" s="13"/>
      <c r="S681" s="13"/>
    </row>
    <row r="682" spans="2:19" ht="15" customHeight="1" x14ac:dyDescent="0.25">
      <c r="B682" s="1"/>
      <c r="C682" s="1"/>
      <c r="D682" s="1"/>
      <c r="E682" s="26"/>
      <c r="F682" s="3"/>
      <c r="G682" s="3"/>
      <c r="H682" s="10"/>
      <c r="I682" s="11"/>
      <c r="J682" s="3"/>
      <c r="K682" s="3"/>
      <c r="L682" s="10"/>
      <c r="M682" s="11"/>
      <c r="N682" s="12"/>
      <c r="O682" s="12"/>
      <c r="P682" s="10"/>
      <c r="R682" s="13"/>
      <c r="S682" s="13"/>
    </row>
    <row r="683" spans="2:19" ht="15" customHeight="1" x14ac:dyDescent="0.25">
      <c r="B683" s="1"/>
      <c r="C683" s="1"/>
      <c r="D683" s="1"/>
      <c r="E683" s="26"/>
      <c r="F683" s="3"/>
      <c r="G683" s="3"/>
      <c r="H683" s="10"/>
      <c r="I683" s="11"/>
      <c r="J683" s="3"/>
      <c r="K683" s="3"/>
      <c r="L683" s="10"/>
      <c r="M683" s="11"/>
      <c r="N683" s="12"/>
      <c r="O683" s="12"/>
      <c r="P683" s="10"/>
      <c r="R683" s="13"/>
      <c r="S683" s="13"/>
    </row>
    <row r="684" spans="2:19" ht="15" customHeight="1" x14ac:dyDescent="0.25">
      <c r="B684" s="1"/>
      <c r="C684" s="1"/>
      <c r="D684" s="1"/>
      <c r="E684" s="26"/>
      <c r="F684" s="3"/>
      <c r="G684" s="3"/>
      <c r="H684" s="10"/>
      <c r="I684" s="11"/>
      <c r="J684" s="3"/>
      <c r="K684" s="3"/>
      <c r="L684" s="10"/>
      <c r="M684" s="11"/>
      <c r="N684" s="12"/>
      <c r="O684" s="12"/>
      <c r="P684" s="10"/>
      <c r="R684" s="13"/>
      <c r="S684" s="13"/>
    </row>
    <row r="685" spans="2:19" ht="15" customHeight="1" x14ac:dyDescent="0.25">
      <c r="B685" s="1"/>
      <c r="C685" s="1"/>
      <c r="D685" s="1"/>
      <c r="E685" s="26"/>
      <c r="F685" s="3"/>
      <c r="G685" s="3"/>
      <c r="H685" s="10"/>
      <c r="I685" s="11"/>
      <c r="J685" s="3"/>
      <c r="K685" s="3"/>
      <c r="L685" s="10"/>
      <c r="M685" s="11"/>
      <c r="N685" s="12"/>
      <c r="O685" s="12"/>
      <c r="P685" s="10"/>
      <c r="R685" s="13"/>
      <c r="S685" s="13"/>
    </row>
    <row r="686" spans="2:19" ht="15" customHeight="1" x14ac:dyDescent="0.25">
      <c r="B686" s="1"/>
      <c r="C686" s="1"/>
      <c r="D686" s="1"/>
      <c r="E686" s="26"/>
      <c r="F686" s="3"/>
      <c r="G686" s="3"/>
      <c r="H686" s="10"/>
      <c r="I686" s="11"/>
      <c r="J686" s="3"/>
      <c r="K686" s="3"/>
      <c r="L686" s="10"/>
      <c r="M686" s="11"/>
      <c r="N686" s="12"/>
      <c r="O686" s="12"/>
      <c r="P686" s="10"/>
      <c r="R686" s="13"/>
      <c r="S686" s="13"/>
    </row>
    <row r="687" spans="2:19" ht="15" customHeight="1" x14ac:dyDescent="0.25">
      <c r="B687" s="1"/>
      <c r="C687" s="1"/>
      <c r="D687" s="1"/>
      <c r="E687" s="26"/>
      <c r="F687" s="3"/>
      <c r="G687" s="3"/>
      <c r="H687" s="10"/>
      <c r="I687" s="11"/>
      <c r="J687" s="3"/>
      <c r="K687" s="3"/>
      <c r="L687" s="10"/>
      <c r="M687" s="11"/>
      <c r="N687" s="12"/>
      <c r="O687" s="12"/>
      <c r="P687" s="10"/>
      <c r="R687" s="13"/>
      <c r="S687" s="13"/>
    </row>
    <row r="688" spans="2:19" ht="15" customHeight="1" x14ac:dyDescent="0.25">
      <c r="B688" s="1"/>
      <c r="C688" s="1"/>
      <c r="D688" s="1"/>
      <c r="E688" s="26"/>
      <c r="F688" s="3"/>
      <c r="G688" s="3"/>
      <c r="H688" s="10"/>
      <c r="I688" s="11"/>
      <c r="J688" s="3"/>
      <c r="K688" s="3"/>
      <c r="L688" s="10"/>
      <c r="M688" s="11"/>
      <c r="N688" s="12"/>
      <c r="O688" s="12"/>
      <c r="P688" s="10"/>
      <c r="R688" s="13"/>
      <c r="S688" s="13"/>
    </row>
    <row r="689" spans="2:19" ht="15" customHeight="1" x14ac:dyDescent="0.25">
      <c r="B689" s="1"/>
      <c r="C689" s="1"/>
      <c r="D689" s="1"/>
      <c r="E689" s="26"/>
      <c r="F689" s="3"/>
      <c r="G689" s="3"/>
      <c r="H689" s="10"/>
      <c r="I689" s="11"/>
      <c r="J689" s="3"/>
      <c r="K689" s="3"/>
      <c r="L689" s="10"/>
      <c r="M689" s="11"/>
      <c r="N689" s="12"/>
      <c r="O689" s="12"/>
      <c r="P689" s="10"/>
      <c r="R689" s="13"/>
      <c r="S689" s="13"/>
    </row>
    <row r="690" spans="2:19" ht="15" customHeight="1" x14ac:dyDescent="0.25">
      <c r="B690" s="1"/>
      <c r="C690" s="1"/>
      <c r="D690" s="1"/>
      <c r="E690" s="26"/>
      <c r="F690" s="3"/>
      <c r="G690" s="3"/>
      <c r="H690" s="10"/>
      <c r="I690" s="11"/>
      <c r="J690" s="3"/>
      <c r="K690" s="3"/>
      <c r="L690" s="10"/>
      <c r="M690" s="11"/>
      <c r="N690" s="12"/>
      <c r="O690" s="12"/>
      <c r="P690" s="10"/>
      <c r="R690" s="13"/>
      <c r="S690" s="13"/>
    </row>
    <row r="691" spans="2:19" ht="15" customHeight="1" x14ac:dyDescent="0.25">
      <c r="B691" s="1"/>
      <c r="C691" s="1"/>
      <c r="D691" s="1"/>
      <c r="E691" s="26"/>
      <c r="F691" s="3"/>
      <c r="G691" s="3"/>
      <c r="H691" s="10"/>
      <c r="I691" s="11"/>
      <c r="J691" s="3"/>
      <c r="K691" s="3"/>
      <c r="L691" s="10"/>
      <c r="M691" s="11"/>
      <c r="N691" s="12"/>
      <c r="O691" s="12"/>
      <c r="P691" s="10"/>
      <c r="R691" s="13"/>
      <c r="S691" s="13"/>
    </row>
    <row r="692" spans="2:19" ht="15" customHeight="1" x14ac:dyDescent="0.25">
      <c r="B692" s="1"/>
      <c r="C692" s="1"/>
      <c r="D692" s="1"/>
      <c r="E692" s="26"/>
      <c r="F692" s="3"/>
      <c r="G692" s="3"/>
      <c r="H692" s="10"/>
      <c r="I692" s="11"/>
      <c r="J692" s="3"/>
      <c r="K692" s="3"/>
      <c r="L692" s="10"/>
      <c r="M692" s="11"/>
      <c r="N692" s="12"/>
      <c r="O692" s="12"/>
      <c r="P692" s="10"/>
      <c r="R692" s="13"/>
      <c r="S692" s="13"/>
    </row>
    <row r="693" spans="2:19" ht="15" customHeight="1" x14ac:dyDescent="0.25">
      <c r="B693" s="1"/>
      <c r="C693" s="1"/>
      <c r="D693" s="1"/>
      <c r="E693" s="26"/>
      <c r="F693" s="3"/>
      <c r="G693" s="3"/>
      <c r="H693" s="10"/>
      <c r="I693" s="11"/>
      <c r="J693" s="3"/>
      <c r="K693" s="3"/>
      <c r="L693" s="10"/>
      <c r="M693" s="11"/>
      <c r="N693" s="12"/>
      <c r="O693" s="12"/>
      <c r="P693" s="10"/>
      <c r="R693" s="13"/>
      <c r="S693" s="13"/>
    </row>
    <row r="694" spans="2:19" ht="15" customHeight="1" x14ac:dyDescent="0.25">
      <c r="B694" s="1"/>
      <c r="C694" s="1"/>
      <c r="D694" s="1"/>
      <c r="E694" s="26"/>
      <c r="F694" s="3"/>
      <c r="G694" s="3"/>
      <c r="H694" s="10"/>
      <c r="I694" s="11"/>
      <c r="J694" s="3"/>
      <c r="K694" s="3"/>
      <c r="L694" s="10"/>
      <c r="M694" s="11"/>
      <c r="N694" s="12"/>
      <c r="O694" s="12"/>
      <c r="P694" s="10"/>
      <c r="R694" s="13"/>
      <c r="S694" s="13"/>
    </row>
    <row r="695" spans="2:19" ht="15" customHeight="1" x14ac:dyDescent="0.25">
      <c r="B695" s="1"/>
      <c r="C695" s="1"/>
      <c r="D695" s="1"/>
      <c r="E695" s="26"/>
      <c r="F695" s="3"/>
      <c r="G695" s="3"/>
      <c r="H695" s="10"/>
      <c r="I695" s="11"/>
      <c r="J695" s="3"/>
      <c r="K695" s="3"/>
      <c r="L695" s="10"/>
      <c r="M695" s="11"/>
      <c r="N695" s="12"/>
      <c r="O695" s="12"/>
      <c r="P695" s="10"/>
      <c r="R695" s="13"/>
      <c r="S695" s="13"/>
    </row>
    <row r="696" spans="2:19" ht="15" customHeight="1" x14ac:dyDescent="0.25">
      <c r="B696" s="1"/>
      <c r="C696" s="1"/>
      <c r="D696" s="1"/>
      <c r="E696" s="26"/>
      <c r="F696" s="3"/>
      <c r="G696" s="3"/>
      <c r="H696" s="10"/>
      <c r="I696" s="11"/>
      <c r="J696" s="3"/>
      <c r="K696" s="3"/>
      <c r="L696" s="10"/>
      <c r="M696" s="11"/>
      <c r="N696" s="12"/>
      <c r="O696" s="12"/>
      <c r="P696" s="10"/>
      <c r="R696" s="13"/>
      <c r="S696" s="13"/>
    </row>
    <row r="697" spans="2:19" ht="15" customHeight="1" x14ac:dyDescent="0.25">
      <c r="B697" s="1"/>
      <c r="C697" s="1"/>
      <c r="D697" s="1"/>
      <c r="E697" s="26"/>
      <c r="F697" s="3"/>
      <c r="G697" s="3"/>
      <c r="H697" s="10"/>
      <c r="I697" s="11"/>
      <c r="J697" s="3"/>
      <c r="K697" s="3"/>
      <c r="L697" s="10"/>
      <c r="M697" s="11"/>
      <c r="N697" s="12"/>
      <c r="O697" s="12"/>
      <c r="P697" s="10"/>
      <c r="R697" s="13"/>
      <c r="S697" s="13"/>
    </row>
    <row r="698" spans="2:19" ht="15" customHeight="1" x14ac:dyDescent="0.25">
      <c r="B698" s="1"/>
      <c r="C698" s="1"/>
      <c r="D698" s="1"/>
      <c r="E698" s="26"/>
      <c r="F698" s="3"/>
      <c r="G698" s="3"/>
      <c r="H698" s="10"/>
      <c r="I698" s="11"/>
      <c r="J698" s="3"/>
      <c r="K698" s="3"/>
      <c r="L698" s="10"/>
      <c r="M698" s="11"/>
      <c r="N698" s="12"/>
      <c r="O698" s="12"/>
      <c r="P698" s="10"/>
      <c r="R698" s="13"/>
      <c r="S698" s="13"/>
    </row>
    <row r="699" spans="2:19" ht="15" customHeight="1" x14ac:dyDescent="0.25">
      <c r="B699" s="1"/>
      <c r="C699" s="1"/>
      <c r="D699" s="1"/>
      <c r="E699" s="26"/>
      <c r="F699" s="3"/>
      <c r="G699" s="3"/>
      <c r="H699" s="10"/>
      <c r="I699" s="11"/>
      <c r="J699" s="3"/>
      <c r="K699" s="3"/>
      <c r="L699" s="10"/>
      <c r="M699" s="11"/>
      <c r="N699" s="12"/>
      <c r="O699" s="12"/>
      <c r="P699" s="10"/>
      <c r="R699" s="13"/>
      <c r="S699" s="13"/>
    </row>
    <row r="700" spans="2:19" ht="15" customHeight="1" x14ac:dyDescent="0.25">
      <c r="B700" s="1"/>
      <c r="C700" s="1"/>
      <c r="D700" s="1"/>
      <c r="E700" s="26"/>
      <c r="F700" s="3"/>
      <c r="G700" s="3"/>
      <c r="H700" s="10"/>
      <c r="I700" s="11"/>
      <c r="J700" s="3"/>
      <c r="K700" s="3"/>
      <c r="L700" s="10"/>
      <c r="M700" s="11"/>
      <c r="N700" s="12"/>
      <c r="O700" s="12"/>
      <c r="P700" s="10"/>
      <c r="R700" s="13"/>
      <c r="S700" s="13"/>
    </row>
    <row r="701" spans="2:19" ht="15" customHeight="1" x14ac:dyDescent="0.25">
      <c r="B701" s="1"/>
      <c r="C701" s="1"/>
      <c r="D701" s="1"/>
      <c r="E701" s="26"/>
      <c r="F701" s="3"/>
      <c r="G701" s="3"/>
      <c r="H701" s="10"/>
      <c r="I701" s="11"/>
      <c r="J701" s="3"/>
      <c r="K701" s="3"/>
      <c r="L701" s="10"/>
      <c r="M701" s="11"/>
      <c r="N701" s="12"/>
      <c r="O701" s="12"/>
      <c r="P701" s="10"/>
      <c r="R701" s="13"/>
      <c r="S701" s="13"/>
    </row>
    <row r="702" spans="2:19" ht="15" customHeight="1" x14ac:dyDescent="0.25">
      <c r="B702" s="1"/>
      <c r="C702" s="1"/>
      <c r="D702" s="1"/>
      <c r="E702" s="26"/>
      <c r="F702" s="3"/>
      <c r="G702" s="3"/>
      <c r="H702" s="10"/>
      <c r="I702" s="11"/>
      <c r="J702" s="3"/>
      <c r="K702" s="3"/>
      <c r="L702" s="10"/>
      <c r="M702" s="11"/>
      <c r="N702" s="12"/>
      <c r="O702" s="12"/>
      <c r="P702" s="10"/>
      <c r="R702" s="13"/>
      <c r="S702" s="13"/>
    </row>
    <row r="703" spans="2:19" ht="15" customHeight="1" x14ac:dyDescent="0.25">
      <c r="B703" s="1"/>
      <c r="C703" s="1"/>
      <c r="D703" s="1"/>
      <c r="E703" s="26"/>
      <c r="F703" s="3"/>
      <c r="G703" s="3"/>
      <c r="H703" s="10"/>
      <c r="I703" s="11"/>
      <c r="J703" s="3"/>
      <c r="K703" s="3"/>
      <c r="L703" s="10"/>
      <c r="M703" s="11"/>
      <c r="N703" s="12"/>
      <c r="O703" s="12"/>
      <c r="P703" s="10"/>
      <c r="R703" s="13"/>
      <c r="S703" s="13"/>
    </row>
    <row r="704" spans="2:19" ht="15" customHeight="1" x14ac:dyDescent="0.25">
      <c r="B704" s="1"/>
      <c r="C704" s="1"/>
      <c r="D704" s="1"/>
      <c r="E704" s="26"/>
      <c r="F704" s="3"/>
      <c r="G704" s="3"/>
      <c r="H704" s="10"/>
      <c r="I704" s="11"/>
      <c r="J704" s="3"/>
      <c r="K704" s="3"/>
      <c r="L704" s="10"/>
      <c r="M704" s="11"/>
      <c r="N704" s="12"/>
      <c r="O704" s="12"/>
      <c r="P704" s="10"/>
      <c r="R704" s="13"/>
      <c r="S704" s="13"/>
    </row>
    <row r="705" spans="2:19" ht="15" customHeight="1" x14ac:dyDescent="0.25">
      <c r="B705" s="1"/>
      <c r="C705" s="1"/>
      <c r="D705" s="1"/>
      <c r="E705" s="26"/>
      <c r="F705" s="3"/>
      <c r="G705" s="3"/>
      <c r="H705" s="10"/>
      <c r="I705" s="11"/>
      <c r="J705" s="3"/>
      <c r="K705" s="3"/>
      <c r="L705" s="10"/>
      <c r="M705" s="11"/>
      <c r="N705" s="12"/>
      <c r="O705" s="12"/>
      <c r="P705" s="10"/>
      <c r="R705" s="13"/>
      <c r="S705" s="13"/>
    </row>
    <row r="706" spans="2:19" ht="15" customHeight="1" x14ac:dyDescent="0.25">
      <c r="B706" s="1"/>
      <c r="C706" s="1"/>
      <c r="D706" s="1"/>
      <c r="E706" s="26"/>
      <c r="F706" s="3"/>
      <c r="G706" s="3"/>
      <c r="H706" s="10"/>
      <c r="I706" s="11"/>
      <c r="J706" s="3"/>
      <c r="K706" s="3"/>
      <c r="L706" s="10"/>
      <c r="M706" s="11"/>
      <c r="N706" s="12"/>
      <c r="O706" s="12"/>
      <c r="P706" s="10"/>
      <c r="R706" s="13"/>
      <c r="S706" s="13"/>
    </row>
    <row r="707" spans="2:19" ht="15" customHeight="1" x14ac:dyDescent="0.25">
      <c r="B707" s="1"/>
      <c r="C707" s="1"/>
      <c r="D707" s="1"/>
      <c r="E707" s="26"/>
      <c r="F707" s="3"/>
      <c r="G707" s="3"/>
      <c r="H707" s="10"/>
      <c r="I707" s="11"/>
      <c r="J707" s="3"/>
      <c r="K707" s="3"/>
      <c r="L707" s="10"/>
      <c r="M707" s="11"/>
      <c r="N707" s="12"/>
      <c r="O707" s="12"/>
      <c r="P707" s="10"/>
      <c r="R707" s="13"/>
      <c r="S707" s="13"/>
    </row>
    <row r="708" spans="2:19" ht="15" customHeight="1" x14ac:dyDescent="0.25">
      <c r="B708" s="1"/>
      <c r="C708" s="1"/>
      <c r="D708" s="1"/>
      <c r="E708" s="26"/>
      <c r="F708" s="3"/>
      <c r="G708" s="3"/>
      <c r="H708" s="10"/>
      <c r="I708" s="11"/>
      <c r="J708" s="3"/>
      <c r="K708" s="3"/>
      <c r="L708" s="10"/>
      <c r="M708" s="11"/>
      <c r="N708" s="12"/>
      <c r="O708" s="12"/>
      <c r="P708" s="10"/>
      <c r="R708" s="13"/>
      <c r="S708" s="13"/>
    </row>
    <row r="709" spans="2:19" ht="15" customHeight="1" x14ac:dyDescent="0.25">
      <c r="B709" s="1"/>
      <c r="C709" s="1"/>
      <c r="D709" s="1"/>
      <c r="E709" s="26"/>
      <c r="F709" s="3"/>
      <c r="G709" s="3"/>
      <c r="H709" s="10"/>
      <c r="I709" s="11"/>
      <c r="J709" s="3"/>
      <c r="K709" s="3"/>
      <c r="L709" s="10"/>
      <c r="M709" s="11"/>
      <c r="N709" s="12"/>
      <c r="O709" s="12"/>
      <c r="P709" s="10"/>
      <c r="R709" s="13"/>
      <c r="S709" s="13"/>
    </row>
    <row r="710" spans="2:19" ht="15" customHeight="1" x14ac:dyDescent="0.25">
      <c r="B710" s="1"/>
      <c r="C710" s="1"/>
      <c r="D710" s="1"/>
      <c r="E710" s="26"/>
      <c r="F710" s="3"/>
      <c r="G710" s="3"/>
      <c r="H710" s="10"/>
      <c r="I710" s="11"/>
      <c r="J710" s="3"/>
      <c r="K710" s="3"/>
      <c r="L710" s="10"/>
      <c r="M710" s="11"/>
      <c r="N710" s="12"/>
      <c r="O710" s="12"/>
      <c r="P710" s="10"/>
      <c r="R710" s="13"/>
      <c r="S710" s="13"/>
    </row>
    <row r="711" spans="2:19" ht="15" customHeight="1" x14ac:dyDescent="0.25">
      <c r="B711" s="1"/>
      <c r="C711" s="1"/>
      <c r="D711" s="1"/>
      <c r="E711" s="26"/>
      <c r="F711" s="3"/>
      <c r="G711" s="3"/>
      <c r="H711" s="10"/>
      <c r="I711" s="11"/>
      <c r="J711" s="3"/>
      <c r="K711" s="3"/>
      <c r="L711" s="10"/>
      <c r="M711" s="11"/>
      <c r="N711" s="12"/>
      <c r="O711" s="12"/>
      <c r="P711" s="10"/>
      <c r="R711" s="13"/>
      <c r="S711" s="13"/>
    </row>
    <row r="712" spans="2:19" ht="15" customHeight="1" x14ac:dyDescent="0.25">
      <c r="B712" s="1"/>
      <c r="C712" s="1"/>
      <c r="D712" s="1"/>
      <c r="E712" s="26"/>
      <c r="F712" s="3"/>
      <c r="G712" s="3"/>
      <c r="H712" s="10"/>
      <c r="I712" s="11"/>
      <c r="J712" s="3"/>
      <c r="K712" s="3"/>
      <c r="L712" s="10"/>
      <c r="M712" s="11"/>
      <c r="N712" s="12"/>
      <c r="O712" s="12"/>
      <c r="P712" s="10"/>
      <c r="R712" s="13"/>
      <c r="S712" s="13"/>
    </row>
    <row r="713" spans="2:19" ht="15" customHeight="1" x14ac:dyDescent="0.25">
      <c r="B713" s="1"/>
      <c r="C713" s="1"/>
      <c r="D713" s="1"/>
      <c r="E713" s="26"/>
      <c r="F713" s="3"/>
      <c r="G713" s="3"/>
      <c r="H713" s="10"/>
      <c r="I713" s="11"/>
      <c r="J713" s="3"/>
      <c r="K713" s="3"/>
      <c r="L713" s="10"/>
      <c r="M713" s="11"/>
      <c r="N713" s="12"/>
      <c r="O713" s="12"/>
      <c r="P713" s="10"/>
      <c r="R713" s="13"/>
      <c r="S713" s="13"/>
    </row>
    <row r="714" spans="2:19" ht="15" customHeight="1" x14ac:dyDescent="0.25">
      <c r="B714" s="1"/>
      <c r="C714" s="1"/>
      <c r="D714" s="1"/>
      <c r="E714" s="26"/>
      <c r="F714" s="3"/>
      <c r="G714" s="3"/>
      <c r="H714" s="10"/>
      <c r="I714" s="11"/>
      <c r="J714" s="3"/>
      <c r="K714" s="3"/>
      <c r="L714" s="10"/>
      <c r="M714" s="11"/>
      <c r="N714" s="12"/>
      <c r="O714" s="12"/>
      <c r="P714" s="10"/>
      <c r="R714" s="13"/>
      <c r="S714" s="13"/>
    </row>
    <row r="715" spans="2:19" ht="15" customHeight="1" x14ac:dyDescent="0.25">
      <c r="B715" s="1"/>
      <c r="C715" s="1"/>
      <c r="D715" s="1"/>
      <c r="E715" s="26"/>
      <c r="F715" s="3"/>
      <c r="G715" s="3"/>
      <c r="H715" s="10"/>
      <c r="I715" s="11"/>
      <c r="J715" s="3"/>
      <c r="K715" s="3"/>
      <c r="L715" s="10"/>
      <c r="M715" s="11"/>
      <c r="N715" s="12"/>
      <c r="O715" s="12"/>
      <c r="P715" s="10"/>
      <c r="R715" s="13"/>
      <c r="S715" s="13"/>
    </row>
    <row r="716" spans="2:19" ht="15" customHeight="1" x14ac:dyDescent="0.25">
      <c r="B716" s="1"/>
      <c r="C716" s="1"/>
      <c r="D716" s="1"/>
      <c r="E716" s="26"/>
      <c r="F716" s="3"/>
      <c r="G716" s="3"/>
      <c r="H716" s="10"/>
      <c r="I716" s="11"/>
      <c r="J716" s="3"/>
      <c r="K716" s="3"/>
      <c r="L716" s="10"/>
      <c r="M716" s="11"/>
      <c r="N716" s="12"/>
      <c r="O716" s="12"/>
      <c r="P716" s="10"/>
      <c r="R716" s="13"/>
      <c r="S716" s="13"/>
    </row>
    <row r="717" spans="2:19" ht="15" customHeight="1" x14ac:dyDescent="0.25">
      <c r="B717" s="1"/>
      <c r="C717" s="1"/>
      <c r="D717" s="1"/>
      <c r="E717" s="26"/>
      <c r="F717" s="3"/>
      <c r="G717" s="3"/>
      <c r="H717" s="10"/>
      <c r="I717" s="11"/>
      <c r="J717" s="3"/>
      <c r="K717" s="3"/>
      <c r="L717" s="10"/>
      <c r="M717" s="11"/>
      <c r="N717" s="12"/>
      <c r="O717" s="12"/>
      <c r="P717" s="10"/>
      <c r="R717" s="13"/>
      <c r="S717" s="13"/>
    </row>
    <row r="718" spans="2:19" ht="15" customHeight="1" x14ac:dyDescent="0.25">
      <c r="B718" s="1"/>
      <c r="C718" s="1"/>
      <c r="D718" s="1"/>
      <c r="E718" s="26"/>
      <c r="F718" s="3"/>
      <c r="G718" s="3"/>
      <c r="H718" s="10"/>
      <c r="I718" s="11"/>
      <c r="J718" s="3"/>
      <c r="K718" s="3"/>
      <c r="L718" s="10"/>
      <c r="M718" s="11"/>
      <c r="N718" s="12"/>
      <c r="O718" s="12"/>
      <c r="P718" s="10"/>
      <c r="R718" s="13"/>
      <c r="S718" s="13"/>
    </row>
    <row r="719" spans="2:19" ht="15" customHeight="1" x14ac:dyDescent="0.25">
      <c r="B719" s="1"/>
      <c r="C719" s="1"/>
      <c r="D719" s="1"/>
      <c r="E719" s="26"/>
      <c r="F719" s="3"/>
      <c r="G719" s="3"/>
      <c r="H719" s="10"/>
      <c r="I719" s="11"/>
      <c r="J719" s="3"/>
      <c r="K719" s="3"/>
      <c r="L719" s="10"/>
      <c r="M719" s="11"/>
      <c r="N719" s="12"/>
      <c r="O719" s="12"/>
      <c r="P719" s="10"/>
      <c r="R719" s="13"/>
      <c r="S719" s="13"/>
    </row>
    <row r="720" spans="2:19" ht="15" customHeight="1" x14ac:dyDescent="0.25">
      <c r="B720" s="1"/>
      <c r="C720" s="1"/>
      <c r="D720" s="1"/>
      <c r="E720" s="26"/>
      <c r="F720" s="3"/>
      <c r="G720" s="3"/>
      <c r="H720" s="10"/>
      <c r="I720" s="11"/>
      <c r="J720" s="3"/>
      <c r="K720" s="3"/>
      <c r="L720" s="10"/>
      <c r="M720" s="11"/>
      <c r="N720" s="12"/>
      <c r="O720" s="12"/>
      <c r="P720" s="10"/>
      <c r="R720" s="13"/>
      <c r="S720" s="13"/>
    </row>
    <row r="721" spans="2:19" ht="15" customHeight="1" x14ac:dyDescent="0.25">
      <c r="B721" s="1"/>
      <c r="C721" s="1"/>
      <c r="D721" s="1"/>
      <c r="E721" s="26"/>
      <c r="F721" s="3"/>
      <c r="G721" s="3"/>
      <c r="H721" s="10"/>
      <c r="I721" s="11"/>
      <c r="J721" s="3"/>
      <c r="K721" s="3"/>
      <c r="L721" s="10"/>
      <c r="M721" s="11"/>
      <c r="N721" s="12"/>
      <c r="O721" s="12"/>
      <c r="P721" s="10"/>
      <c r="R721" s="13"/>
      <c r="S721" s="13"/>
    </row>
    <row r="722" spans="2:19" ht="15" customHeight="1" x14ac:dyDescent="0.25">
      <c r="B722" s="1"/>
      <c r="C722" s="1"/>
      <c r="D722" s="1"/>
      <c r="E722" s="26"/>
      <c r="F722" s="3"/>
      <c r="G722" s="3"/>
      <c r="H722" s="10"/>
      <c r="I722" s="11"/>
      <c r="J722" s="3"/>
      <c r="K722" s="3"/>
      <c r="L722" s="10"/>
      <c r="M722" s="11"/>
      <c r="N722" s="12"/>
      <c r="O722" s="12"/>
      <c r="P722" s="10"/>
      <c r="R722" s="13"/>
      <c r="S722" s="13"/>
    </row>
    <row r="723" spans="2:19" ht="15" customHeight="1" x14ac:dyDescent="0.25">
      <c r="B723" s="1"/>
      <c r="C723" s="1"/>
      <c r="D723" s="1"/>
      <c r="E723" s="26"/>
      <c r="F723" s="3"/>
      <c r="G723" s="3"/>
      <c r="H723" s="10"/>
      <c r="I723" s="11"/>
      <c r="J723" s="3"/>
      <c r="K723" s="3"/>
      <c r="L723" s="10"/>
      <c r="M723" s="11"/>
      <c r="N723" s="12"/>
      <c r="O723" s="12"/>
      <c r="P723" s="10"/>
      <c r="R723" s="13"/>
      <c r="S723" s="13"/>
    </row>
    <row r="724" spans="2:19" ht="15" customHeight="1" x14ac:dyDescent="0.25">
      <c r="B724" s="1"/>
      <c r="C724" s="1"/>
      <c r="D724" s="1"/>
      <c r="E724" s="26"/>
      <c r="F724" s="3"/>
      <c r="G724" s="3"/>
      <c r="H724" s="10"/>
      <c r="I724" s="11"/>
      <c r="J724" s="3"/>
      <c r="K724" s="3"/>
      <c r="L724" s="10"/>
      <c r="M724" s="11"/>
      <c r="N724" s="12"/>
      <c r="O724" s="12"/>
      <c r="P724" s="10"/>
      <c r="R724" s="13"/>
      <c r="S724" s="13"/>
    </row>
    <row r="725" spans="2:19" ht="15" customHeight="1" x14ac:dyDescent="0.25">
      <c r="B725" s="1"/>
      <c r="C725" s="1"/>
      <c r="D725" s="1"/>
      <c r="E725" s="26"/>
      <c r="F725" s="3"/>
      <c r="G725" s="3"/>
      <c r="H725" s="10"/>
      <c r="I725" s="11"/>
      <c r="J725" s="3"/>
      <c r="K725" s="3"/>
      <c r="L725" s="10"/>
      <c r="M725" s="11"/>
      <c r="N725" s="12"/>
      <c r="O725" s="12"/>
      <c r="P725" s="10"/>
      <c r="R725" s="13"/>
      <c r="S725" s="13"/>
    </row>
    <row r="726" spans="2:19" ht="15" customHeight="1" x14ac:dyDescent="0.25">
      <c r="B726" s="1"/>
      <c r="C726" s="1"/>
      <c r="D726" s="1"/>
      <c r="E726" s="26"/>
      <c r="F726" s="3"/>
      <c r="G726" s="3"/>
      <c r="H726" s="10"/>
      <c r="I726" s="11"/>
      <c r="J726" s="3"/>
      <c r="K726" s="3"/>
      <c r="L726" s="10"/>
      <c r="M726" s="11"/>
      <c r="N726" s="12"/>
      <c r="O726" s="12"/>
      <c r="P726" s="10"/>
      <c r="R726" s="13"/>
      <c r="S726" s="13"/>
    </row>
    <row r="727" spans="2:19" ht="15" customHeight="1" x14ac:dyDescent="0.25">
      <c r="B727" s="1"/>
      <c r="C727" s="1"/>
      <c r="D727" s="1"/>
      <c r="E727" s="26"/>
      <c r="F727" s="3"/>
      <c r="G727" s="3"/>
      <c r="H727" s="10"/>
      <c r="I727" s="11"/>
      <c r="J727" s="3"/>
      <c r="K727" s="3"/>
      <c r="L727" s="10"/>
      <c r="M727" s="11"/>
      <c r="N727" s="12"/>
      <c r="O727" s="12"/>
      <c r="P727" s="10"/>
      <c r="R727" s="13"/>
      <c r="S727" s="13"/>
    </row>
    <row r="728" spans="2:19" ht="15" customHeight="1" x14ac:dyDescent="0.25">
      <c r="B728" s="1"/>
      <c r="C728" s="1"/>
      <c r="D728" s="1"/>
      <c r="E728" s="26"/>
      <c r="F728" s="3"/>
      <c r="G728" s="3"/>
      <c r="H728" s="10"/>
      <c r="I728" s="11"/>
      <c r="J728" s="3"/>
      <c r="K728" s="3"/>
      <c r="L728" s="10"/>
      <c r="M728" s="11"/>
      <c r="N728" s="12"/>
      <c r="O728" s="12"/>
      <c r="P728" s="10"/>
      <c r="R728" s="13"/>
      <c r="S728" s="13"/>
    </row>
    <row r="729" spans="2:19" ht="15" customHeight="1" x14ac:dyDescent="0.25">
      <c r="B729" s="1"/>
      <c r="C729" s="1"/>
      <c r="D729" s="1"/>
      <c r="E729" s="26"/>
      <c r="F729" s="3"/>
      <c r="G729" s="3"/>
      <c r="H729" s="10"/>
      <c r="I729" s="11"/>
      <c r="J729" s="3"/>
      <c r="K729" s="3"/>
      <c r="L729" s="10"/>
      <c r="M729" s="11"/>
      <c r="N729" s="12"/>
      <c r="O729" s="12"/>
      <c r="P729" s="10"/>
      <c r="R729" s="13"/>
      <c r="S729" s="13"/>
    </row>
    <row r="730" spans="2:19" ht="15" customHeight="1" x14ac:dyDescent="0.25">
      <c r="B730" s="1"/>
      <c r="C730" s="1"/>
      <c r="D730" s="1"/>
      <c r="E730" s="26"/>
      <c r="F730" s="3"/>
      <c r="G730" s="3"/>
      <c r="H730" s="10"/>
      <c r="I730" s="11"/>
      <c r="J730" s="3"/>
      <c r="K730" s="3"/>
      <c r="L730" s="10"/>
      <c r="M730" s="11"/>
      <c r="N730" s="12"/>
      <c r="O730" s="12"/>
      <c r="P730" s="10"/>
      <c r="R730" s="13"/>
      <c r="S730" s="13"/>
    </row>
    <row r="731" spans="2:19" ht="15" customHeight="1" x14ac:dyDescent="0.25">
      <c r="B731" s="1"/>
      <c r="C731" s="1"/>
      <c r="D731" s="1"/>
      <c r="E731" s="26"/>
      <c r="F731" s="3"/>
      <c r="G731" s="3"/>
      <c r="H731" s="10"/>
      <c r="I731" s="11"/>
      <c r="J731" s="3"/>
      <c r="K731" s="3"/>
      <c r="L731" s="10"/>
      <c r="M731" s="11"/>
      <c r="N731" s="12"/>
      <c r="O731" s="12"/>
      <c r="P731" s="10"/>
      <c r="R731" s="13"/>
      <c r="S731" s="13"/>
    </row>
    <row r="732" spans="2:19" ht="15" customHeight="1" x14ac:dyDescent="0.25">
      <c r="B732" s="1"/>
      <c r="C732" s="1"/>
      <c r="D732" s="1"/>
      <c r="E732" s="26"/>
      <c r="F732" s="3"/>
      <c r="G732" s="3"/>
      <c r="H732" s="10"/>
      <c r="I732" s="11"/>
      <c r="J732" s="3"/>
      <c r="K732" s="3"/>
      <c r="L732" s="10"/>
      <c r="M732" s="11"/>
      <c r="N732" s="12"/>
      <c r="O732" s="12"/>
      <c r="P732" s="10"/>
      <c r="R732" s="13"/>
      <c r="S732" s="13"/>
    </row>
    <row r="733" spans="2:19" ht="15" customHeight="1" x14ac:dyDescent="0.25">
      <c r="B733" s="1"/>
      <c r="C733" s="1"/>
      <c r="D733" s="1"/>
      <c r="E733" s="26"/>
      <c r="F733" s="3"/>
      <c r="G733" s="3"/>
      <c r="H733" s="10"/>
      <c r="I733" s="11"/>
      <c r="J733" s="3"/>
      <c r="K733" s="3"/>
      <c r="L733" s="10"/>
      <c r="M733" s="11"/>
      <c r="N733" s="12"/>
      <c r="O733" s="12"/>
      <c r="P733" s="10"/>
      <c r="R733" s="13"/>
      <c r="S733" s="13"/>
    </row>
    <row r="734" spans="2:19" ht="15" customHeight="1" x14ac:dyDescent="0.25">
      <c r="B734" s="1"/>
      <c r="C734" s="1"/>
      <c r="D734" s="1"/>
      <c r="E734" s="26"/>
      <c r="F734" s="3"/>
      <c r="G734" s="3"/>
      <c r="H734" s="10"/>
      <c r="I734" s="11"/>
      <c r="J734" s="3"/>
      <c r="K734" s="3"/>
      <c r="L734" s="10"/>
      <c r="M734" s="11"/>
      <c r="N734" s="12"/>
      <c r="O734" s="12"/>
      <c r="P734" s="10"/>
      <c r="R734" s="13"/>
      <c r="S734" s="13"/>
    </row>
    <row r="735" spans="2:19" ht="15" customHeight="1" x14ac:dyDescent="0.25">
      <c r="B735" s="1"/>
      <c r="C735" s="1"/>
      <c r="D735" s="1"/>
      <c r="E735" s="26"/>
      <c r="F735" s="3"/>
      <c r="G735" s="3"/>
      <c r="H735" s="10"/>
      <c r="I735" s="11"/>
      <c r="J735" s="3"/>
      <c r="K735" s="3"/>
      <c r="L735" s="10"/>
      <c r="M735" s="11"/>
      <c r="N735" s="12"/>
      <c r="O735" s="12"/>
      <c r="P735" s="10"/>
      <c r="R735" s="13"/>
      <c r="S735" s="13"/>
    </row>
    <row r="736" spans="2:19" ht="15" customHeight="1" x14ac:dyDescent="0.25">
      <c r="B736" s="1"/>
      <c r="C736" s="1"/>
      <c r="D736" s="1"/>
      <c r="E736" s="26"/>
      <c r="F736" s="3"/>
      <c r="G736" s="3"/>
      <c r="H736" s="10"/>
      <c r="I736" s="11"/>
      <c r="J736" s="3"/>
      <c r="K736" s="3"/>
      <c r="L736" s="10"/>
      <c r="M736" s="11"/>
      <c r="N736" s="12"/>
      <c r="O736" s="12"/>
      <c r="P736" s="10"/>
      <c r="R736" s="13"/>
      <c r="S736" s="13"/>
    </row>
    <row r="737" spans="2:19" ht="15" customHeight="1" x14ac:dyDescent="0.25">
      <c r="B737" s="1"/>
      <c r="C737" s="1"/>
      <c r="D737" s="1"/>
      <c r="E737" s="26"/>
      <c r="F737" s="3"/>
      <c r="G737" s="3"/>
      <c r="H737" s="10"/>
      <c r="I737" s="11"/>
      <c r="J737" s="3"/>
      <c r="K737" s="3"/>
      <c r="L737" s="10"/>
      <c r="M737" s="11"/>
      <c r="N737" s="12"/>
      <c r="O737" s="12"/>
      <c r="P737" s="10"/>
      <c r="R737" s="13"/>
      <c r="S737" s="13"/>
    </row>
    <row r="738" spans="2:19" ht="15" customHeight="1" x14ac:dyDescent="0.25">
      <c r="B738" s="1"/>
      <c r="C738" s="1"/>
      <c r="D738" s="1"/>
      <c r="E738" s="26"/>
      <c r="F738" s="3"/>
      <c r="G738" s="3"/>
      <c r="H738" s="10"/>
      <c r="I738" s="11"/>
      <c r="J738" s="3"/>
      <c r="K738" s="3"/>
      <c r="L738" s="10"/>
      <c r="M738" s="11"/>
      <c r="N738" s="12"/>
      <c r="O738" s="12"/>
      <c r="P738" s="10"/>
      <c r="R738" s="13"/>
      <c r="S738" s="13"/>
    </row>
    <row r="739" spans="2:19" ht="15" customHeight="1" x14ac:dyDescent="0.25">
      <c r="B739" s="1"/>
      <c r="C739" s="1"/>
      <c r="D739" s="1"/>
      <c r="E739" s="26"/>
      <c r="F739" s="3"/>
      <c r="G739" s="3"/>
      <c r="H739" s="10"/>
      <c r="I739" s="11"/>
      <c r="J739" s="3"/>
      <c r="K739" s="3"/>
      <c r="L739" s="10"/>
      <c r="M739" s="11"/>
      <c r="N739" s="12"/>
      <c r="O739" s="12"/>
      <c r="P739" s="10"/>
      <c r="R739" s="13"/>
      <c r="S739" s="13"/>
    </row>
    <row r="740" spans="2:19" ht="15" customHeight="1" x14ac:dyDescent="0.25">
      <c r="B740" s="1"/>
      <c r="C740" s="1"/>
      <c r="D740" s="1"/>
      <c r="E740" s="26"/>
      <c r="F740" s="3"/>
      <c r="G740" s="3"/>
      <c r="H740" s="10"/>
      <c r="I740" s="11"/>
      <c r="J740" s="3"/>
      <c r="K740" s="3"/>
      <c r="L740" s="10"/>
      <c r="M740" s="11"/>
      <c r="N740" s="12"/>
      <c r="O740" s="12"/>
      <c r="P740" s="10"/>
      <c r="R740" s="13"/>
      <c r="S740" s="13"/>
    </row>
    <row r="741" spans="2:19" ht="15" customHeight="1" x14ac:dyDescent="0.25">
      <c r="B741" s="1"/>
      <c r="C741" s="1"/>
      <c r="D741" s="1"/>
      <c r="E741" s="26"/>
      <c r="F741" s="3"/>
      <c r="G741" s="3"/>
      <c r="H741" s="10"/>
      <c r="I741" s="11"/>
      <c r="J741" s="3"/>
      <c r="K741" s="3"/>
      <c r="L741" s="10"/>
      <c r="M741" s="11"/>
      <c r="N741" s="12"/>
      <c r="O741" s="12"/>
      <c r="P741" s="10"/>
      <c r="R741" s="13"/>
      <c r="S741" s="13"/>
    </row>
    <row r="742" spans="2:19" ht="15" customHeight="1" x14ac:dyDescent="0.25">
      <c r="B742" s="1"/>
      <c r="C742" s="1"/>
      <c r="D742" s="1"/>
      <c r="E742" s="26"/>
      <c r="F742" s="3"/>
      <c r="G742" s="3"/>
      <c r="H742" s="10"/>
      <c r="I742" s="11"/>
      <c r="J742" s="3"/>
      <c r="K742" s="3"/>
      <c r="L742" s="10"/>
      <c r="M742" s="11"/>
      <c r="N742" s="12"/>
      <c r="O742" s="12"/>
      <c r="P742" s="10"/>
      <c r="R742" s="13"/>
      <c r="S742" s="13"/>
    </row>
    <row r="743" spans="2:19" ht="15" customHeight="1" x14ac:dyDescent="0.25">
      <c r="B743" s="1"/>
      <c r="C743" s="1"/>
      <c r="D743" s="1"/>
      <c r="E743" s="26"/>
      <c r="F743" s="3"/>
      <c r="G743" s="3"/>
      <c r="H743" s="10"/>
      <c r="I743" s="11"/>
      <c r="J743" s="3"/>
      <c r="K743" s="3"/>
      <c r="L743" s="10"/>
      <c r="M743" s="11"/>
      <c r="N743" s="12"/>
      <c r="O743" s="12"/>
      <c r="P743" s="10"/>
      <c r="R743" s="13"/>
      <c r="S743" s="13"/>
    </row>
    <row r="744" spans="2:19" ht="15" customHeight="1" x14ac:dyDescent="0.25">
      <c r="B744" s="1"/>
      <c r="C744" s="1"/>
      <c r="D744" s="1"/>
      <c r="E744" s="26"/>
      <c r="F744" s="3"/>
      <c r="G744" s="3"/>
      <c r="H744" s="10"/>
      <c r="I744" s="11"/>
      <c r="J744" s="3"/>
      <c r="K744" s="3"/>
      <c r="L744" s="10"/>
      <c r="M744" s="11"/>
      <c r="N744" s="12"/>
      <c r="O744" s="12"/>
      <c r="P744" s="10"/>
      <c r="R744" s="13"/>
      <c r="S744" s="13"/>
    </row>
    <row r="745" spans="2:19" ht="15" customHeight="1" x14ac:dyDescent="0.25">
      <c r="B745" s="1"/>
      <c r="C745" s="1"/>
      <c r="D745" s="1"/>
      <c r="E745" s="26"/>
      <c r="F745" s="3"/>
      <c r="G745" s="3"/>
      <c r="H745" s="10"/>
      <c r="I745" s="11"/>
      <c r="J745" s="3"/>
      <c r="K745" s="3"/>
      <c r="L745" s="10"/>
      <c r="M745" s="11"/>
      <c r="N745" s="12"/>
      <c r="O745" s="12"/>
      <c r="P745" s="10"/>
      <c r="R745" s="13"/>
      <c r="S745" s="13"/>
    </row>
    <row r="746" spans="2:19" ht="15" customHeight="1" x14ac:dyDescent="0.25">
      <c r="B746" s="1"/>
      <c r="C746" s="1"/>
      <c r="D746" s="1"/>
      <c r="E746" s="26"/>
      <c r="F746" s="3"/>
      <c r="G746" s="3"/>
      <c r="H746" s="10"/>
      <c r="I746" s="11"/>
      <c r="J746" s="3"/>
      <c r="K746" s="3"/>
      <c r="L746" s="10"/>
      <c r="M746" s="11"/>
      <c r="N746" s="12"/>
      <c r="O746" s="12"/>
      <c r="P746" s="10"/>
      <c r="R746" s="13"/>
      <c r="S746" s="13"/>
    </row>
    <row r="747" spans="2:19" ht="15" customHeight="1" x14ac:dyDescent="0.25">
      <c r="B747" s="1"/>
      <c r="C747" s="1"/>
      <c r="D747" s="1"/>
      <c r="E747" s="26"/>
      <c r="F747" s="3"/>
      <c r="G747" s="3"/>
      <c r="H747" s="10"/>
      <c r="I747" s="11"/>
      <c r="J747" s="3"/>
      <c r="K747" s="3"/>
      <c r="L747" s="10"/>
      <c r="M747" s="11"/>
      <c r="N747" s="12"/>
      <c r="O747" s="12"/>
      <c r="P747" s="10"/>
      <c r="R747" s="13"/>
      <c r="S747" s="13"/>
    </row>
    <row r="748" spans="2:19" ht="15" customHeight="1" x14ac:dyDescent="0.25">
      <c r="B748" s="1"/>
      <c r="C748" s="1"/>
      <c r="D748" s="1"/>
      <c r="E748" s="26"/>
      <c r="F748" s="3"/>
      <c r="G748" s="3"/>
      <c r="H748" s="10"/>
      <c r="I748" s="11"/>
      <c r="J748" s="3"/>
      <c r="K748" s="3"/>
      <c r="L748" s="10"/>
      <c r="M748" s="11"/>
      <c r="N748" s="12"/>
      <c r="O748" s="12"/>
      <c r="P748" s="10"/>
      <c r="R748" s="13"/>
      <c r="S748" s="13"/>
    </row>
    <row r="749" spans="2:19" ht="15" customHeight="1" x14ac:dyDescent="0.25">
      <c r="B749" s="1"/>
      <c r="C749" s="1"/>
      <c r="D749" s="1"/>
      <c r="E749" s="26"/>
      <c r="F749" s="3"/>
      <c r="G749" s="3"/>
      <c r="H749" s="10"/>
      <c r="I749" s="11"/>
      <c r="J749" s="3"/>
      <c r="K749" s="3"/>
      <c r="L749" s="10"/>
      <c r="M749" s="11"/>
      <c r="N749" s="12"/>
      <c r="O749" s="12"/>
      <c r="P749" s="10"/>
      <c r="R749" s="13"/>
      <c r="S749" s="13"/>
    </row>
    <row r="750" spans="2:19" ht="15" customHeight="1" x14ac:dyDescent="0.25">
      <c r="B750" s="1"/>
      <c r="C750" s="1"/>
      <c r="D750" s="1"/>
      <c r="E750" s="26"/>
      <c r="F750" s="3"/>
      <c r="G750" s="3"/>
      <c r="H750" s="10"/>
      <c r="I750" s="11"/>
      <c r="J750" s="3"/>
      <c r="K750" s="3"/>
      <c r="L750" s="10"/>
      <c r="M750" s="11"/>
      <c r="N750" s="12"/>
      <c r="O750" s="12"/>
      <c r="P750" s="10"/>
      <c r="R750" s="13"/>
      <c r="S750" s="13"/>
    </row>
    <row r="751" spans="2:19" ht="15" customHeight="1" x14ac:dyDescent="0.25">
      <c r="B751" s="1"/>
      <c r="C751" s="1"/>
      <c r="D751" s="1"/>
      <c r="E751" s="26"/>
      <c r="F751" s="3"/>
      <c r="G751" s="3"/>
      <c r="H751" s="10"/>
      <c r="I751" s="11"/>
      <c r="J751" s="3"/>
      <c r="K751" s="3"/>
      <c r="L751" s="10"/>
      <c r="M751" s="11"/>
      <c r="N751" s="12"/>
      <c r="O751" s="12"/>
      <c r="P751" s="10"/>
      <c r="R751" s="13"/>
      <c r="S751" s="13"/>
    </row>
    <row r="752" spans="2:19" ht="15" customHeight="1" x14ac:dyDescent="0.25">
      <c r="B752" s="1"/>
      <c r="C752" s="1"/>
      <c r="D752" s="1"/>
      <c r="E752" s="26"/>
      <c r="F752" s="3"/>
      <c r="G752" s="3"/>
      <c r="H752" s="10"/>
      <c r="I752" s="11"/>
      <c r="J752" s="3"/>
      <c r="K752" s="3"/>
      <c r="L752" s="10"/>
      <c r="M752" s="11"/>
      <c r="N752" s="12"/>
      <c r="O752" s="12"/>
      <c r="P752" s="10"/>
      <c r="R752" s="13"/>
      <c r="S752" s="13"/>
    </row>
    <row r="753" spans="2:19" ht="15" customHeight="1" x14ac:dyDescent="0.25">
      <c r="B753" s="1"/>
      <c r="C753" s="1"/>
      <c r="D753" s="1"/>
      <c r="E753" s="26"/>
      <c r="F753" s="3"/>
      <c r="G753" s="3"/>
      <c r="H753" s="10"/>
      <c r="I753" s="11"/>
      <c r="J753" s="3"/>
      <c r="K753" s="3"/>
      <c r="L753" s="10"/>
      <c r="M753" s="11"/>
      <c r="N753" s="12"/>
      <c r="O753" s="12"/>
      <c r="P753" s="10"/>
      <c r="R753" s="13"/>
      <c r="S753" s="13"/>
    </row>
    <row r="754" spans="2:19" ht="15" customHeight="1" x14ac:dyDescent="0.25">
      <c r="B754" s="1"/>
      <c r="C754" s="1"/>
      <c r="D754" s="1"/>
      <c r="E754" s="26"/>
      <c r="F754" s="3"/>
      <c r="G754" s="3"/>
      <c r="H754" s="10"/>
      <c r="I754" s="11"/>
      <c r="J754" s="3"/>
      <c r="K754" s="3"/>
      <c r="L754" s="10"/>
      <c r="M754" s="11"/>
      <c r="N754" s="12"/>
      <c r="O754" s="12"/>
      <c r="P754" s="10"/>
      <c r="R754" s="13"/>
      <c r="S754" s="13"/>
    </row>
    <row r="755" spans="2:19" ht="15" customHeight="1" x14ac:dyDescent="0.25">
      <c r="B755" s="1"/>
      <c r="C755" s="1"/>
      <c r="D755" s="1"/>
      <c r="E755" s="26"/>
      <c r="F755" s="3"/>
      <c r="G755" s="3"/>
      <c r="H755" s="10"/>
      <c r="I755" s="11"/>
      <c r="J755" s="3"/>
      <c r="K755" s="3"/>
      <c r="L755" s="10"/>
      <c r="M755" s="11"/>
      <c r="N755" s="12"/>
      <c r="O755" s="12"/>
      <c r="P755" s="10"/>
      <c r="R755" s="13"/>
      <c r="S755" s="13"/>
    </row>
    <row r="756" spans="2:19" ht="15" customHeight="1" x14ac:dyDescent="0.25">
      <c r="B756" s="1"/>
      <c r="C756" s="1"/>
      <c r="D756" s="1"/>
      <c r="E756" s="26"/>
      <c r="F756" s="3"/>
      <c r="G756" s="3"/>
      <c r="H756" s="10"/>
      <c r="I756" s="11"/>
      <c r="J756" s="3"/>
      <c r="K756" s="3"/>
      <c r="L756" s="10"/>
      <c r="M756" s="11"/>
      <c r="N756" s="12"/>
      <c r="O756" s="12"/>
      <c r="P756" s="10"/>
      <c r="R756" s="13"/>
      <c r="S756" s="13"/>
    </row>
    <row r="757" spans="2:19" ht="15" customHeight="1" x14ac:dyDescent="0.25">
      <c r="B757" s="1"/>
      <c r="C757" s="1"/>
      <c r="D757" s="1"/>
      <c r="E757" s="26"/>
      <c r="F757" s="3"/>
      <c r="G757" s="3"/>
      <c r="H757" s="10"/>
      <c r="I757" s="11"/>
      <c r="J757" s="3"/>
      <c r="K757" s="3"/>
      <c r="L757" s="10"/>
      <c r="M757" s="11"/>
      <c r="N757" s="12"/>
      <c r="O757" s="12"/>
      <c r="P757" s="10"/>
      <c r="R757" s="13"/>
      <c r="S757" s="13"/>
    </row>
    <row r="758" spans="2:19" ht="15" customHeight="1" x14ac:dyDescent="0.25">
      <c r="B758" s="1"/>
      <c r="C758" s="1"/>
      <c r="D758" s="1"/>
      <c r="E758" s="26"/>
      <c r="F758" s="3"/>
      <c r="G758" s="3"/>
      <c r="H758" s="10"/>
      <c r="I758" s="11"/>
      <c r="J758" s="3"/>
      <c r="K758" s="3"/>
      <c r="L758" s="10"/>
      <c r="M758" s="11"/>
      <c r="N758" s="12"/>
      <c r="O758" s="12"/>
      <c r="P758" s="10"/>
      <c r="R758" s="13"/>
      <c r="S758" s="13"/>
    </row>
    <row r="759" spans="2:19" ht="15" customHeight="1" x14ac:dyDescent="0.25">
      <c r="B759" s="1"/>
      <c r="C759" s="1"/>
      <c r="D759" s="1"/>
      <c r="E759" s="26"/>
      <c r="F759" s="3"/>
      <c r="G759" s="3"/>
      <c r="H759" s="10"/>
      <c r="I759" s="11"/>
      <c r="J759" s="3"/>
      <c r="K759" s="3"/>
      <c r="L759" s="10"/>
      <c r="M759" s="11"/>
      <c r="N759" s="12"/>
      <c r="O759" s="12"/>
      <c r="P759" s="10"/>
      <c r="R759" s="13"/>
      <c r="S759" s="13"/>
    </row>
    <row r="760" spans="2:19" ht="15" customHeight="1" x14ac:dyDescent="0.25">
      <c r="B760" s="1"/>
      <c r="C760" s="1"/>
      <c r="D760" s="1"/>
      <c r="E760" s="26"/>
      <c r="F760" s="3"/>
      <c r="G760" s="3"/>
      <c r="H760" s="10"/>
      <c r="I760" s="11"/>
      <c r="J760" s="3"/>
      <c r="K760" s="3"/>
      <c r="L760" s="10"/>
      <c r="M760" s="11"/>
      <c r="N760" s="12"/>
      <c r="O760" s="12"/>
      <c r="P760" s="10"/>
      <c r="R760" s="13"/>
      <c r="S760" s="13"/>
    </row>
    <row r="761" spans="2:19" ht="15" customHeight="1" x14ac:dyDescent="0.25">
      <c r="B761" s="1"/>
      <c r="C761" s="1"/>
      <c r="D761" s="1"/>
      <c r="E761" s="26"/>
      <c r="F761" s="3"/>
      <c r="G761" s="3"/>
      <c r="H761" s="10"/>
      <c r="I761" s="11"/>
      <c r="J761" s="3"/>
      <c r="K761" s="3"/>
      <c r="L761" s="10"/>
      <c r="M761" s="11"/>
      <c r="N761" s="12"/>
      <c r="O761" s="12"/>
      <c r="P761" s="10"/>
      <c r="R761" s="13"/>
      <c r="S761" s="13"/>
    </row>
    <row r="762" spans="2:19" ht="15" customHeight="1" x14ac:dyDescent="0.25">
      <c r="B762" s="1"/>
      <c r="C762" s="1"/>
      <c r="D762" s="1"/>
      <c r="E762" s="26"/>
      <c r="F762" s="3"/>
      <c r="G762" s="3"/>
      <c r="H762" s="10"/>
      <c r="I762" s="11"/>
      <c r="J762" s="3"/>
      <c r="K762" s="3"/>
      <c r="L762" s="10"/>
      <c r="M762" s="11"/>
      <c r="N762" s="12"/>
      <c r="O762" s="12"/>
      <c r="P762" s="10"/>
      <c r="R762" s="13"/>
      <c r="S762" s="13"/>
    </row>
    <row r="763" spans="2:19" ht="15" customHeight="1" x14ac:dyDescent="0.25">
      <c r="B763" s="1"/>
      <c r="C763" s="1"/>
      <c r="D763" s="1"/>
      <c r="E763" s="26"/>
      <c r="F763" s="3"/>
      <c r="G763" s="3"/>
      <c r="H763" s="10"/>
      <c r="I763" s="11"/>
      <c r="J763" s="3"/>
      <c r="K763" s="3"/>
      <c r="L763" s="10"/>
      <c r="M763" s="11"/>
      <c r="N763" s="12"/>
      <c r="O763" s="12"/>
      <c r="P763" s="10"/>
      <c r="R763" s="13"/>
      <c r="S763" s="13"/>
    </row>
    <row r="764" spans="2:19" ht="15" customHeight="1" x14ac:dyDescent="0.25">
      <c r="B764" s="1"/>
      <c r="C764" s="1"/>
      <c r="D764" s="1"/>
      <c r="E764" s="26"/>
      <c r="F764" s="3"/>
      <c r="G764" s="3"/>
      <c r="H764" s="10"/>
      <c r="I764" s="11"/>
      <c r="J764" s="3"/>
      <c r="K764" s="3"/>
      <c r="L764" s="10"/>
      <c r="M764" s="11"/>
      <c r="N764" s="12"/>
      <c r="O764" s="12"/>
      <c r="P764" s="10"/>
      <c r="R764" s="13"/>
      <c r="S764" s="13"/>
    </row>
    <row r="765" spans="2:19" ht="15" customHeight="1" x14ac:dyDescent="0.25">
      <c r="B765" s="1"/>
      <c r="C765" s="1"/>
      <c r="D765" s="1"/>
      <c r="E765" s="26"/>
      <c r="F765" s="3"/>
      <c r="G765" s="3"/>
      <c r="H765" s="10"/>
      <c r="I765" s="11"/>
      <c r="J765" s="3"/>
      <c r="K765" s="3"/>
      <c r="L765" s="10"/>
      <c r="M765" s="11"/>
      <c r="N765" s="12"/>
      <c r="O765" s="12"/>
      <c r="P765" s="10"/>
      <c r="R765" s="13"/>
      <c r="S765" s="13"/>
    </row>
    <row r="766" spans="2:19" ht="15" customHeight="1" x14ac:dyDescent="0.25">
      <c r="B766" s="1"/>
      <c r="C766" s="1"/>
      <c r="D766" s="1"/>
      <c r="E766" s="26"/>
      <c r="F766" s="3"/>
      <c r="G766" s="3"/>
      <c r="H766" s="10"/>
      <c r="I766" s="11"/>
      <c r="J766" s="3"/>
      <c r="K766" s="3"/>
      <c r="L766" s="10"/>
      <c r="M766" s="11"/>
      <c r="N766" s="12"/>
      <c r="O766" s="12"/>
      <c r="P766" s="10"/>
      <c r="R766" s="13"/>
      <c r="S766" s="13"/>
    </row>
    <row r="767" spans="2:19" ht="15" customHeight="1" x14ac:dyDescent="0.25">
      <c r="B767" s="1"/>
      <c r="C767" s="1"/>
      <c r="D767" s="1"/>
      <c r="E767" s="26"/>
      <c r="F767" s="3"/>
      <c r="G767" s="3"/>
      <c r="H767" s="10"/>
      <c r="I767" s="11"/>
      <c r="J767" s="3"/>
      <c r="K767" s="3"/>
      <c r="L767" s="10"/>
      <c r="M767" s="11"/>
      <c r="N767" s="12"/>
      <c r="O767" s="12"/>
      <c r="P767" s="10"/>
      <c r="R767" s="13"/>
      <c r="S767" s="13"/>
    </row>
    <row r="768" spans="2:19" ht="15" customHeight="1" x14ac:dyDescent="0.25">
      <c r="B768" s="1"/>
      <c r="C768" s="1"/>
      <c r="D768" s="1"/>
      <c r="E768" s="26"/>
      <c r="F768" s="3"/>
      <c r="G768" s="3"/>
      <c r="H768" s="10"/>
      <c r="I768" s="11"/>
      <c r="J768" s="3"/>
      <c r="K768" s="3"/>
      <c r="L768" s="10"/>
      <c r="M768" s="11"/>
      <c r="N768" s="12"/>
      <c r="O768" s="12"/>
      <c r="P768" s="10"/>
      <c r="R768" s="13"/>
      <c r="S768" s="13"/>
    </row>
    <row r="769" spans="2:19" ht="15" customHeight="1" x14ac:dyDescent="0.25">
      <c r="B769" s="1"/>
      <c r="C769" s="1"/>
      <c r="D769" s="1"/>
      <c r="E769" s="26"/>
      <c r="F769" s="3"/>
      <c r="G769" s="3"/>
      <c r="H769" s="10"/>
      <c r="I769" s="11"/>
      <c r="J769" s="3"/>
      <c r="K769" s="3"/>
      <c r="L769" s="10"/>
      <c r="M769" s="11"/>
      <c r="N769" s="12"/>
      <c r="O769" s="12"/>
      <c r="P769" s="10"/>
      <c r="R769" s="13"/>
      <c r="S769" s="13"/>
    </row>
    <row r="770" spans="2:19" ht="15" customHeight="1" x14ac:dyDescent="0.25">
      <c r="B770" s="1"/>
      <c r="C770" s="1"/>
      <c r="D770" s="1"/>
      <c r="E770" s="26"/>
      <c r="F770" s="3"/>
      <c r="G770" s="3"/>
      <c r="H770" s="10"/>
      <c r="I770" s="11"/>
      <c r="J770" s="3"/>
      <c r="K770" s="3"/>
      <c r="L770" s="10"/>
      <c r="M770" s="11"/>
      <c r="N770" s="12"/>
      <c r="O770" s="12"/>
      <c r="P770" s="10"/>
      <c r="R770" s="13"/>
      <c r="S770" s="13"/>
    </row>
    <row r="771" spans="2:19" ht="15" customHeight="1" x14ac:dyDescent="0.25">
      <c r="B771" s="1"/>
      <c r="C771" s="1"/>
      <c r="D771" s="1"/>
      <c r="E771" s="26"/>
      <c r="F771" s="3"/>
      <c r="G771" s="3"/>
      <c r="H771" s="10"/>
      <c r="I771" s="11"/>
      <c r="J771" s="3"/>
      <c r="K771" s="3"/>
      <c r="L771" s="10"/>
      <c r="M771" s="11"/>
      <c r="N771" s="12"/>
      <c r="O771" s="12"/>
      <c r="P771" s="10"/>
      <c r="R771" s="13"/>
      <c r="S771" s="13"/>
    </row>
    <row r="772" spans="2:19" ht="15" customHeight="1" x14ac:dyDescent="0.25">
      <c r="B772" s="1"/>
      <c r="C772" s="1"/>
      <c r="D772" s="1"/>
      <c r="E772" s="26"/>
      <c r="F772" s="3"/>
      <c r="G772" s="3"/>
      <c r="H772" s="10"/>
      <c r="I772" s="11"/>
      <c r="J772" s="3"/>
      <c r="K772" s="3"/>
      <c r="L772" s="10"/>
      <c r="M772" s="11"/>
      <c r="N772" s="12"/>
      <c r="O772" s="12"/>
      <c r="P772" s="10"/>
      <c r="R772" s="13"/>
      <c r="S772" s="13"/>
    </row>
    <row r="773" spans="2:19" ht="15" customHeight="1" x14ac:dyDescent="0.25">
      <c r="B773" s="1"/>
      <c r="C773" s="1"/>
      <c r="D773" s="1"/>
      <c r="E773" s="26"/>
      <c r="F773" s="3"/>
      <c r="G773" s="3"/>
      <c r="H773" s="10"/>
      <c r="I773" s="11"/>
      <c r="J773" s="3"/>
      <c r="K773" s="3"/>
      <c r="L773" s="10"/>
      <c r="M773" s="11"/>
      <c r="N773" s="12"/>
      <c r="O773" s="12"/>
      <c r="P773" s="10"/>
      <c r="R773" s="13"/>
      <c r="S773" s="13"/>
    </row>
    <row r="774" spans="2:19" ht="15" customHeight="1" x14ac:dyDescent="0.25">
      <c r="B774" s="1"/>
      <c r="C774" s="1"/>
      <c r="D774" s="1"/>
      <c r="E774" s="26"/>
      <c r="F774" s="3"/>
      <c r="G774" s="3"/>
      <c r="H774" s="10"/>
      <c r="I774" s="11"/>
      <c r="J774" s="3"/>
      <c r="K774" s="3"/>
      <c r="L774" s="10"/>
      <c r="M774" s="11"/>
      <c r="N774" s="12"/>
      <c r="O774" s="12"/>
      <c r="P774" s="10"/>
      <c r="R774" s="13"/>
      <c r="S774" s="13"/>
    </row>
    <row r="775" spans="2:19" ht="15" customHeight="1" x14ac:dyDescent="0.25">
      <c r="B775" s="1"/>
      <c r="C775" s="1"/>
      <c r="D775" s="1"/>
      <c r="E775" s="26"/>
      <c r="F775" s="3"/>
      <c r="G775" s="3"/>
      <c r="H775" s="10"/>
      <c r="I775" s="11"/>
      <c r="J775" s="3"/>
      <c r="K775" s="3"/>
      <c r="L775" s="10"/>
      <c r="M775" s="11"/>
      <c r="N775" s="12"/>
      <c r="O775" s="12"/>
      <c r="P775" s="10"/>
      <c r="R775" s="13"/>
      <c r="S775" s="13"/>
    </row>
    <row r="776" spans="2:19" ht="15" customHeight="1" x14ac:dyDescent="0.25">
      <c r="B776" s="1"/>
      <c r="C776" s="1"/>
      <c r="D776" s="1"/>
      <c r="E776" s="26"/>
      <c r="F776" s="3"/>
      <c r="G776" s="3"/>
      <c r="H776" s="10"/>
      <c r="I776" s="11"/>
      <c r="J776" s="3"/>
      <c r="K776" s="3"/>
      <c r="L776" s="10"/>
      <c r="M776" s="11"/>
      <c r="N776" s="12"/>
      <c r="O776" s="12"/>
      <c r="P776" s="10"/>
      <c r="R776" s="13"/>
      <c r="S776" s="13"/>
    </row>
    <row r="777" spans="2:19" ht="15" customHeight="1" x14ac:dyDescent="0.25">
      <c r="B777" s="1"/>
      <c r="C777" s="1"/>
      <c r="D777" s="1"/>
      <c r="E777" s="26"/>
      <c r="F777" s="3"/>
      <c r="G777" s="3"/>
      <c r="H777" s="10"/>
      <c r="I777" s="11"/>
      <c r="J777" s="3"/>
      <c r="K777" s="3"/>
      <c r="L777" s="10"/>
      <c r="M777" s="11"/>
      <c r="N777" s="12"/>
      <c r="O777" s="12"/>
      <c r="P777" s="10"/>
      <c r="R777" s="13"/>
      <c r="S777" s="13"/>
    </row>
    <row r="778" spans="2:19" ht="15" customHeight="1" x14ac:dyDescent="0.25">
      <c r="B778" s="1"/>
      <c r="C778" s="1"/>
      <c r="D778" s="1"/>
      <c r="E778" s="26"/>
      <c r="F778" s="3"/>
      <c r="G778" s="3"/>
      <c r="H778" s="10"/>
      <c r="I778" s="11"/>
      <c r="J778" s="3"/>
      <c r="K778" s="3"/>
      <c r="L778" s="10"/>
      <c r="M778" s="11"/>
      <c r="N778" s="12"/>
      <c r="O778" s="12"/>
      <c r="P778" s="10"/>
      <c r="R778" s="13"/>
      <c r="S778" s="13"/>
    </row>
    <row r="779" spans="2:19" ht="15" customHeight="1" x14ac:dyDescent="0.25">
      <c r="B779" s="1"/>
      <c r="C779" s="1"/>
      <c r="D779" s="1"/>
      <c r="E779" s="26"/>
      <c r="F779" s="3"/>
      <c r="G779" s="3"/>
      <c r="H779" s="10"/>
      <c r="I779" s="11"/>
      <c r="J779" s="3"/>
      <c r="K779" s="3"/>
      <c r="L779" s="10"/>
      <c r="M779" s="11"/>
      <c r="N779" s="12"/>
      <c r="O779" s="12"/>
      <c r="P779" s="10"/>
      <c r="R779" s="13"/>
      <c r="S779" s="13"/>
    </row>
    <row r="780" spans="2:19" ht="15" customHeight="1" x14ac:dyDescent="0.25">
      <c r="B780" s="1"/>
      <c r="C780" s="1"/>
      <c r="D780" s="1"/>
      <c r="E780" s="26"/>
      <c r="F780" s="3"/>
      <c r="G780" s="3"/>
      <c r="H780" s="10"/>
      <c r="I780" s="11"/>
      <c r="J780" s="3"/>
      <c r="K780" s="3"/>
      <c r="L780" s="10"/>
      <c r="M780" s="11"/>
      <c r="N780" s="12"/>
      <c r="O780" s="12"/>
      <c r="P780" s="10"/>
      <c r="R780" s="13"/>
      <c r="S780" s="13"/>
    </row>
    <row r="781" spans="2:19" ht="15" customHeight="1" x14ac:dyDescent="0.25">
      <c r="B781" s="1"/>
      <c r="C781" s="1"/>
      <c r="D781" s="1"/>
      <c r="E781" s="26"/>
      <c r="F781" s="3"/>
      <c r="G781" s="3"/>
      <c r="H781" s="10"/>
      <c r="I781" s="11"/>
      <c r="J781" s="3"/>
      <c r="K781" s="3"/>
      <c r="L781" s="10"/>
      <c r="M781" s="11"/>
      <c r="N781" s="12"/>
      <c r="O781" s="12"/>
      <c r="P781" s="10"/>
      <c r="R781" s="13"/>
      <c r="S781" s="13"/>
    </row>
    <row r="782" spans="2:19" ht="15" customHeight="1" x14ac:dyDescent="0.25">
      <c r="B782" s="1"/>
      <c r="C782" s="1"/>
      <c r="D782" s="1"/>
      <c r="E782" s="26"/>
      <c r="F782" s="3"/>
      <c r="G782" s="3"/>
      <c r="H782" s="10"/>
      <c r="I782" s="11"/>
      <c r="J782" s="3"/>
      <c r="K782" s="3"/>
      <c r="L782" s="10"/>
      <c r="M782" s="11"/>
      <c r="N782" s="12"/>
      <c r="O782" s="12"/>
      <c r="P782" s="10"/>
      <c r="R782" s="13"/>
      <c r="S782" s="13"/>
    </row>
    <row r="783" spans="2:19" ht="15" customHeight="1" x14ac:dyDescent="0.25">
      <c r="B783" s="1"/>
      <c r="C783" s="1"/>
      <c r="D783" s="1"/>
      <c r="E783" s="26"/>
      <c r="F783" s="3"/>
      <c r="G783" s="3"/>
      <c r="H783" s="10"/>
      <c r="I783" s="11"/>
      <c r="J783" s="3"/>
      <c r="K783" s="3"/>
      <c r="L783" s="10"/>
      <c r="M783" s="11"/>
      <c r="N783" s="12"/>
      <c r="O783" s="12"/>
      <c r="P783" s="10"/>
      <c r="R783" s="13"/>
      <c r="S783" s="13"/>
    </row>
    <row r="784" spans="2:19" ht="15" customHeight="1" x14ac:dyDescent="0.25">
      <c r="B784" s="1"/>
      <c r="C784" s="1"/>
      <c r="D784" s="1"/>
      <c r="E784" s="26"/>
      <c r="F784" s="3"/>
      <c r="G784" s="3"/>
      <c r="H784" s="10"/>
      <c r="I784" s="11"/>
      <c r="J784" s="3"/>
      <c r="K784" s="3"/>
      <c r="L784" s="10"/>
      <c r="M784" s="11"/>
      <c r="N784" s="12"/>
      <c r="O784" s="12"/>
      <c r="P784" s="10"/>
      <c r="R784" s="13"/>
      <c r="S784" s="13"/>
    </row>
    <row r="785" spans="2:19" ht="15" customHeight="1" x14ac:dyDescent="0.25">
      <c r="B785" s="1"/>
      <c r="C785" s="1"/>
      <c r="D785" s="1"/>
      <c r="E785" s="26"/>
      <c r="F785" s="3"/>
      <c r="G785" s="3"/>
      <c r="H785" s="10"/>
      <c r="I785" s="11"/>
      <c r="J785" s="3"/>
      <c r="K785" s="3"/>
      <c r="L785" s="10"/>
      <c r="M785" s="11"/>
      <c r="N785" s="12"/>
      <c r="O785" s="12"/>
      <c r="P785" s="10"/>
      <c r="R785" s="13"/>
      <c r="S785" s="13"/>
    </row>
    <row r="786" spans="2:19" ht="15" customHeight="1" x14ac:dyDescent="0.25">
      <c r="B786" s="1"/>
      <c r="C786" s="1"/>
      <c r="D786" s="1"/>
      <c r="E786" s="26"/>
      <c r="F786" s="3"/>
      <c r="G786" s="3"/>
      <c r="H786" s="10"/>
      <c r="I786" s="11"/>
      <c r="J786" s="3"/>
      <c r="K786" s="3"/>
      <c r="L786" s="10"/>
      <c r="M786" s="11"/>
      <c r="N786" s="12"/>
      <c r="O786" s="12"/>
      <c r="P786" s="10"/>
      <c r="R786" s="13"/>
      <c r="S786" s="13"/>
    </row>
    <row r="787" spans="2:19" ht="15" customHeight="1" x14ac:dyDescent="0.25">
      <c r="B787" s="1"/>
      <c r="C787" s="1"/>
      <c r="D787" s="1"/>
      <c r="E787" s="26"/>
      <c r="F787" s="3"/>
      <c r="G787" s="3"/>
      <c r="H787" s="10"/>
      <c r="I787" s="11"/>
      <c r="J787" s="3"/>
      <c r="K787" s="3"/>
      <c r="L787" s="10"/>
      <c r="M787" s="11"/>
      <c r="N787" s="12"/>
      <c r="O787" s="12"/>
      <c r="P787" s="10"/>
      <c r="R787" s="13"/>
      <c r="S787" s="13"/>
    </row>
    <row r="788" spans="2:19" ht="15" customHeight="1" x14ac:dyDescent="0.25">
      <c r="B788" s="1"/>
      <c r="C788" s="1"/>
      <c r="D788" s="1"/>
      <c r="E788" s="26"/>
      <c r="F788" s="3"/>
      <c r="G788" s="3"/>
      <c r="H788" s="10"/>
      <c r="I788" s="11"/>
      <c r="J788" s="3"/>
      <c r="K788" s="3"/>
      <c r="L788" s="10"/>
      <c r="M788" s="11"/>
      <c r="N788" s="12"/>
      <c r="O788" s="12"/>
      <c r="P788" s="10"/>
      <c r="R788" s="13"/>
      <c r="S788" s="13"/>
    </row>
    <row r="789" spans="2:19" ht="15" customHeight="1" x14ac:dyDescent="0.25">
      <c r="B789" s="1"/>
      <c r="C789" s="1"/>
      <c r="D789" s="1"/>
      <c r="E789" s="26"/>
      <c r="F789" s="3"/>
      <c r="G789" s="3"/>
      <c r="H789" s="10"/>
      <c r="I789" s="11"/>
      <c r="J789" s="3"/>
      <c r="K789" s="3"/>
      <c r="L789" s="10"/>
      <c r="M789" s="11"/>
      <c r="N789" s="12"/>
      <c r="O789" s="12"/>
      <c r="P789" s="10"/>
      <c r="R789" s="13"/>
      <c r="S789" s="13"/>
    </row>
    <row r="790" spans="2:19" ht="15" customHeight="1" x14ac:dyDescent="0.25">
      <c r="B790" s="1"/>
      <c r="C790" s="1"/>
      <c r="D790" s="1"/>
      <c r="E790" s="26"/>
      <c r="F790" s="3"/>
      <c r="G790" s="3"/>
      <c r="H790" s="10"/>
      <c r="I790" s="11"/>
      <c r="J790" s="3"/>
      <c r="K790" s="3"/>
      <c r="L790" s="10"/>
      <c r="M790" s="11"/>
      <c r="N790" s="12"/>
      <c r="O790" s="12"/>
      <c r="P790" s="10"/>
      <c r="R790" s="13"/>
      <c r="S790" s="13"/>
    </row>
    <row r="791" spans="2:19" ht="15" customHeight="1" x14ac:dyDescent="0.25">
      <c r="B791" s="1"/>
      <c r="C791" s="1"/>
      <c r="D791" s="1"/>
      <c r="E791" s="26"/>
      <c r="F791" s="3"/>
      <c r="G791" s="3"/>
      <c r="H791" s="10"/>
      <c r="I791" s="11"/>
      <c r="J791" s="3"/>
      <c r="K791" s="3"/>
      <c r="L791" s="10"/>
      <c r="M791" s="11"/>
      <c r="N791" s="12"/>
      <c r="O791" s="12"/>
      <c r="P791" s="10"/>
      <c r="R791" s="13"/>
      <c r="S791" s="13"/>
    </row>
    <row r="792" spans="2:19" ht="15" customHeight="1" x14ac:dyDescent="0.25">
      <c r="B792" s="1"/>
      <c r="C792" s="1"/>
      <c r="D792" s="1"/>
      <c r="E792" s="26"/>
      <c r="F792" s="3"/>
      <c r="G792" s="3"/>
      <c r="H792" s="10"/>
      <c r="I792" s="11"/>
      <c r="J792" s="3"/>
      <c r="K792" s="3"/>
      <c r="L792" s="10"/>
      <c r="M792" s="11"/>
      <c r="N792" s="12"/>
      <c r="O792" s="12"/>
      <c r="P792" s="10"/>
      <c r="R792" s="13"/>
      <c r="S792" s="13"/>
    </row>
    <row r="793" spans="2:19" ht="15" customHeight="1" x14ac:dyDescent="0.25">
      <c r="B793" s="1"/>
      <c r="C793" s="1"/>
      <c r="D793" s="1"/>
      <c r="E793" s="26"/>
      <c r="F793" s="3"/>
      <c r="G793" s="3"/>
      <c r="H793" s="10"/>
      <c r="I793" s="11"/>
      <c r="J793" s="3"/>
      <c r="K793" s="3"/>
      <c r="L793" s="10"/>
      <c r="M793" s="11"/>
      <c r="N793" s="12"/>
      <c r="O793" s="12"/>
      <c r="P793" s="10"/>
      <c r="R793" s="13"/>
      <c r="S793" s="13"/>
    </row>
    <row r="794" spans="2:19" ht="15" customHeight="1" x14ac:dyDescent="0.25">
      <c r="B794" s="1"/>
      <c r="C794" s="1"/>
      <c r="D794" s="1"/>
      <c r="E794" s="26"/>
      <c r="F794" s="3"/>
      <c r="G794" s="3"/>
      <c r="H794" s="10"/>
      <c r="I794" s="11"/>
      <c r="J794" s="3"/>
      <c r="K794" s="3"/>
      <c r="L794" s="10"/>
      <c r="M794" s="11"/>
      <c r="N794" s="12"/>
      <c r="O794" s="12"/>
      <c r="P794" s="10"/>
      <c r="R794" s="13"/>
      <c r="S794" s="13"/>
    </row>
    <row r="795" spans="2:19" ht="15" customHeight="1" x14ac:dyDescent="0.25">
      <c r="B795" s="1"/>
      <c r="C795" s="1"/>
      <c r="D795" s="1"/>
      <c r="E795" s="26"/>
      <c r="F795" s="3"/>
      <c r="G795" s="3"/>
      <c r="H795" s="10"/>
      <c r="I795" s="11"/>
      <c r="J795" s="3"/>
      <c r="K795" s="3"/>
      <c r="L795" s="10"/>
      <c r="M795" s="11"/>
      <c r="N795" s="12"/>
      <c r="O795" s="12"/>
      <c r="P795" s="10"/>
      <c r="R795" s="13"/>
      <c r="S795" s="13"/>
    </row>
    <row r="796" spans="2:19" ht="15" customHeight="1" x14ac:dyDescent="0.25">
      <c r="B796" s="1"/>
      <c r="C796" s="1"/>
      <c r="D796" s="1"/>
      <c r="E796" s="26"/>
      <c r="F796" s="3"/>
      <c r="G796" s="3"/>
      <c r="H796" s="10"/>
      <c r="I796" s="11"/>
      <c r="J796" s="3"/>
      <c r="K796" s="3"/>
      <c r="L796" s="10"/>
      <c r="M796" s="11"/>
      <c r="N796" s="12"/>
      <c r="O796" s="12"/>
      <c r="P796" s="10"/>
      <c r="R796" s="13"/>
      <c r="S796" s="13"/>
    </row>
    <row r="797" spans="2:19" ht="15" customHeight="1" x14ac:dyDescent="0.25">
      <c r="B797" s="1"/>
      <c r="C797" s="1"/>
      <c r="D797" s="1"/>
      <c r="E797" s="26"/>
      <c r="F797" s="3"/>
      <c r="G797" s="3"/>
      <c r="H797" s="10"/>
      <c r="I797" s="11"/>
      <c r="J797" s="3"/>
      <c r="K797" s="3"/>
      <c r="L797" s="10"/>
      <c r="M797" s="11"/>
      <c r="N797" s="12"/>
      <c r="O797" s="12"/>
      <c r="P797" s="10"/>
      <c r="R797" s="13"/>
      <c r="S797" s="13"/>
    </row>
    <row r="798" spans="2:19" ht="15" customHeight="1" x14ac:dyDescent="0.25">
      <c r="B798" s="1"/>
      <c r="C798" s="1"/>
      <c r="D798" s="1"/>
      <c r="E798" s="26"/>
      <c r="F798" s="3"/>
      <c r="G798" s="3"/>
      <c r="H798" s="10"/>
      <c r="I798" s="11"/>
      <c r="J798" s="3"/>
      <c r="K798" s="3"/>
      <c r="L798" s="10"/>
      <c r="M798" s="11"/>
      <c r="N798" s="12"/>
      <c r="O798" s="12"/>
      <c r="P798" s="10"/>
      <c r="R798" s="13"/>
      <c r="S798" s="13"/>
    </row>
    <row r="799" spans="2:19" ht="15" customHeight="1" x14ac:dyDescent="0.25">
      <c r="B799" s="1"/>
      <c r="C799" s="1"/>
      <c r="D799" s="1"/>
      <c r="E799" s="26"/>
      <c r="F799" s="3"/>
      <c r="G799" s="3"/>
      <c r="H799" s="10"/>
      <c r="I799" s="11"/>
      <c r="J799" s="3"/>
      <c r="K799" s="3"/>
      <c r="L799" s="10"/>
      <c r="M799" s="11"/>
      <c r="N799" s="12"/>
      <c r="O799" s="12"/>
      <c r="P799" s="10"/>
      <c r="R799" s="13"/>
      <c r="S799" s="13"/>
    </row>
    <row r="800" spans="2:19" ht="15" customHeight="1" x14ac:dyDescent="0.25">
      <c r="B800" s="1"/>
      <c r="C800" s="1"/>
      <c r="D800" s="1"/>
      <c r="E800" s="26"/>
      <c r="F800" s="3"/>
      <c r="G800" s="3"/>
      <c r="H800" s="10"/>
      <c r="I800" s="11"/>
      <c r="J800" s="3"/>
      <c r="K800" s="3"/>
      <c r="L800" s="10"/>
      <c r="M800" s="11"/>
      <c r="N800" s="12"/>
      <c r="O800" s="12"/>
      <c r="P800" s="10"/>
      <c r="R800" s="13"/>
      <c r="S800" s="13"/>
    </row>
    <row r="801" spans="2:19" ht="15" customHeight="1" x14ac:dyDescent="0.25">
      <c r="B801" s="1"/>
      <c r="C801" s="1"/>
      <c r="D801" s="1"/>
      <c r="E801" s="26"/>
      <c r="F801" s="3"/>
      <c r="G801" s="3"/>
      <c r="H801" s="10"/>
      <c r="I801" s="11"/>
      <c r="J801" s="3"/>
      <c r="K801" s="3"/>
      <c r="L801" s="10"/>
      <c r="M801" s="11"/>
      <c r="N801" s="12"/>
      <c r="O801" s="12"/>
      <c r="P801" s="10"/>
      <c r="R801" s="13"/>
      <c r="S801" s="13"/>
    </row>
    <row r="802" spans="2:19" ht="15" customHeight="1" x14ac:dyDescent="0.25">
      <c r="B802" s="1"/>
      <c r="C802" s="1"/>
      <c r="D802" s="1"/>
      <c r="E802" s="26"/>
      <c r="F802" s="3"/>
      <c r="G802" s="3"/>
      <c r="H802" s="10"/>
      <c r="I802" s="11"/>
      <c r="J802" s="3"/>
      <c r="K802" s="3"/>
      <c r="L802" s="10"/>
      <c r="M802" s="11"/>
      <c r="N802" s="12"/>
      <c r="O802" s="12"/>
      <c r="P802" s="10"/>
      <c r="R802" s="13"/>
      <c r="S802" s="13"/>
    </row>
    <row r="803" spans="2:19" ht="15" customHeight="1" x14ac:dyDescent="0.25">
      <c r="B803" s="1"/>
      <c r="C803" s="1"/>
      <c r="D803" s="1"/>
      <c r="E803" s="26"/>
      <c r="F803" s="3"/>
      <c r="G803" s="3"/>
      <c r="H803" s="10"/>
      <c r="I803" s="11"/>
      <c r="J803" s="3"/>
      <c r="K803" s="3"/>
      <c r="L803" s="10"/>
      <c r="M803" s="11"/>
      <c r="N803" s="12"/>
      <c r="O803" s="12"/>
      <c r="P803" s="10"/>
      <c r="R803" s="13"/>
      <c r="S803" s="13"/>
    </row>
    <row r="804" spans="2:19" ht="15" customHeight="1" x14ac:dyDescent="0.25">
      <c r="B804" s="1"/>
      <c r="C804" s="1"/>
      <c r="D804" s="1"/>
      <c r="E804" s="26"/>
      <c r="F804" s="3"/>
      <c r="G804" s="3"/>
      <c r="H804" s="10"/>
      <c r="I804" s="11"/>
      <c r="J804" s="3"/>
      <c r="K804" s="3"/>
      <c r="L804" s="10"/>
      <c r="M804" s="11"/>
      <c r="N804" s="12"/>
      <c r="O804" s="12"/>
      <c r="P804" s="10"/>
      <c r="R804" s="13"/>
      <c r="S804" s="13"/>
    </row>
    <row r="805" spans="2:19" ht="15" customHeight="1" x14ac:dyDescent="0.25">
      <c r="B805" s="1"/>
      <c r="C805" s="1"/>
      <c r="D805" s="1"/>
      <c r="E805" s="26"/>
      <c r="F805" s="3"/>
      <c r="G805" s="3"/>
      <c r="H805" s="10"/>
      <c r="I805" s="11"/>
      <c r="J805" s="3"/>
      <c r="K805" s="3"/>
      <c r="L805" s="10"/>
      <c r="M805" s="11"/>
      <c r="N805" s="12"/>
      <c r="O805" s="12"/>
      <c r="P805" s="10"/>
      <c r="R805" s="13"/>
      <c r="S805" s="13"/>
    </row>
    <row r="806" spans="2:19" ht="15" customHeight="1" x14ac:dyDescent="0.25">
      <c r="B806" s="1"/>
      <c r="C806" s="1"/>
      <c r="D806" s="1"/>
      <c r="E806" s="26"/>
      <c r="F806" s="3"/>
      <c r="G806" s="3"/>
      <c r="H806" s="10"/>
      <c r="I806" s="11"/>
      <c r="J806" s="3"/>
      <c r="K806" s="3"/>
      <c r="L806" s="10"/>
      <c r="M806" s="11"/>
      <c r="N806" s="12"/>
      <c r="O806" s="12"/>
      <c r="P806" s="10"/>
      <c r="R806" s="13"/>
      <c r="S806" s="13"/>
    </row>
    <row r="807" spans="2:19" ht="15" customHeight="1" x14ac:dyDescent="0.25">
      <c r="B807" s="1"/>
      <c r="C807" s="1"/>
      <c r="D807" s="1"/>
      <c r="E807" s="26"/>
      <c r="F807" s="3"/>
      <c r="G807" s="3"/>
      <c r="H807" s="10"/>
      <c r="I807" s="11"/>
      <c r="J807" s="3"/>
      <c r="K807" s="3"/>
      <c r="L807" s="10"/>
      <c r="M807" s="11"/>
      <c r="N807" s="12"/>
      <c r="O807" s="12"/>
      <c r="P807" s="10"/>
      <c r="R807" s="13"/>
      <c r="S807" s="13"/>
    </row>
    <row r="808" spans="2:19" ht="15" customHeight="1" x14ac:dyDescent="0.25">
      <c r="B808" s="1"/>
      <c r="C808" s="1"/>
      <c r="D808" s="1"/>
      <c r="E808" s="26"/>
      <c r="F808" s="3"/>
      <c r="G808" s="3"/>
      <c r="H808" s="10"/>
      <c r="I808" s="11"/>
      <c r="J808" s="3"/>
      <c r="K808" s="3"/>
      <c r="L808" s="10"/>
      <c r="M808" s="11"/>
      <c r="N808" s="12"/>
      <c r="O808" s="12"/>
      <c r="P808" s="10"/>
      <c r="R808" s="13"/>
      <c r="S808" s="13"/>
    </row>
    <row r="809" spans="2:19" ht="15" customHeight="1" x14ac:dyDescent="0.25">
      <c r="B809" s="1"/>
      <c r="C809" s="1"/>
      <c r="D809" s="1"/>
      <c r="E809" s="26"/>
      <c r="F809" s="3"/>
      <c r="G809" s="3"/>
      <c r="H809" s="10"/>
      <c r="I809" s="11"/>
      <c r="J809" s="3"/>
      <c r="K809" s="3"/>
      <c r="L809" s="10"/>
      <c r="M809" s="11"/>
      <c r="N809" s="12"/>
      <c r="O809" s="12"/>
      <c r="P809" s="10"/>
      <c r="R809" s="13"/>
      <c r="S809" s="13"/>
    </row>
    <row r="810" spans="2:19" ht="15" customHeight="1" x14ac:dyDescent="0.25">
      <c r="B810" s="1"/>
      <c r="C810" s="1"/>
      <c r="D810" s="1"/>
      <c r="E810" s="26"/>
      <c r="F810" s="3"/>
      <c r="G810" s="3"/>
      <c r="H810" s="10"/>
      <c r="I810" s="11"/>
      <c r="J810" s="3"/>
      <c r="K810" s="3"/>
      <c r="L810" s="10"/>
      <c r="M810" s="11"/>
      <c r="N810" s="12"/>
      <c r="O810" s="12"/>
      <c r="P810" s="10"/>
      <c r="R810" s="13"/>
      <c r="S810" s="13"/>
    </row>
    <row r="811" spans="2:19" ht="15" customHeight="1" x14ac:dyDescent="0.25">
      <c r="B811" s="1"/>
      <c r="C811" s="1"/>
      <c r="D811" s="1"/>
      <c r="E811" s="26"/>
      <c r="F811" s="3"/>
      <c r="G811" s="3"/>
      <c r="H811" s="10"/>
      <c r="I811" s="11"/>
      <c r="J811" s="3"/>
      <c r="K811" s="3"/>
      <c r="L811" s="10"/>
      <c r="M811" s="11"/>
      <c r="N811" s="12"/>
      <c r="O811" s="12"/>
      <c r="P811" s="10"/>
      <c r="R811" s="13"/>
      <c r="S811" s="13"/>
    </row>
    <row r="812" spans="2:19" ht="15" customHeight="1" x14ac:dyDescent="0.25">
      <c r="B812" s="1"/>
      <c r="C812" s="1"/>
      <c r="D812" s="1"/>
      <c r="E812" s="26"/>
      <c r="F812" s="3"/>
      <c r="G812" s="3"/>
      <c r="H812" s="10"/>
      <c r="I812" s="11"/>
      <c r="J812" s="3"/>
      <c r="K812" s="3"/>
      <c r="L812" s="10"/>
      <c r="M812" s="11"/>
      <c r="N812" s="12"/>
      <c r="O812" s="12"/>
      <c r="P812" s="10"/>
      <c r="R812" s="13"/>
      <c r="S812" s="13"/>
    </row>
    <row r="813" spans="2:19" ht="15" customHeight="1" x14ac:dyDescent="0.25">
      <c r="B813" s="1"/>
      <c r="C813" s="1"/>
      <c r="D813" s="1"/>
      <c r="E813" s="26"/>
      <c r="F813" s="3"/>
      <c r="G813" s="3"/>
      <c r="H813" s="10"/>
      <c r="I813" s="11"/>
      <c r="J813" s="3"/>
      <c r="K813" s="3"/>
      <c r="L813" s="10"/>
      <c r="M813" s="11"/>
      <c r="N813" s="12"/>
      <c r="O813" s="12"/>
      <c r="P813" s="10"/>
      <c r="R813" s="13"/>
      <c r="S813" s="13"/>
    </row>
    <row r="814" spans="2:19" ht="15" customHeight="1" x14ac:dyDescent="0.25">
      <c r="B814" s="1"/>
      <c r="C814" s="1"/>
      <c r="D814" s="1"/>
      <c r="E814" s="26"/>
      <c r="F814" s="3"/>
      <c r="G814" s="3"/>
      <c r="H814" s="10"/>
      <c r="I814" s="11"/>
      <c r="J814" s="3"/>
      <c r="K814" s="3"/>
      <c r="L814" s="10"/>
      <c r="M814" s="11"/>
      <c r="N814" s="12"/>
      <c r="O814" s="12"/>
      <c r="P814" s="10"/>
      <c r="R814" s="13"/>
      <c r="S814" s="13"/>
    </row>
    <row r="815" spans="2:19" ht="15" customHeight="1" x14ac:dyDescent="0.25">
      <c r="B815" s="1"/>
      <c r="C815" s="1"/>
      <c r="D815" s="1"/>
      <c r="E815" s="26"/>
      <c r="F815" s="3"/>
      <c r="G815" s="3"/>
      <c r="H815" s="10"/>
      <c r="I815" s="11"/>
      <c r="J815" s="3"/>
      <c r="K815" s="3"/>
      <c r="L815" s="10"/>
      <c r="M815" s="11"/>
      <c r="N815" s="12"/>
      <c r="O815" s="12"/>
      <c r="P815" s="10"/>
      <c r="R815" s="13"/>
      <c r="S815" s="13"/>
    </row>
    <row r="816" spans="2:19" ht="15" customHeight="1" x14ac:dyDescent="0.25">
      <c r="B816" s="1"/>
      <c r="C816" s="1"/>
      <c r="D816" s="1"/>
      <c r="E816" s="26"/>
      <c r="F816" s="3"/>
      <c r="G816" s="3"/>
      <c r="H816" s="10"/>
      <c r="I816" s="11"/>
      <c r="J816" s="3"/>
      <c r="K816" s="3"/>
      <c r="L816" s="10"/>
      <c r="M816" s="11"/>
      <c r="N816" s="12"/>
      <c r="O816" s="12"/>
      <c r="P816" s="10"/>
      <c r="R816" s="13"/>
      <c r="S816" s="13"/>
    </row>
    <row r="817" spans="2:19" ht="15" customHeight="1" x14ac:dyDescent="0.25">
      <c r="B817" s="1"/>
      <c r="C817" s="1"/>
      <c r="D817" s="1"/>
      <c r="E817" s="26"/>
      <c r="F817" s="3"/>
      <c r="G817" s="3"/>
      <c r="H817" s="10"/>
      <c r="I817" s="11"/>
      <c r="J817" s="3"/>
      <c r="K817" s="3"/>
      <c r="L817" s="10"/>
      <c r="M817" s="11"/>
      <c r="N817" s="12"/>
      <c r="O817" s="12"/>
      <c r="P817" s="10"/>
      <c r="R817" s="13"/>
      <c r="S817" s="13"/>
    </row>
    <row r="818" spans="2:19" ht="15" customHeight="1" x14ac:dyDescent="0.25">
      <c r="B818" s="1"/>
      <c r="C818" s="1"/>
      <c r="D818" s="1"/>
      <c r="E818" s="26"/>
      <c r="F818" s="3"/>
      <c r="G818" s="3"/>
      <c r="H818" s="10"/>
      <c r="I818" s="11"/>
      <c r="J818" s="3"/>
      <c r="K818" s="3"/>
      <c r="L818" s="10"/>
      <c r="M818" s="11"/>
      <c r="N818" s="12"/>
      <c r="O818" s="12"/>
      <c r="P818" s="10"/>
      <c r="R818" s="13"/>
      <c r="S818" s="13"/>
    </row>
    <row r="819" spans="2:19" ht="15" customHeight="1" x14ac:dyDescent="0.25">
      <c r="B819" s="1"/>
      <c r="C819" s="1"/>
      <c r="D819" s="1"/>
      <c r="E819" s="26"/>
      <c r="F819" s="3"/>
      <c r="G819" s="3"/>
      <c r="H819" s="10"/>
      <c r="I819" s="11"/>
      <c r="J819" s="3"/>
      <c r="K819" s="3"/>
      <c r="L819" s="10"/>
      <c r="M819" s="11"/>
      <c r="N819" s="12"/>
      <c r="O819" s="12"/>
      <c r="P819" s="10"/>
      <c r="R819" s="13"/>
      <c r="S819" s="13"/>
    </row>
    <row r="820" spans="2:19" ht="15" customHeight="1" x14ac:dyDescent="0.25">
      <c r="B820" s="1"/>
      <c r="C820" s="1"/>
      <c r="D820" s="1"/>
      <c r="E820" s="26"/>
      <c r="F820" s="3"/>
      <c r="G820" s="3"/>
      <c r="H820" s="10"/>
      <c r="I820" s="11"/>
      <c r="J820" s="3"/>
      <c r="K820" s="3"/>
      <c r="L820" s="10"/>
      <c r="M820" s="11"/>
      <c r="N820" s="12"/>
      <c r="O820" s="12"/>
      <c r="P820" s="10"/>
      <c r="R820" s="13"/>
      <c r="S820" s="13"/>
    </row>
    <row r="821" spans="2:19" ht="15" customHeight="1" x14ac:dyDescent="0.25">
      <c r="B821" s="1"/>
      <c r="C821" s="1"/>
      <c r="D821" s="1"/>
      <c r="E821" s="26"/>
      <c r="F821" s="3"/>
      <c r="G821" s="3"/>
      <c r="H821" s="10"/>
      <c r="I821" s="11"/>
      <c r="J821" s="3"/>
      <c r="K821" s="3"/>
      <c r="L821" s="10"/>
      <c r="M821" s="11"/>
      <c r="N821" s="12"/>
      <c r="O821" s="12"/>
      <c r="P821" s="10"/>
      <c r="R821" s="13"/>
      <c r="S821" s="13"/>
    </row>
    <row r="822" spans="2:19" ht="15" customHeight="1" x14ac:dyDescent="0.25">
      <c r="B822" s="1"/>
      <c r="C822" s="1"/>
      <c r="D822" s="1"/>
      <c r="E822" s="26"/>
      <c r="F822" s="3"/>
      <c r="G822" s="3"/>
      <c r="H822" s="10"/>
      <c r="I822" s="11"/>
      <c r="J822" s="3"/>
      <c r="K822" s="3"/>
      <c r="L822" s="10"/>
      <c r="M822" s="11"/>
      <c r="N822" s="12"/>
      <c r="O822" s="12"/>
      <c r="P822" s="10"/>
      <c r="R822" s="13"/>
      <c r="S822" s="13"/>
    </row>
    <row r="823" spans="2:19" ht="15" customHeight="1" x14ac:dyDescent="0.25">
      <c r="B823" s="1"/>
      <c r="C823" s="1"/>
      <c r="D823" s="1"/>
      <c r="E823" s="26"/>
      <c r="F823" s="3"/>
      <c r="G823" s="3"/>
      <c r="H823" s="10"/>
      <c r="I823" s="11"/>
      <c r="J823" s="3"/>
      <c r="K823" s="3"/>
      <c r="L823" s="10"/>
      <c r="M823" s="11"/>
      <c r="N823" s="12"/>
      <c r="O823" s="12"/>
      <c r="P823" s="10"/>
      <c r="R823" s="13"/>
      <c r="S823" s="13"/>
    </row>
    <row r="824" spans="2:19" ht="15" customHeight="1" x14ac:dyDescent="0.25">
      <c r="B824" s="1"/>
      <c r="C824" s="1"/>
      <c r="D824" s="1"/>
      <c r="E824" s="26"/>
      <c r="F824" s="3"/>
      <c r="G824" s="3"/>
      <c r="H824" s="10"/>
      <c r="I824" s="11"/>
      <c r="J824" s="3"/>
      <c r="K824" s="3"/>
      <c r="L824" s="10"/>
      <c r="M824" s="11"/>
      <c r="N824" s="12"/>
      <c r="O824" s="12"/>
      <c r="P824" s="10"/>
      <c r="R824" s="13"/>
      <c r="S824" s="13"/>
    </row>
    <row r="825" spans="2:19" ht="15" customHeight="1" x14ac:dyDescent="0.25">
      <c r="B825" s="1"/>
      <c r="C825" s="1"/>
      <c r="D825" s="1"/>
      <c r="E825" s="26"/>
      <c r="F825" s="3"/>
      <c r="G825" s="3"/>
      <c r="H825" s="10"/>
      <c r="I825" s="11"/>
      <c r="J825" s="3"/>
      <c r="K825" s="3"/>
      <c r="L825" s="10"/>
      <c r="M825" s="11"/>
      <c r="N825" s="12"/>
      <c r="O825" s="12"/>
      <c r="P825" s="10"/>
      <c r="R825" s="13"/>
      <c r="S825" s="13"/>
    </row>
    <row r="826" spans="2:19" ht="15" customHeight="1" x14ac:dyDescent="0.25">
      <c r="B826" s="1"/>
      <c r="C826" s="1"/>
      <c r="D826" s="1"/>
      <c r="E826" s="26"/>
      <c r="F826" s="3"/>
      <c r="G826" s="3"/>
      <c r="H826" s="10"/>
      <c r="I826" s="11"/>
      <c r="J826" s="3"/>
      <c r="K826" s="3"/>
      <c r="L826" s="10"/>
      <c r="M826" s="11"/>
      <c r="N826" s="12"/>
      <c r="O826" s="12"/>
      <c r="P826" s="10"/>
      <c r="R826" s="13"/>
      <c r="S826" s="13"/>
    </row>
    <row r="827" spans="2:19" ht="15" customHeight="1" x14ac:dyDescent="0.25">
      <c r="B827" s="1"/>
      <c r="C827" s="1"/>
      <c r="D827" s="1"/>
      <c r="E827" s="26"/>
      <c r="F827" s="3"/>
      <c r="G827" s="3"/>
      <c r="H827" s="10"/>
      <c r="I827" s="11"/>
      <c r="J827" s="3"/>
      <c r="K827" s="3"/>
      <c r="L827" s="10"/>
      <c r="M827" s="11"/>
      <c r="N827" s="12"/>
      <c r="O827" s="12"/>
      <c r="P827" s="10"/>
      <c r="R827" s="13"/>
      <c r="S827" s="13"/>
    </row>
    <row r="828" spans="2:19" ht="15" customHeight="1" x14ac:dyDescent="0.25">
      <c r="B828" s="1"/>
      <c r="C828" s="1"/>
      <c r="D828" s="1"/>
      <c r="E828" s="26"/>
      <c r="F828" s="3"/>
      <c r="G828" s="3"/>
      <c r="H828" s="10"/>
      <c r="I828" s="11"/>
      <c r="J828" s="3"/>
      <c r="K828" s="3"/>
      <c r="L828" s="10"/>
      <c r="M828" s="11"/>
      <c r="N828" s="12"/>
      <c r="O828" s="12"/>
      <c r="P828" s="10"/>
      <c r="R828" s="13"/>
      <c r="S828" s="13"/>
    </row>
    <row r="829" spans="2:19" ht="15" customHeight="1" x14ac:dyDescent="0.25">
      <c r="B829" s="1"/>
      <c r="C829" s="1"/>
      <c r="D829" s="1"/>
      <c r="E829" s="26"/>
      <c r="F829" s="3"/>
      <c r="G829" s="3"/>
      <c r="H829" s="10"/>
      <c r="I829" s="11"/>
      <c r="J829" s="3"/>
      <c r="K829" s="3"/>
      <c r="L829" s="10"/>
      <c r="M829" s="11"/>
      <c r="N829" s="12"/>
      <c r="O829" s="12"/>
      <c r="P829" s="10"/>
      <c r="R829" s="13"/>
      <c r="S829" s="13"/>
    </row>
    <row r="830" spans="2:19" ht="15" customHeight="1" x14ac:dyDescent="0.25">
      <c r="B830" s="1"/>
      <c r="C830" s="1"/>
      <c r="D830" s="1"/>
      <c r="E830" s="26"/>
      <c r="F830" s="3"/>
      <c r="G830" s="3"/>
      <c r="H830" s="10"/>
      <c r="I830" s="11"/>
      <c r="J830" s="3"/>
      <c r="K830" s="3"/>
      <c r="L830" s="10"/>
      <c r="M830" s="11"/>
      <c r="N830" s="12"/>
      <c r="O830" s="12"/>
      <c r="P830" s="10"/>
      <c r="R830" s="13"/>
      <c r="S830" s="13"/>
    </row>
    <row r="831" spans="2:19" ht="15" customHeight="1" x14ac:dyDescent="0.25">
      <c r="B831" s="1"/>
      <c r="C831" s="1"/>
      <c r="D831" s="1"/>
      <c r="E831" s="26"/>
      <c r="F831" s="3"/>
      <c r="G831" s="3"/>
      <c r="H831" s="10"/>
      <c r="I831" s="11"/>
      <c r="J831" s="3"/>
      <c r="K831" s="3"/>
      <c r="L831" s="10"/>
      <c r="M831" s="11"/>
      <c r="N831" s="12"/>
      <c r="O831" s="12"/>
      <c r="P831" s="10"/>
      <c r="R831" s="13"/>
      <c r="S831" s="13"/>
    </row>
    <row r="832" spans="2:19" ht="15" customHeight="1" x14ac:dyDescent="0.25">
      <c r="B832" s="1"/>
      <c r="C832" s="1"/>
      <c r="D832" s="1"/>
      <c r="E832" s="26"/>
      <c r="F832" s="3"/>
      <c r="G832" s="3"/>
      <c r="H832" s="10"/>
      <c r="I832" s="11"/>
      <c r="J832" s="3"/>
      <c r="K832" s="3"/>
      <c r="L832" s="10"/>
      <c r="M832" s="11"/>
      <c r="N832" s="12"/>
      <c r="O832" s="12"/>
      <c r="P832" s="10"/>
      <c r="R832" s="13"/>
      <c r="S832" s="13"/>
    </row>
    <row r="833" spans="2:19" ht="15" customHeight="1" x14ac:dyDescent="0.25">
      <c r="B833" s="1"/>
      <c r="C833" s="1"/>
      <c r="D833" s="1"/>
      <c r="E833" s="26"/>
      <c r="F833" s="3"/>
      <c r="G833" s="3"/>
      <c r="H833" s="10"/>
      <c r="I833" s="11"/>
      <c r="J833" s="3"/>
      <c r="K833" s="3"/>
      <c r="L833" s="10"/>
      <c r="M833" s="11"/>
      <c r="N833" s="12"/>
      <c r="O833" s="12"/>
      <c r="P833" s="10"/>
      <c r="R833" s="13"/>
      <c r="S833" s="13"/>
    </row>
    <row r="834" spans="2:19" ht="15" customHeight="1" x14ac:dyDescent="0.25">
      <c r="B834" s="1"/>
      <c r="C834" s="1"/>
      <c r="D834" s="1"/>
      <c r="E834" s="26"/>
      <c r="F834" s="3"/>
      <c r="G834" s="3"/>
      <c r="H834" s="10"/>
      <c r="I834" s="11"/>
      <c r="J834" s="3"/>
      <c r="K834" s="3"/>
      <c r="L834" s="10"/>
      <c r="M834" s="11"/>
      <c r="N834" s="12"/>
      <c r="O834" s="12"/>
      <c r="P834" s="10"/>
      <c r="R834" s="13"/>
      <c r="S834" s="13"/>
    </row>
    <row r="835" spans="2:19" ht="15" customHeight="1" x14ac:dyDescent="0.25">
      <c r="B835" s="1"/>
      <c r="C835" s="1"/>
      <c r="D835" s="1"/>
      <c r="E835" s="26"/>
      <c r="F835" s="3"/>
      <c r="G835" s="3"/>
      <c r="H835" s="10"/>
      <c r="I835" s="11"/>
      <c r="J835" s="3"/>
      <c r="K835" s="3"/>
      <c r="L835" s="10"/>
      <c r="M835" s="11"/>
      <c r="N835" s="12"/>
      <c r="O835" s="12"/>
      <c r="P835" s="10"/>
      <c r="R835" s="13"/>
      <c r="S835" s="13"/>
    </row>
    <row r="836" spans="2:19" ht="15" customHeight="1" x14ac:dyDescent="0.25">
      <c r="B836" s="1"/>
      <c r="C836" s="1"/>
      <c r="D836" s="1"/>
      <c r="E836" s="26"/>
      <c r="F836" s="3"/>
      <c r="G836" s="3"/>
      <c r="H836" s="10"/>
      <c r="I836" s="11"/>
      <c r="J836" s="3"/>
      <c r="K836" s="3"/>
      <c r="L836" s="10"/>
      <c r="M836" s="11"/>
      <c r="N836" s="12"/>
      <c r="O836" s="12"/>
      <c r="P836" s="10"/>
      <c r="R836" s="13"/>
      <c r="S836" s="13"/>
    </row>
    <row r="837" spans="2:19" ht="15" customHeight="1" x14ac:dyDescent="0.25">
      <c r="B837" s="1"/>
      <c r="C837" s="1"/>
      <c r="D837" s="1"/>
      <c r="E837" s="26"/>
      <c r="F837" s="3"/>
      <c r="G837" s="3"/>
      <c r="H837" s="10"/>
      <c r="I837" s="11"/>
      <c r="J837" s="3"/>
      <c r="K837" s="3"/>
      <c r="L837" s="10"/>
      <c r="M837" s="11"/>
      <c r="N837" s="12"/>
      <c r="O837" s="12"/>
      <c r="P837" s="10"/>
      <c r="R837" s="13"/>
      <c r="S837" s="13"/>
    </row>
    <row r="838" spans="2:19" ht="15" customHeight="1" x14ac:dyDescent="0.25">
      <c r="B838" s="1"/>
      <c r="C838" s="1"/>
      <c r="D838" s="1"/>
      <c r="E838" s="26"/>
      <c r="F838" s="3"/>
      <c r="G838" s="3"/>
      <c r="H838" s="10"/>
      <c r="I838" s="11"/>
      <c r="J838" s="3"/>
      <c r="K838" s="3"/>
      <c r="L838" s="10"/>
      <c r="M838" s="11"/>
      <c r="N838" s="12"/>
      <c r="O838" s="12"/>
      <c r="P838" s="10"/>
      <c r="R838" s="13"/>
      <c r="S838" s="13"/>
    </row>
    <row r="839" spans="2:19" ht="15" customHeight="1" x14ac:dyDescent="0.25">
      <c r="B839" s="1"/>
      <c r="C839" s="1"/>
      <c r="D839" s="1"/>
      <c r="E839" s="26"/>
      <c r="F839" s="3"/>
      <c r="G839" s="3"/>
      <c r="H839" s="10"/>
      <c r="I839" s="11"/>
      <c r="J839" s="3"/>
      <c r="K839" s="3"/>
      <c r="L839" s="10"/>
      <c r="M839" s="11"/>
      <c r="N839" s="12"/>
      <c r="O839" s="12"/>
      <c r="P839" s="10"/>
      <c r="R839" s="13"/>
      <c r="S839" s="13"/>
    </row>
    <row r="840" spans="2:19" ht="15" customHeight="1" x14ac:dyDescent="0.25">
      <c r="B840" s="1"/>
      <c r="C840" s="1"/>
      <c r="D840" s="1"/>
      <c r="E840" s="26"/>
      <c r="F840" s="3"/>
      <c r="G840" s="3"/>
      <c r="H840" s="10"/>
      <c r="I840" s="11"/>
      <c r="J840" s="3"/>
      <c r="K840" s="3"/>
      <c r="L840" s="10"/>
      <c r="M840" s="11"/>
      <c r="N840" s="12"/>
      <c r="O840" s="12"/>
      <c r="P840" s="10"/>
      <c r="R840" s="13"/>
      <c r="S840" s="13"/>
    </row>
    <row r="841" spans="2:19" ht="15" customHeight="1" x14ac:dyDescent="0.25">
      <c r="B841" s="1"/>
      <c r="C841" s="1"/>
      <c r="D841" s="1"/>
      <c r="E841" s="26"/>
      <c r="F841" s="3"/>
      <c r="G841" s="3"/>
      <c r="H841" s="10"/>
      <c r="I841" s="11"/>
      <c r="J841" s="3"/>
      <c r="K841" s="3"/>
      <c r="L841" s="10"/>
      <c r="M841" s="11"/>
      <c r="N841" s="12"/>
      <c r="O841" s="12"/>
      <c r="P841" s="10"/>
      <c r="R841" s="13"/>
      <c r="S841" s="13"/>
    </row>
    <row r="842" spans="2:19" ht="15" customHeight="1" x14ac:dyDescent="0.25">
      <c r="B842" s="1"/>
      <c r="C842" s="1"/>
      <c r="D842" s="1"/>
      <c r="E842" s="26"/>
      <c r="F842" s="3"/>
      <c r="G842" s="3"/>
      <c r="H842" s="10"/>
      <c r="I842" s="11"/>
      <c r="J842" s="3"/>
      <c r="K842" s="3"/>
      <c r="L842" s="10"/>
      <c r="M842" s="11"/>
      <c r="N842" s="12"/>
      <c r="O842" s="12"/>
      <c r="P842" s="10"/>
      <c r="R842" s="13"/>
      <c r="S842" s="13"/>
    </row>
    <row r="843" spans="2:19" ht="15" customHeight="1" x14ac:dyDescent="0.25">
      <c r="B843" s="1"/>
      <c r="C843" s="1"/>
      <c r="D843" s="1"/>
      <c r="E843" s="26"/>
      <c r="F843" s="3"/>
      <c r="G843" s="3"/>
      <c r="H843" s="10"/>
      <c r="I843" s="11"/>
      <c r="J843" s="3"/>
      <c r="K843" s="3"/>
      <c r="L843" s="10"/>
      <c r="M843" s="11"/>
      <c r="N843" s="12"/>
      <c r="O843" s="12"/>
      <c r="P843" s="10"/>
      <c r="R843" s="13"/>
      <c r="S843" s="13"/>
    </row>
    <row r="844" spans="2:19" ht="15" customHeight="1" x14ac:dyDescent="0.25">
      <c r="B844" s="1"/>
      <c r="C844" s="1"/>
      <c r="D844" s="1"/>
      <c r="E844" s="26"/>
      <c r="F844" s="3"/>
      <c r="G844" s="3"/>
      <c r="H844" s="10"/>
      <c r="I844" s="11"/>
      <c r="J844" s="3"/>
      <c r="K844" s="3"/>
      <c r="L844" s="10"/>
      <c r="M844" s="11"/>
      <c r="N844" s="12"/>
      <c r="O844" s="12"/>
      <c r="P844" s="10"/>
      <c r="R844" s="13"/>
      <c r="S844" s="13"/>
    </row>
    <row r="845" spans="2:19" ht="15" customHeight="1" x14ac:dyDescent="0.25">
      <c r="B845" s="1"/>
      <c r="C845" s="1"/>
      <c r="D845" s="1"/>
      <c r="E845" s="26"/>
      <c r="F845" s="3"/>
      <c r="G845" s="3"/>
      <c r="H845" s="10"/>
      <c r="I845" s="11"/>
      <c r="J845" s="3"/>
      <c r="K845" s="3"/>
      <c r="L845" s="10"/>
      <c r="M845" s="11"/>
      <c r="N845" s="12"/>
      <c r="O845" s="12"/>
      <c r="P845" s="10"/>
      <c r="R845" s="13"/>
      <c r="S845" s="13"/>
    </row>
    <row r="846" spans="2:19" ht="15" customHeight="1" x14ac:dyDescent="0.25">
      <c r="B846" s="1"/>
      <c r="C846" s="1"/>
      <c r="D846" s="1"/>
      <c r="E846" s="26"/>
      <c r="F846" s="3"/>
      <c r="G846" s="3"/>
      <c r="H846" s="10"/>
      <c r="I846" s="11"/>
      <c r="J846" s="3"/>
      <c r="K846" s="3"/>
      <c r="L846" s="10"/>
      <c r="M846" s="11"/>
      <c r="N846" s="12"/>
      <c r="O846" s="12"/>
      <c r="P846" s="10"/>
      <c r="R846" s="13"/>
      <c r="S846" s="13"/>
    </row>
    <row r="847" spans="2:19" ht="15" customHeight="1" x14ac:dyDescent="0.25">
      <c r="B847" s="1"/>
      <c r="C847" s="1"/>
      <c r="D847" s="1"/>
      <c r="E847" s="26"/>
      <c r="F847" s="3"/>
      <c r="G847" s="3"/>
      <c r="H847" s="10"/>
      <c r="I847" s="11"/>
      <c r="J847" s="3"/>
      <c r="K847" s="3"/>
      <c r="L847" s="10"/>
      <c r="M847" s="11"/>
      <c r="N847" s="12"/>
      <c r="O847" s="12"/>
      <c r="P847" s="10"/>
      <c r="R847" s="13"/>
      <c r="S847" s="13"/>
    </row>
    <row r="848" spans="2:19" ht="15" customHeight="1" x14ac:dyDescent="0.25">
      <c r="B848" s="1"/>
      <c r="C848" s="1"/>
      <c r="D848" s="1"/>
      <c r="E848" s="26"/>
      <c r="F848" s="3"/>
      <c r="G848" s="3"/>
      <c r="H848" s="10"/>
      <c r="I848" s="11"/>
      <c r="J848" s="3"/>
      <c r="K848" s="3"/>
      <c r="L848" s="10"/>
      <c r="M848" s="11"/>
      <c r="N848" s="12"/>
      <c r="O848" s="12"/>
      <c r="P848" s="10"/>
      <c r="R848" s="13"/>
      <c r="S848" s="13"/>
    </row>
    <row r="849" spans="2:19" ht="15" customHeight="1" x14ac:dyDescent="0.25">
      <c r="B849" s="1"/>
      <c r="C849" s="1"/>
      <c r="D849" s="1"/>
      <c r="E849" s="26"/>
      <c r="F849" s="3"/>
      <c r="G849" s="3"/>
      <c r="H849" s="10"/>
      <c r="I849" s="11"/>
      <c r="J849" s="3"/>
      <c r="K849" s="3"/>
      <c r="L849" s="10"/>
      <c r="M849" s="11"/>
      <c r="N849" s="12"/>
      <c r="O849" s="12"/>
      <c r="P849" s="10"/>
      <c r="R849" s="13"/>
      <c r="S849" s="13"/>
    </row>
    <row r="850" spans="2:19" ht="15" customHeight="1" x14ac:dyDescent="0.25">
      <c r="B850" s="1"/>
      <c r="C850" s="1"/>
      <c r="D850" s="1"/>
      <c r="E850" s="26"/>
      <c r="F850" s="3"/>
      <c r="G850" s="3"/>
      <c r="H850" s="10"/>
      <c r="I850" s="11"/>
      <c r="J850" s="3"/>
      <c r="K850" s="3"/>
      <c r="L850" s="10"/>
      <c r="M850" s="11"/>
      <c r="N850" s="12"/>
      <c r="O850" s="12"/>
      <c r="P850" s="10"/>
      <c r="R850" s="13"/>
      <c r="S850" s="13"/>
    </row>
    <row r="851" spans="2:19" ht="15" customHeight="1" x14ac:dyDescent="0.25">
      <c r="B851" s="1"/>
      <c r="C851" s="1"/>
      <c r="D851" s="1"/>
      <c r="E851" s="26"/>
      <c r="F851" s="3"/>
      <c r="G851" s="3"/>
      <c r="H851" s="10"/>
      <c r="I851" s="11"/>
      <c r="J851" s="3"/>
      <c r="K851" s="3"/>
      <c r="L851" s="10"/>
      <c r="M851" s="11"/>
      <c r="N851" s="12"/>
      <c r="O851" s="12"/>
      <c r="P851" s="10"/>
      <c r="R851" s="13"/>
      <c r="S851" s="13"/>
    </row>
    <row r="852" spans="2:19" ht="15" customHeight="1" x14ac:dyDescent="0.25">
      <c r="B852" s="1"/>
      <c r="C852" s="1"/>
      <c r="D852" s="1"/>
      <c r="E852" s="26"/>
      <c r="F852" s="3"/>
      <c r="G852" s="3"/>
      <c r="H852" s="10"/>
      <c r="I852" s="11"/>
      <c r="J852" s="3"/>
      <c r="K852" s="3"/>
      <c r="L852" s="10"/>
      <c r="M852" s="11"/>
      <c r="N852" s="12"/>
      <c r="O852" s="12"/>
      <c r="P852" s="10"/>
      <c r="R852" s="13"/>
      <c r="S852" s="13"/>
    </row>
    <row r="853" spans="2:19" ht="15" customHeight="1" x14ac:dyDescent="0.25">
      <c r="B853" s="1"/>
      <c r="C853" s="1"/>
      <c r="D853" s="1"/>
      <c r="E853" s="26"/>
      <c r="F853" s="3"/>
      <c r="G853" s="3"/>
      <c r="H853" s="10"/>
      <c r="I853" s="11"/>
      <c r="J853" s="3"/>
      <c r="K853" s="3"/>
      <c r="L853" s="10"/>
      <c r="M853" s="11"/>
      <c r="N853" s="12"/>
      <c r="O853" s="12"/>
      <c r="P853" s="10"/>
      <c r="R853" s="13"/>
      <c r="S853" s="13"/>
    </row>
    <row r="854" spans="2:19" ht="15" customHeight="1" x14ac:dyDescent="0.25">
      <c r="B854" s="1"/>
      <c r="C854" s="1"/>
      <c r="D854" s="1"/>
      <c r="E854" s="26"/>
      <c r="F854" s="3"/>
      <c r="G854" s="3"/>
      <c r="H854" s="10"/>
      <c r="I854" s="11"/>
      <c r="J854" s="3"/>
      <c r="K854" s="3"/>
      <c r="L854" s="10"/>
      <c r="M854" s="11"/>
      <c r="N854" s="12"/>
      <c r="O854" s="12"/>
      <c r="P854" s="10"/>
      <c r="R854" s="13"/>
      <c r="S854" s="13"/>
    </row>
    <row r="855" spans="2:19" ht="15" customHeight="1" x14ac:dyDescent="0.25">
      <c r="B855" s="1"/>
      <c r="C855" s="1"/>
      <c r="D855" s="1"/>
      <c r="E855" s="26"/>
      <c r="F855" s="3"/>
      <c r="G855" s="3"/>
      <c r="H855" s="10"/>
      <c r="I855" s="11"/>
      <c r="J855" s="3"/>
      <c r="K855" s="3"/>
      <c r="L855" s="10"/>
      <c r="M855" s="11"/>
      <c r="N855" s="12"/>
      <c r="O855" s="12"/>
      <c r="P855" s="10"/>
      <c r="R855" s="13"/>
      <c r="S855" s="13"/>
    </row>
    <row r="856" spans="2:19" ht="15" customHeight="1" x14ac:dyDescent="0.25">
      <c r="B856" s="1"/>
      <c r="C856" s="1"/>
      <c r="D856" s="1"/>
      <c r="E856" s="26"/>
      <c r="F856" s="3"/>
      <c r="G856" s="3"/>
      <c r="H856" s="10"/>
      <c r="I856" s="11"/>
      <c r="J856" s="3"/>
      <c r="K856" s="3"/>
      <c r="L856" s="10"/>
      <c r="M856" s="11"/>
      <c r="N856" s="12"/>
      <c r="O856" s="12"/>
      <c r="P856" s="10"/>
      <c r="R856" s="13"/>
      <c r="S856" s="13"/>
    </row>
    <row r="857" spans="2:19" ht="15" customHeight="1" x14ac:dyDescent="0.25">
      <c r="B857" s="1"/>
      <c r="C857" s="1"/>
      <c r="D857" s="1"/>
      <c r="E857" s="26"/>
      <c r="F857" s="3"/>
      <c r="G857" s="3"/>
      <c r="H857" s="10"/>
      <c r="I857" s="11"/>
      <c r="J857" s="3"/>
      <c r="K857" s="3"/>
      <c r="L857" s="10"/>
      <c r="M857" s="11"/>
      <c r="N857" s="12"/>
      <c r="O857" s="12"/>
      <c r="P857" s="10"/>
      <c r="R857" s="13"/>
      <c r="S857" s="13"/>
    </row>
    <row r="858" spans="2:19" ht="15" customHeight="1" x14ac:dyDescent="0.25">
      <c r="B858" s="1"/>
      <c r="C858" s="1"/>
      <c r="D858" s="1"/>
      <c r="E858" s="26"/>
      <c r="F858" s="3"/>
      <c r="G858" s="3"/>
      <c r="H858" s="10"/>
      <c r="I858" s="11"/>
      <c r="J858" s="3"/>
      <c r="K858" s="3"/>
      <c r="L858" s="10"/>
      <c r="M858" s="11"/>
      <c r="N858" s="12"/>
      <c r="O858" s="12"/>
      <c r="P858" s="10"/>
      <c r="R858" s="13"/>
      <c r="S858" s="13"/>
    </row>
    <row r="859" spans="2:19" ht="15" customHeight="1" x14ac:dyDescent="0.25">
      <c r="B859" s="1"/>
      <c r="C859" s="1"/>
      <c r="D859" s="1"/>
      <c r="E859" s="26"/>
      <c r="F859" s="3"/>
      <c r="G859" s="3"/>
      <c r="H859" s="10"/>
      <c r="I859" s="11"/>
      <c r="J859" s="3"/>
      <c r="K859" s="3"/>
      <c r="L859" s="10"/>
      <c r="M859" s="11"/>
      <c r="N859" s="12"/>
      <c r="O859" s="12"/>
      <c r="P859" s="10"/>
      <c r="R859" s="13"/>
      <c r="S859" s="13"/>
    </row>
    <row r="860" spans="2:19" ht="15" customHeight="1" x14ac:dyDescent="0.25">
      <c r="B860" s="1"/>
      <c r="C860" s="1"/>
      <c r="D860" s="1"/>
      <c r="E860" s="26"/>
      <c r="F860" s="3"/>
      <c r="G860" s="3"/>
      <c r="H860" s="10"/>
      <c r="I860" s="11"/>
      <c r="J860" s="3"/>
      <c r="K860" s="3"/>
      <c r="L860" s="10"/>
      <c r="M860" s="11"/>
      <c r="N860" s="12"/>
      <c r="O860" s="12"/>
      <c r="P860" s="10"/>
      <c r="R860" s="13"/>
      <c r="S860" s="13"/>
    </row>
    <row r="861" spans="2:19" ht="15" customHeight="1" x14ac:dyDescent="0.25">
      <c r="B861" s="1"/>
      <c r="C861" s="1"/>
      <c r="D861" s="1"/>
      <c r="E861" s="26"/>
      <c r="F861" s="3"/>
      <c r="G861" s="3"/>
      <c r="H861" s="10"/>
      <c r="I861" s="11"/>
      <c r="J861" s="3"/>
      <c r="K861" s="3"/>
      <c r="L861" s="10"/>
      <c r="M861" s="11"/>
      <c r="N861" s="12"/>
      <c r="O861" s="12"/>
      <c r="P861" s="10"/>
      <c r="R861" s="13"/>
      <c r="S861" s="13"/>
    </row>
    <row r="862" spans="2:19" ht="15" customHeight="1" x14ac:dyDescent="0.25">
      <c r="B862" s="1"/>
      <c r="C862" s="1"/>
      <c r="D862" s="1"/>
      <c r="E862" s="26"/>
      <c r="F862" s="3"/>
      <c r="G862" s="3"/>
      <c r="H862" s="10"/>
      <c r="I862" s="11"/>
      <c r="J862" s="3"/>
      <c r="K862" s="3"/>
      <c r="L862" s="10"/>
      <c r="M862" s="11"/>
      <c r="N862" s="12"/>
      <c r="O862" s="12"/>
      <c r="P862" s="10"/>
      <c r="R862" s="13"/>
      <c r="S862" s="13"/>
    </row>
    <row r="863" spans="2:19" ht="15" customHeight="1" x14ac:dyDescent="0.25">
      <c r="B863" s="1"/>
      <c r="C863" s="1"/>
      <c r="D863" s="1"/>
      <c r="E863" s="26"/>
      <c r="F863" s="3"/>
      <c r="G863" s="3"/>
      <c r="H863" s="10"/>
      <c r="I863" s="11"/>
      <c r="J863" s="3"/>
      <c r="K863" s="3"/>
      <c r="L863" s="10"/>
      <c r="M863" s="11"/>
      <c r="N863" s="12"/>
      <c r="O863" s="12"/>
      <c r="P863" s="10"/>
      <c r="R863" s="13"/>
      <c r="S863" s="13"/>
    </row>
    <row r="864" spans="2:19" ht="15" customHeight="1" x14ac:dyDescent="0.25">
      <c r="B864" s="1"/>
      <c r="C864" s="1"/>
      <c r="D864" s="1"/>
      <c r="E864" s="26"/>
      <c r="F864" s="3"/>
      <c r="G864" s="3"/>
      <c r="H864" s="10"/>
      <c r="I864" s="11"/>
      <c r="J864" s="3"/>
      <c r="K864" s="3"/>
      <c r="L864" s="10"/>
      <c r="M864" s="11"/>
      <c r="N864" s="12"/>
      <c r="O864" s="12"/>
      <c r="P864" s="10"/>
      <c r="R864" s="13"/>
      <c r="S864" s="13"/>
    </row>
    <row r="865" spans="2:19" ht="15" customHeight="1" x14ac:dyDescent="0.25">
      <c r="B865" s="1"/>
      <c r="C865" s="1"/>
      <c r="D865" s="1"/>
      <c r="E865" s="26"/>
      <c r="F865" s="3"/>
      <c r="G865" s="3"/>
      <c r="H865" s="10"/>
      <c r="I865" s="11"/>
      <c r="J865" s="3"/>
      <c r="K865" s="3"/>
      <c r="L865" s="10"/>
      <c r="M865" s="11"/>
      <c r="N865" s="12"/>
      <c r="O865" s="12"/>
      <c r="P865" s="10"/>
      <c r="R865" s="13"/>
      <c r="S865" s="13"/>
    </row>
    <row r="866" spans="2:19" ht="15" customHeight="1" x14ac:dyDescent="0.25">
      <c r="B866" s="1"/>
      <c r="C866" s="1"/>
      <c r="D866" s="1"/>
      <c r="E866" s="26"/>
      <c r="F866" s="3"/>
      <c r="G866" s="3"/>
      <c r="H866" s="10"/>
      <c r="I866" s="11"/>
      <c r="J866" s="3"/>
      <c r="K866" s="3"/>
      <c r="L866" s="10"/>
      <c r="M866" s="11"/>
      <c r="N866" s="12"/>
      <c r="O866" s="12"/>
      <c r="P866" s="10"/>
      <c r="R866" s="13"/>
      <c r="S866" s="13"/>
    </row>
    <row r="867" spans="2:19" ht="15" customHeight="1" x14ac:dyDescent="0.25">
      <c r="B867" s="1"/>
      <c r="C867" s="1"/>
      <c r="D867" s="1"/>
      <c r="E867" s="26"/>
      <c r="F867" s="3"/>
      <c r="G867" s="3"/>
      <c r="H867" s="10"/>
      <c r="I867" s="11"/>
      <c r="J867" s="3"/>
      <c r="K867" s="3"/>
      <c r="L867" s="10"/>
      <c r="M867" s="11"/>
      <c r="N867" s="12"/>
      <c r="O867" s="12"/>
      <c r="P867" s="10"/>
      <c r="R867" s="13"/>
      <c r="S867" s="13"/>
    </row>
    <row r="868" spans="2:19" ht="15" customHeight="1" x14ac:dyDescent="0.25">
      <c r="B868" s="1"/>
      <c r="C868" s="1"/>
      <c r="D868" s="1"/>
      <c r="E868" s="26"/>
      <c r="F868" s="3"/>
      <c r="G868" s="3"/>
      <c r="H868" s="10"/>
      <c r="I868" s="11"/>
      <c r="J868" s="3"/>
      <c r="K868" s="3"/>
      <c r="L868" s="10"/>
      <c r="M868" s="11"/>
      <c r="N868" s="12"/>
      <c r="O868" s="12"/>
      <c r="P868" s="10"/>
      <c r="R868" s="13"/>
      <c r="S868" s="13"/>
    </row>
    <row r="869" spans="2:19" ht="15" customHeight="1" x14ac:dyDescent="0.25">
      <c r="B869" s="1"/>
      <c r="C869" s="1"/>
      <c r="D869" s="1"/>
      <c r="E869" s="26"/>
      <c r="F869" s="3"/>
      <c r="G869" s="3"/>
      <c r="H869" s="10"/>
      <c r="I869" s="11"/>
      <c r="J869" s="3"/>
      <c r="K869" s="3"/>
      <c r="L869" s="10"/>
      <c r="M869" s="11"/>
      <c r="N869" s="12"/>
      <c r="O869" s="12"/>
      <c r="P869" s="10"/>
      <c r="R869" s="13"/>
      <c r="S869" s="13"/>
    </row>
    <row r="870" spans="2:19" ht="15" customHeight="1" x14ac:dyDescent="0.25">
      <c r="B870" s="1"/>
      <c r="C870" s="1"/>
      <c r="D870" s="1"/>
      <c r="E870" s="26"/>
      <c r="F870" s="3"/>
      <c r="G870" s="3"/>
      <c r="H870" s="10"/>
      <c r="I870" s="11"/>
      <c r="J870" s="3"/>
      <c r="K870" s="3"/>
      <c r="L870" s="10"/>
      <c r="M870" s="11"/>
      <c r="N870" s="12"/>
      <c r="O870" s="12"/>
      <c r="P870" s="10"/>
      <c r="R870" s="13"/>
      <c r="S870" s="13"/>
    </row>
    <row r="871" spans="2:19" ht="15" customHeight="1" x14ac:dyDescent="0.25">
      <c r="B871" s="1"/>
      <c r="C871" s="1"/>
      <c r="D871" s="1"/>
      <c r="E871" s="26"/>
      <c r="F871" s="3"/>
      <c r="G871" s="3"/>
      <c r="H871" s="10"/>
      <c r="I871" s="11"/>
      <c r="J871" s="3"/>
      <c r="K871" s="3"/>
      <c r="L871" s="10"/>
      <c r="M871" s="11"/>
      <c r="N871" s="12"/>
      <c r="O871" s="12"/>
      <c r="P871" s="10"/>
      <c r="R871" s="13"/>
      <c r="S871" s="13"/>
    </row>
    <row r="872" spans="2:19" ht="15" customHeight="1" x14ac:dyDescent="0.25">
      <c r="B872" s="1"/>
      <c r="C872" s="1"/>
      <c r="D872" s="1"/>
      <c r="E872" s="26"/>
      <c r="F872" s="3"/>
      <c r="G872" s="3"/>
      <c r="H872" s="10"/>
      <c r="I872" s="11"/>
      <c r="J872" s="3"/>
      <c r="K872" s="3"/>
      <c r="L872" s="10"/>
      <c r="M872" s="11"/>
      <c r="N872" s="12"/>
      <c r="O872" s="12"/>
      <c r="P872" s="10"/>
      <c r="R872" s="13"/>
      <c r="S872" s="13"/>
    </row>
    <row r="873" spans="2:19" ht="15" customHeight="1" x14ac:dyDescent="0.25">
      <c r="B873" s="1"/>
      <c r="C873" s="1"/>
      <c r="D873" s="1"/>
      <c r="E873" s="26"/>
      <c r="F873" s="3"/>
      <c r="G873" s="3"/>
      <c r="H873" s="10"/>
      <c r="I873" s="11"/>
      <c r="J873" s="3"/>
      <c r="K873" s="3"/>
      <c r="L873" s="10"/>
      <c r="M873" s="11"/>
      <c r="N873" s="12"/>
      <c r="O873" s="12"/>
      <c r="P873" s="10"/>
      <c r="R873" s="13"/>
      <c r="S873" s="13"/>
    </row>
    <row r="874" spans="2:19" ht="15" customHeight="1" x14ac:dyDescent="0.25">
      <c r="B874" s="1"/>
      <c r="C874" s="1"/>
      <c r="D874" s="1"/>
      <c r="E874" s="26"/>
      <c r="F874" s="3"/>
      <c r="G874" s="3"/>
      <c r="H874" s="10"/>
      <c r="I874" s="11"/>
      <c r="J874" s="3"/>
      <c r="K874" s="3"/>
      <c r="L874" s="10"/>
      <c r="M874" s="11"/>
      <c r="N874" s="12"/>
      <c r="O874" s="12"/>
      <c r="P874" s="10"/>
      <c r="R874" s="13"/>
      <c r="S874" s="13"/>
    </row>
    <row r="875" spans="2:19" ht="15" customHeight="1" x14ac:dyDescent="0.25">
      <c r="B875" s="1"/>
      <c r="C875" s="1"/>
      <c r="D875" s="1"/>
      <c r="E875" s="26"/>
      <c r="F875" s="3"/>
      <c r="G875" s="3"/>
      <c r="H875" s="10"/>
      <c r="I875" s="11"/>
      <c r="J875" s="3"/>
      <c r="K875" s="3"/>
      <c r="L875" s="10"/>
      <c r="M875" s="11"/>
      <c r="N875" s="12"/>
      <c r="O875" s="12"/>
      <c r="P875" s="10"/>
      <c r="R875" s="13"/>
      <c r="S875" s="13"/>
    </row>
    <row r="876" spans="2:19" ht="15" customHeight="1" x14ac:dyDescent="0.25">
      <c r="B876" s="1"/>
      <c r="C876" s="1"/>
      <c r="D876" s="1"/>
      <c r="E876" s="26"/>
      <c r="F876" s="3"/>
      <c r="G876" s="3"/>
      <c r="H876" s="10"/>
      <c r="I876" s="11"/>
      <c r="J876" s="3"/>
      <c r="K876" s="3"/>
      <c r="L876" s="10"/>
      <c r="M876" s="11"/>
      <c r="N876" s="12"/>
      <c r="O876" s="12"/>
      <c r="P876" s="10"/>
      <c r="R876" s="13"/>
      <c r="S876" s="13"/>
    </row>
    <row r="877" spans="2:19" ht="15" customHeight="1" x14ac:dyDescent="0.25">
      <c r="B877" s="1"/>
      <c r="C877" s="1"/>
      <c r="D877" s="1"/>
      <c r="E877" s="26"/>
      <c r="F877" s="3"/>
      <c r="G877" s="3"/>
      <c r="H877" s="10"/>
      <c r="I877" s="11"/>
      <c r="J877" s="3"/>
      <c r="K877" s="3"/>
      <c r="L877" s="10"/>
      <c r="M877" s="11"/>
      <c r="N877" s="12"/>
      <c r="O877" s="12"/>
      <c r="P877" s="10"/>
      <c r="R877" s="13"/>
      <c r="S877" s="13"/>
    </row>
    <row r="878" spans="2:19" ht="15" customHeight="1" x14ac:dyDescent="0.25">
      <c r="B878" s="1"/>
      <c r="C878" s="1"/>
      <c r="D878" s="1"/>
      <c r="E878" s="26"/>
      <c r="F878" s="3"/>
      <c r="G878" s="3"/>
      <c r="H878" s="10"/>
      <c r="I878" s="11"/>
      <c r="J878" s="3"/>
      <c r="K878" s="3"/>
      <c r="L878" s="10"/>
      <c r="M878" s="11"/>
      <c r="N878" s="12"/>
      <c r="O878" s="12"/>
      <c r="P878" s="10"/>
      <c r="R878" s="13"/>
      <c r="S878" s="13"/>
    </row>
    <row r="879" spans="2:19" ht="15" customHeight="1" x14ac:dyDescent="0.25">
      <c r="B879" s="1"/>
      <c r="C879" s="1"/>
      <c r="D879" s="1"/>
      <c r="E879" s="26"/>
      <c r="F879" s="3"/>
      <c r="G879" s="3"/>
      <c r="H879" s="10"/>
      <c r="I879" s="11"/>
      <c r="J879" s="3"/>
      <c r="K879" s="3"/>
      <c r="L879" s="10"/>
      <c r="M879" s="11"/>
      <c r="N879" s="12"/>
      <c r="O879" s="12"/>
      <c r="P879" s="10"/>
      <c r="R879" s="13"/>
      <c r="S879" s="13"/>
    </row>
    <row r="880" spans="2:19" ht="15" customHeight="1" x14ac:dyDescent="0.25">
      <c r="B880" s="1"/>
      <c r="C880" s="1"/>
      <c r="D880" s="1"/>
      <c r="E880" s="26"/>
      <c r="F880" s="3"/>
      <c r="G880" s="3"/>
      <c r="H880" s="10"/>
      <c r="I880" s="11"/>
      <c r="J880" s="3"/>
      <c r="K880" s="3"/>
      <c r="L880" s="10"/>
      <c r="M880" s="11"/>
      <c r="N880" s="12"/>
      <c r="O880" s="12"/>
      <c r="P880" s="10"/>
      <c r="R880" s="13"/>
      <c r="S880" s="13"/>
    </row>
    <row r="881" spans="2:19" ht="15" customHeight="1" x14ac:dyDescent="0.25">
      <c r="B881" s="1"/>
      <c r="C881" s="1"/>
      <c r="D881" s="1"/>
      <c r="E881" s="26"/>
      <c r="F881" s="3"/>
      <c r="G881" s="3"/>
      <c r="H881" s="10"/>
      <c r="I881" s="11"/>
      <c r="J881" s="3"/>
      <c r="K881" s="3"/>
      <c r="L881" s="10"/>
      <c r="M881" s="11"/>
      <c r="N881" s="12"/>
      <c r="O881" s="12"/>
      <c r="P881" s="10"/>
      <c r="R881" s="13"/>
      <c r="S881" s="13"/>
    </row>
    <row r="882" spans="2:19" ht="15" customHeight="1" x14ac:dyDescent="0.25">
      <c r="B882" s="1"/>
      <c r="C882" s="1"/>
      <c r="D882" s="1"/>
      <c r="E882" s="26"/>
      <c r="F882" s="3"/>
      <c r="G882" s="3"/>
      <c r="H882" s="10"/>
      <c r="I882" s="11"/>
      <c r="J882" s="3"/>
      <c r="K882" s="3"/>
      <c r="L882" s="10"/>
      <c r="M882" s="11"/>
      <c r="N882" s="12"/>
      <c r="O882" s="12"/>
      <c r="P882" s="10"/>
      <c r="R882" s="13"/>
      <c r="S882" s="13"/>
    </row>
    <row r="883" spans="2:19" ht="15" customHeight="1" x14ac:dyDescent="0.25">
      <c r="B883" s="1"/>
      <c r="C883" s="1"/>
      <c r="D883" s="1"/>
      <c r="E883" s="26"/>
      <c r="F883" s="3"/>
      <c r="G883" s="3"/>
      <c r="H883" s="10"/>
      <c r="I883" s="11"/>
      <c r="J883" s="3"/>
      <c r="K883" s="3"/>
      <c r="L883" s="10"/>
      <c r="M883" s="11"/>
      <c r="N883" s="12"/>
      <c r="O883" s="12"/>
      <c r="P883" s="10"/>
      <c r="R883" s="13"/>
      <c r="S883" s="13"/>
    </row>
    <row r="884" spans="2:19" ht="15" customHeight="1" x14ac:dyDescent="0.25">
      <c r="B884" s="1"/>
      <c r="C884" s="1"/>
      <c r="D884" s="1"/>
      <c r="E884" s="26"/>
      <c r="F884" s="3"/>
      <c r="G884" s="3"/>
      <c r="H884" s="10"/>
      <c r="I884" s="11"/>
      <c r="J884" s="3"/>
      <c r="K884" s="3"/>
      <c r="L884" s="10"/>
      <c r="M884" s="11"/>
      <c r="N884" s="12"/>
      <c r="O884" s="12"/>
      <c r="P884" s="10"/>
      <c r="R884" s="13"/>
      <c r="S884" s="13"/>
    </row>
    <row r="885" spans="2:19" ht="15" customHeight="1" x14ac:dyDescent="0.25">
      <c r="B885" s="1"/>
      <c r="C885" s="1"/>
      <c r="D885" s="1"/>
      <c r="E885" s="26"/>
      <c r="F885" s="3"/>
      <c r="G885" s="3"/>
      <c r="H885" s="10"/>
      <c r="I885" s="11"/>
      <c r="J885" s="3"/>
      <c r="K885" s="3"/>
      <c r="L885" s="10"/>
      <c r="M885" s="11"/>
      <c r="N885" s="12"/>
      <c r="O885" s="12"/>
      <c r="P885" s="10"/>
      <c r="R885" s="13"/>
      <c r="S885" s="13"/>
    </row>
    <row r="886" spans="2:19" ht="15" customHeight="1" x14ac:dyDescent="0.25">
      <c r="B886" s="1"/>
      <c r="C886" s="1"/>
      <c r="D886" s="1"/>
      <c r="E886" s="26"/>
      <c r="F886" s="3"/>
      <c r="G886" s="3"/>
      <c r="H886" s="10"/>
      <c r="I886" s="11"/>
      <c r="J886" s="3"/>
      <c r="K886" s="3"/>
      <c r="L886" s="10"/>
      <c r="M886" s="11"/>
      <c r="N886" s="12"/>
      <c r="O886" s="12"/>
      <c r="P886" s="10"/>
      <c r="R886" s="13"/>
      <c r="S886" s="13"/>
    </row>
    <row r="887" spans="2:19" ht="15" customHeight="1" x14ac:dyDescent="0.25">
      <c r="B887" s="1"/>
      <c r="C887" s="1"/>
      <c r="D887" s="1"/>
      <c r="E887" s="26"/>
      <c r="F887" s="3"/>
      <c r="G887" s="3"/>
      <c r="H887" s="10"/>
      <c r="I887" s="11"/>
      <c r="J887" s="3"/>
      <c r="K887" s="3"/>
      <c r="L887" s="10"/>
      <c r="M887" s="11"/>
      <c r="N887" s="12"/>
      <c r="O887" s="12"/>
      <c r="P887" s="10"/>
      <c r="R887" s="13"/>
      <c r="S887" s="13"/>
    </row>
    <row r="888" spans="2:19" ht="15" customHeight="1" x14ac:dyDescent="0.25">
      <c r="B888" s="1"/>
      <c r="C888" s="1"/>
      <c r="D888" s="1"/>
      <c r="E888" s="26"/>
      <c r="F888" s="3"/>
      <c r="G888" s="3"/>
      <c r="H888" s="10"/>
      <c r="I888" s="11"/>
      <c r="J888" s="3"/>
      <c r="K888" s="3"/>
      <c r="L888" s="10"/>
      <c r="M888" s="11"/>
      <c r="N888" s="12"/>
      <c r="O888" s="12"/>
      <c r="P888" s="10"/>
      <c r="R888" s="13"/>
      <c r="S888" s="13"/>
    </row>
    <row r="889" spans="2:19" ht="15" customHeight="1" x14ac:dyDescent="0.25">
      <c r="B889" s="1"/>
      <c r="C889" s="1"/>
      <c r="D889" s="1"/>
      <c r="E889" s="26"/>
      <c r="F889" s="3"/>
      <c r="G889" s="3"/>
      <c r="H889" s="10"/>
      <c r="I889" s="11"/>
      <c r="J889" s="3"/>
      <c r="K889" s="3"/>
      <c r="L889" s="10"/>
      <c r="M889" s="11"/>
      <c r="N889" s="12"/>
      <c r="O889" s="12"/>
      <c r="P889" s="10"/>
      <c r="R889" s="13"/>
      <c r="S889" s="13"/>
    </row>
    <row r="890" spans="2:19" ht="15" customHeight="1" x14ac:dyDescent="0.25">
      <c r="B890" s="1"/>
      <c r="C890" s="1"/>
      <c r="D890" s="1"/>
      <c r="E890" s="26"/>
      <c r="F890" s="3"/>
      <c r="G890" s="3"/>
      <c r="H890" s="10"/>
      <c r="I890" s="11"/>
      <c r="J890" s="3"/>
      <c r="K890" s="3"/>
      <c r="L890" s="10"/>
      <c r="M890" s="11"/>
      <c r="N890" s="12"/>
      <c r="O890" s="12"/>
      <c r="P890" s="10"/>
      <c r="R890" s="13"/>
      <c r="S890" s="13"/>
    </row>
    <row r="891" spans="2:19" ht="15" customHeight="1" x14ac:dyDescent="0.25">
      <c r="B891" s="1"/>
      <c r="C891" s="1"/>
      <c r="D891" s="1"/>
      <c r="E891" s="26"/>
      <c r="F891" s="3"/>
      <c r="G891" s="3"/>
      <c r="H891" s="10"/>
      <c r="I891" s="11"/>
      <c r="J891" s="3"/>
      <c r="K891" s="3"/>
      <c r="L891" s="10"/>
      <c r="M891" s="11"/>
      <c r="N891" s="12"/>
      <c r="O891" s="12"/>
      <c r="P891" s="10"/>
      <c r="R891" s="13"/>
      <c r="S891" s="13"/>
    </row>
    <row r="892" spans="2:19" ht="15" customHeight="1" x14ac:dyDescent="0.25">
      <c r="B892" s="1"/>
      <c r="C892" s="1"/>
      <c r="D892" s="1"/>
      <c r="E892" s="26"/>
      <c r="F892" s="3"/>
      <c r="G892" s="3"/>
      <c r="H892" s="10"/>
      <c r="I892" s="11"/>
      <c r="J892" s="3"/>
      <c r="K892" s="3"/>
      <c r="L892" s="10"/>
      <c r="M892" s="11"/>
      <c r="N892" s="12"/>
      <c r="O892" s="12"/>
      <c r="P892" s="10"/>
      <c r="R892" s="13"/>
      <c r="S892" s="13"/>
    </row>
    <row r="893" spans="2:19" ht="15" customHeight="1" x14ac:dyDescent="0.25">
      <c r="B893" s="1"/>
      <c r="C893" s="1"/>
      <c r="D893" s="1"/>
      <c r="E893" s="1"/>
      <c r="R893" s="13"/>
      <c r="S893" s="13"/>
    </row>
  </sheetData>
  <autoFilter ref="B5:S893"/>
  <conditionalFormatting sqref="I5:I892 M5:M892">
    <cfRule type="cellIs" dxfId="2" priority="6" operator="notBetween">
      <formula>-0.02</formula>
      <formula>0.02</formula>
    </cfRule>
  </conditionalFormatting>
  <conditionalFormatting sqref="I6:I8">
    <cfRule type="cellIs" dxfId="1" priority="5" operator="notBetween">
      <formula>-0.02</formula>
      <formula>0.02</formula>
    </cfRule>
  </conditionalFormatting>
  <conditionalFormatting sqref="M6:M8">
    <cfRule type="cellIs" dxfId="0" priority="4" operator="notBetween">
      <formula>-0.02</formula>
      <formula>0.02</formula>
    </cfRule>
  </conditionalFormatting>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695"/>
  <sheetViews>
    <sheetView workbookViewId="0">
      <pane xSplit="6" ySplit="3" topLeftCell="G4" activePane="bottomRight" state="frozen"/>
      <selection pane="topRight" activeCell="G1" sqref="G1"/>
      <selection pane="bottomLeft" activeCell="A4" sqref="A4"/>
      <selection pane="bottomRight" activeCell="A3" sqref="A3:R3"/>
    </sheetView>
  </sheetViews>
  <sheetFormatPr defaultRowHeight="15" x14ac:dyDescent="0.25"/>
  <cols>
    <col min="1" max="1" width="12.140625" customWidth="1"/>
    <col min="5" max="5" width="5" bestFit="1" customWidth="1"/>
    <col min="6" max="6" width="2.28515625" bestFit="1" customWidth="1"/>
  </cols>
  <sheetData>
    <row r="1" spans="1:20" x14ac:dyDescent="0.25">
      <c r="A1" s="19" t="s">
        <v>192</v>
      </c>
      <c r="B1" s="19" t="s">
        <v>150</v>
      </c>
      <c r="C1" s="19" t="s">
        <v>156</v>
      </c>
      <c r="D1" s="19" t="s">
        <v>157</v>
      </c>
      <c r="E1" s="19" t="s">
        <v>151</v>
      </c>
      <c r="F1" s="19" t="s">
        <v>158</v>
      </c>
      <c r="G1" s="23" t="s">
        <v>159</v>
      </c>
      <c r="H1" s="18"/>
      <c r="I1" s="18"/>
      <c r="J1" s="18"/>
      <c r="K1" s="18"/>
      <c r="L1" s="19"/>
      <c r="M1" s="19"/>
      <c r="N1" s="19"/>
      <c r="O1" s="19"/>
      <c r="P1" s="19"/>
      <c r="Q1" s="24" t="s">
        <v>160</v>
      </c>
      <c r="R1" s="18"/>
      <c r="S1" s="18"/>
      <c r="T1" s="18"/>
    </row>
    <row r="2" spans="1:20" x14ac:dyDescent="0.25">
      <c r="A2" s="19"/>
      <c r="B2" s="19"/>
      <c r="C2" s="19"/>
      <c r="D2" s="19"/>
      <c r="E2" s="19"/>
      <c r="F2" s="19"/>
      <c r="G2" s="20" t="s">
        <v>142</v>
      </c>
      <c r="H2" s="20" t="s">
        <v>142</v>
      </c>
      <c r="I2" s="20" t="s">
        <v>142</v>
      </c>
      <c r="J2" s="20" t="s">
        <v>142</v>
      </c>
      <c r="K2" s="20" t="s">
        <v>142</v>
      </c>
      <c r="L2" s="21" t="s">
        <v>143</v>
      </c>
      <c r="M2" s="21" t="s">
        <v>143</v>
      </c>
      <c r="N2" s="21" t="s">
        <v>143</v>
      </c>
      <c r="O2" s="21" t="s">
        <v>143</v>
      </c>
      <c r="P2" s="21" t="s">
        <v>143</v>
      </c>
      <c r="Q2" s="20" t="s">
        <v>144</v>
      </c>
      <c r="R2" s="20" t="s">
        <v>144</v>
      </c>
      <c r="S2" s="20"/>
      <c r="T2" s="20"/>
    </row>
    <row r="3" spans="1:20" x14ac:dyDescent="0.25">
      <c r="A3" s="19"/>
      <c r="B3" s="19"/>
      <c r="C3" s="19"/>
      <c r="D3" s="19"/>
      <c r="E3" s="19"/>
      <c r="F3" s="19"/>
      <c r="G3" s="20" t="s">
        <v>20</v>
      </c>
      <c r="H3" s="20" t="s">
        <v>146</v>
      </c>
      <c r="I3" s="20" t="s">
        <v>170</v>
      </c>
      <c r="J3" s="20" t="s">
        <v>145</v>
      </c>
      <c r="K3" s="20" t="s">
        <v>147</v>
      </c>
      <c r="L3" s="21" t="s">
        <v>19</v>
      </c>
      <c r="M3" s="21" t="s">
        <v>146</v>
      </c>
      <c r="N3" s="21" t="s">
        <v>170</v>
      </c>
      <c r="O3" s="21" t="s">
        <v>145</v>
      </c>
      <c r="P3" s="21" t="s">
        <v>147</v>
      </c>
      <c r="Q3" s="20" t="s">
        <v>140</v>
      </c>
      <c r="R3" s="20" t="s">
        <v>148</v>
      </c>
      <c r="S3" s="20"/>
      <c r="T3" s="20"/>
    </row>
    <row r="4" spans="1:20" ht="15" customHeight="1" x14ac:dyDescent="0.25">
      <c r="A4" s="17" t="s">
        <v>0</v>
      </c>
      <c r="B4" s="17" t="s">
        <v>1</v>
      </c>
      <c r="C4" s="17" t="s">
        <v>1</v>
      </c>
      <c r="D4" s="17" t="s">
        <v>1</v>
      </c>
      <c r="E4" s="17" t="s">
        <v>2</v>
      </c>
      <c r="F4" s="17" t="s">
        <v>168</v>
      </c>
      <c r="G4" s="12">
        <v>642.22807755448412</v>
      </c>
      <c r="H4" s="12">
        <v>428.31688395861516</v>
      </c>
      <c r="I4" s="12"/>
      <c r="J4" s="12">
        <v>48.082446180799572</v>
      </c>
      <c r="K4" s="12">
        <v>1118.6274076938989</v>
      </c>
      <c r="L4" s="16">
        <v>447.27792721274977</v>
      </c>
      <c r="M4" s="16">
        <v>609.03001016721521</v>
      </c>
      <c r="N4" s="16">
        <v>13.50480413690865</v>
      </c>
      <c r="O4" s="16">
        <v>48.814666173392283</v>
      </c>
      <c r="P4" s="16">
        <v>1118.6274076902657</v>
      </c>
      <c r="Q4" s="15">
        <v>74.345843289753006</v>
      </c>
      <c r="R4" s="15"/>
      <c r="S4" s="15"/>
      <c r="T4" s="15"/>
    </row>
    <row r="5" spans="1:20" ht="15" customHeight="1" x14ac:dyDescent="0.25">
      <c r="A5" s="17" t="s">
        <v>0</v>
      </c>
      <c r="B5" s="17" t="s">
        <v>1</v>
      </c>
      <c r="C5" s="17" t="s">
        <v>1</v>
      </c>
      <c r="D5" s="17" t="s">
        <v>1</v>
      </c>
      <c r="E5" s="17" t="s">
        <v>3</v>
      </c>
      <c r="F5" s="17" t="s">
        <v>168</v>
      </c>
      <c r="G5" s="12">
        <v>694.66354833332525</v>
      </c>
      <c r="H5" s="12">
        <v>346.73505860275276</v>
      </c>
      <c r="I5" s="12"/>
      <c r="J5" s="12">
        <v>24.662138914995221</v>
      </c>
      <c r="K5" s="12">
        <v>1066.0607458510731</v>
      </c>
      <c r="L5" s="16">
        <v>446.29908732311605</v>
      </c>
      <c r="M5" s="16">
        <v>545.1408553238233</v>
      </c>
      <c r="N5" s="16">
        <v>49.583098719412511</v>
      </c>
      <c r="O5" s="16">
        <v>25.037704482231415</v>
      </c>
      <c r="P5" s="16">
        <v>1066.0607458485833</v>
      </c>
      <c r="Q5" s="15">
        <v>79.679941227987968</v>
      </c>
      <c r="R5" s="15"/>
      <c r="S5" s="15"/>
      <c r="T5" s="15"/>
    </row>
    <row r="6" spans="1:20" ht="15" customHeight="1" x14ac:dyDescent="0.25">
      <c r="A6" s="17" t="s">
        <v>0</v>
      </c>
      <c r="B6" s="17" t="s">
        <v>1</v>
      </c>
      <c r="C6" s="17" t="s">
        <v>1</v>
      </c>
      <c r="D6" s="17" t="s">
        <v>1</v>
      </c>
      <c r="E6" s="17" t="s">
        <v>4</v>
      </c>
      <c r="F6" s="17" t="s">
        <v>168</v>
      </c>
      <c r="G6" s="12">
        <v>728.49960203003695</v>
      </c>
      <c r="H6" s="12">
        <v>355.35170525477537</v>
      </c>
      <c r="I6" s="12"/>
      <c r="J6" s="12">
        <v>25.699892430766564</v>
      </c>
      <c r="K6" s="12">
        <v>1109.5511997155788</v>
      </c>
      <c r="L6" s="16">
        <v>453.29859631404054</v>
      </c>
      <c r="M6" s="16">
        <v>579.18306066728269</v>
      </c>
      <c r="N6" s="16">
        <v>50.978281379377009</v>
      </c>
      <c r="O6" s="16">
        <v>26.091261351031875</v>
      </c>
      <c r="P6" s="16">
        <v>1109.5511997117321</v>
      </c>
      <c r="Q6" s="15">
        <v>85.668590442106364</v>
      </c>
      <c r="R6" s="15"/>
      <c r="S6" s="15"/>
      <c r="T6" s="15"/>
    </row>
    <row r="7" spans="1:20" ht="15" customHeight="1" x14ac:dyDescent="0.25">
      <c r="A7" s="17" t="s">
        <v>0</v>
      </c>
      <c r="B7" s="17" t="s">
        <v>1</v>
      </c>
      <c r="C7" s="17" t="s">
        <v>1</v>
      </c>
      <c r="D7" s="17" t="s">
        <v>1</v>
      </c>
      <c r="E7" s="17" t="s">
        <v>5</v>
      </c>
      <c r="F7" s="17" t="s">
        <v>168</v>
      </c>
      <c r="G7" s="12">
        <v>751.57885150535981</v>
      </c>
      <c r="H7" s="12">
        <v>387.75492152547878</v>
      </c>
      <c r="I7" s="12"/>
      <c r="J7" s="12">
        <v>22.864742133582887</v>
      </c>
      <c r="K7" s="12">
        <v>1162.1985151644215</v>
      </c>
      <c r="L7" s="16">
        <v>442.53733595044747</v>
      </c>
      <c r="M7" s="16">
        <v>645.02636499534287</v>
      </c>
      <c r="N7" s="16">
        <v>51.42187804097734</v>
      </c>
      <c r="O7" s="16">
        <v>23.212936176227295</v>
      </c>
      <c r="P7" s="16">
        <v>1162.1985151629949</v>
      </c>
      <c r="Q7" s="15">
        <v>103.31299862642437</v>
      </c>
      <c r="R7" s="15"/>
      <c r="S7" s="15"/>
      <c r="T7" s="15"/>
    </row>
    <row r="8" spans="1:20" ht="15" customHeight="1" x14ac:dyDescent="0.25">
      <c r="A8" s="17" t="s">
        <v>0</v>
      </c>
      <c r="B8" s="17" t="s">
        <v>1</v>
      </c>
      <c r="C8" s="17" t="s">
        <v>1</v>
      </c>
      <c r="D8" s="17" t="s">
        <v>1</v>
      </c>
      <c r="E8" s="17" t="s">
        <v>6</v>
      </c>
      <c r="F8" s="17" t="s">
        <v>168</v>
      </c>
      <c r="G8" s="12">
        <v>775.45441304874726</v>
      </c>
      <c r="H8" s="12">
        <v>405.97782307240692</v>
      </c>
      <c r="I8" s="12"/>
      <c r="J8" s="12">
        <v>25.394220408163747</v>
      </c>
      <c r="K8" s="12">
        <v>1206.8264565293177</v>
      </c>
      <c r="L8" s="16">
        <v>445.48748523842681</v>
      </c>
      <c r="M8" s="16">
        <v>683.35899587469612</v>
      </c>
      <c r="N8" s="16">
        <v>52.19904099026293</v>
      </c>
      <c r="O8" s="16">
        <v>25.780934424530678</v>
      </c>
      <c r="P8" s="16">
        <v>1206.8264565279164</v>
      </c>
      <c r="Q8" s="15">
        <v>119.79363245427453</v>
      </c>
      <c r="R8" s="15"/>
      <c r="S8" s="15"/>
      <c r="T8" s="15"/>
    </row>
    <row r="9" spans="1:20" ht="15" customHeight="1" x14ac:dyDescent="0.25">
      <c r="A9" s="17" t="s">
        <v>0</v>
      </c>
      <c r="B9" s="17" t="s">
        <v>1</v>
      </c>
      <c r="C9" s="17" t="s">
        <v>1</v>
      </c>
      <c r="D9" s="17" t="s">
        <v>1</v>
      </c>
      <c r="E9" s="17" t="s">
        <v>7</v>
      </c>
      <c r="F9" s="17" t="s">
        <v>168</v>
      </c>
      <c r="G9" s="12">
        <v>811.95431530324925</v>
      </c>
      <c r="H9" s="12">
        <v>418.28297298725374</v>
      </c>
      <c r="I9" s="12"/>
      <c r="J9" s="12">
        <v>27.864730374910433</v>
      </c>
      <c r="K9" s="12">
        <v>1258.1020186654132</v>
      </c>
      <c r="L9" s="16">
        <v>452.75113512766825</v>
      </c>
      <c r="M9" s="16">
        <v>723.55917284478858</v>
      </c>
      <c r="N9" s="16">
        <v>53.502644320783098</v>
      </c>
      <c r="O9" s="16">
        <v>28.289066370477862</v>
      </c>
      <c r="P9" s="16">
        <v>1258.1020186637177</v>
      </c>
      <c r="Q9" s="15">
        <v>137.04472690036843</v>
      </c>
      <c r="R9" s="15"/>
      <c r="S9" s="15"/>
      <c r="T9" s="15"/>
    </row>
    <row r="10" spans="1:20" ht="15" customHeight="1" x14ac:dyDescent="0.25">
      <c r="A10" s="17" t="s">
        <v>0</v>
      </c>
      <c r="B10" s="17" t="s">
        <v>1</v>
      </c>
      <c r="C10" s="17" t="s">
        <v>1</v>
      </c>
      <c r="D10" s="17" t="s">
        <v>1</v>
      </c>
      <c r="E10" s="17" t="s">
        <v>8</v>
      </c>
      <c r="F10" s="17" t="s">
        <v>168</v>
      </c>
      <c r="G10" s="12">
        <v>836.53335893191434</v>
      </c>
      <c r="H10" s="12">
        <v>423.56053085109875</v>
      </c>
      <c r="I10" s="12"/>
      <c r="J10" s="12">
        <v>28.775361479314981</v>
      </c>
      <c r="K10" s="12">
        <v>1288.8692512623281</v>
      </c>
      <c r="L10" s="16">
        <v>460.09436279516223</v>
      </c>
      <c r="M10" s="16">
        <v>744.8987397562496</v>
      </c>
      <c r="N10" s="16">
        <v>54.66258375701382</v>
      </c>
      <c r="O10" s="16">
        <v>29.213564953621852</v>
      </c>
      <c r="P10" s="16">
        <v>1288.8692512620476</v>
      </c>
      <c r="Q10" s="15">
        <v>156.2449223951744</v>
      </c>
      <c r="R10" s="15"/>
      <c r="S10" s="15"/>
      <c r="T10" s="15"/>
    </row>
    <row r="11" spans="1:20" ht="15" customHeight="1" x14ac:dyDescent="0.25">
      <c r="A11" s="17" t="s">
        <v>0</v>
      </c>
      <c r="B11" s="17" t="s">
        <v>1</v>
      </c>
      <c r="C11" s="17" t="s">
        <v>1</v>
      </c>
      <c r="D11" s="17" t="s">
        <v>1</v>
      </c>
      <c r="E11" s="17" t="s">
        <v>9</v>
      </c>
      <c r="F11" s="17" t="s">
        <v>168</v>
      </c>
      <c r="G11" s="12">
        <v>857.07565205885589</v>
      </c>
      <c r="H11" s="12">
        <v>424.44936571508765</v>
      </c>
      <c r="I11" s="12"/>
      <c r="J11" s="12">
        <v>16.587235301882444</v>
      </c>
      <c r="K11" s="12">
        <v>1298.1122530758259</v>
      </c>
      <c r="L11" s="16">
        <v>464.43057560282352</v>
      </c>
      <c r="M11" s="16">
        <v>761.25936009349709</v>
      </c>
      <c r="N11" s="16">
        <v>55.582484586138037</v>
      </c>
      <c r="O11" s="16">
        <v>16.839832793789874</v>
      </c>
      <c r="P11" s="16">
        <v>1298.1122530762486</v>
      </c>
      <c r="Q11" s="15">
        <v>179.31052963036615</v>
      </c>
      <c r="R11" s="15"/>
      <c r="S11" s="15"/>
      <c r="T11" s="15"/>
    </row>
    <row r="12" spans="1:20" ht="15" customHeight="1" x14ac:dyDescent="0.25">
      <c r="A12" s="17" t="s">
        <v>0</v>
      </c>
      <c r="B12" s="17" t="s">
        <v>1</v>
      </c>
      <c r="C12" s="17" t="s">
        <v>1</v>
      </c>
      <c r="D12" s="17" t="s">
        <v>114</v>
      </c>
      <c r="E12" s="17" t="s">
        <v>2</v>
      </c>
      <c r="F12" s="17" t="s">
        <v>161</v>
      </c>
      <c r="G12" s="12"/>
      <c r="H12" s="12">
        <v>68.493150590725506</v>
      </c>
      <c r="I12" s="12"/>
      <c r="J12" s="12"/>
      <c r="K12" s="12">
        <v>68.493150590725506</v>
      </c>
      <c r="L12" s="16">
        <v>68.493150590725506</v>
      </c>
      <c r="M12" s="16"/>
      <c r="N12" s="16"/>
      <c r="O12" s="16"/>
      <c r="P12" s="16">
        <v>68.493150590725506</v>
      </c>
      <c r="Q12" s="15">
        <v>92.153287628938301</v>
      </c>
      <c r="R12" s="15"/>
      <c r="S12" s="15"/>
      <c r="T12" s="15"/>
    </row>
    <row r="13" spans="1:20" ht="15" customHeight="1" x14ac:dyDescent="0.25">
      <c r="A13" s="17" t="s">
        <v>0</v>
      </c>
      <c r="B13" s="17" t="s">
        <v>1</v>
      </c>
      <c r="C13" s="17" t="s">
        <v>1</v>
      </c>
      <c r="D13" s="17" t="s">
        <v>114</v>
      </c>
      <c r="E13" s="17" t="s">
        <v>2</v>
      </c>
      <c r="F13" s="17" t="s">
        <v>162</v>
      </c>
      <c r="G13" s="12"/>
      <c r="H13" s="12">
        <v>56.483629473737359</v>
      </c>
      <c r="I13" s="12"/>
      <c r="J13" s="12"/>
      <c r="K13" s="12">
        <v>56.483629473737359</v>
      </c>
      <c r="L13" s="16">
        <v>56.483629473737359</v>
      </c>
      <c r="M13" s="16"/>
      <c r="N13" s="16"/>
      <c r="O13" s="16"/>
      <c r="P13" s="16">
        <v>56.483629473737359</v>
      </c>
      <c r="Q13" s="15">
        <v>92.277401634323112</v>
      </c>
      <c r="R13" s="15"/>
      <c r="S13" s="15"/>
      <c r="T13" s="15"/>
    </row>
    <row r="14" spans="1:20" ht="15" customHeight="1" x14ac:dyDescent="0.25">
      <c r="A14" s="17" t="s">
        <v>0</v>
      </c>
      <c r="B14" s="17" t="s">
        <v>1</v>
      </c>
      <c r="C14" s="17" t="s">
        <v>1</v>
      </c>
      <c r="D14" s="17" t="s">
        <v>114</v>
      </c>
      <c r="E14" s="17" t="s">
        <v>2</v>
      </c>
      <c r="F14" s="17" t="s">
        <v>163</v>
      </c>
      <c r="G14" s="12"/>
      <c r="H14" s="12">
        <v>49.687323004628354</v>
      </c>
      <c r="I14" s="12"/>
      <c r="J14" s="12"/>
      <c r="K14" s="12">
        <v>49.687323004628354</v>
      </c>
      <c r="L14" s="16">
        <v>49.687323004628354</v>
      </c>
      <c r="M14" s="16"/>
      <c r="N14" s="16"/>
      <c r="O14" s="16"/>
      <c r="P14" s="16">
        <v>49.687323004628354</v>
      </c>
      <c r="Q14" s="15">
        <v>106.77920653143582</v>
      </c>
      <c r="R14" s="15"/>
      <c r="S14" s="15"/>
      <c r="T14" s="15"/>
    </row>
    <row r="15" spans="1:20" ht="15" customHeight="1" x14ac:dyDescent="0.25">
      <c r="A15" s="17" t="s">
        <v>0</v>
      </c>
      <c r="B15" s="17" t="s">
        <v>1</v>
      </c>
      <c r="C15" s="17" t="s">
        <v>1</v>
      </c>
      <c r="D15" s="17" t="s">
        <v>114</v>
      </c>
      <c r="E15" s="17" t="s">
        <v>3</v>
      </c>
      <c r="F15" s="17" t="s">
        <v>161</v>
      </c>
      <c r="G15" s="12"/>
      <c r="H15" s="12">
        <v>70.205165233125214</v>
      </c>
      <c r="I15" s="12"/>
      <c r="J15" s="12"/>
      <c r="K15" s="12">
        <v>70.205165233125214</v>
      </c>
      <c r="L15" s="16">
        <v>70.205165086569323</v>
      </c>
      <c r="M15" s="16">
        <v>1.4655587986105001E-7</v>
      </c>
      <c r="N15" s="16"/>
      <c r="O15" s="16"/>
      <c r="P15" s="16">
        <v>70.2051652331252</v>
      </c>
      <c r="Q15" s="15">
        <v>95.505840567365084</v>
      </c>
      <c r="R15" s="15"/>
      <c r="S15" s="15"/>
      <c r="T15" s="15"/>
    </row>
    <row r="16" spans="1:20" ht="15" customHeight="1" x14ac:dyDescent="0.25">
      <c r="A16" s="17" t="s">
        <v>0</v>
      </c>
      <c r="B16" s="17" t="s">
        <v>1</v>
      </c>
      <c r="C16" s="17" t="s">
        <v>1</v>
      </c>
      <c r="D16" s="17" t="s">
        <v>114</v>
      </c>
      <c r="E16" s="17" t="s">
        <v>3</v>
      </c>
      <c r="F16" s="17" t="s">
        <v>162</v>
      </c>
      <c r="G16" s="12"/>
      <c r="H16" s="12">
        <v>56.142806160085698</v>
      </c>
      <c r="I16" s="12"/>
      <c r="J16" s="12"/>
      <c r="K16" s="12">
        <v>56.142806160085698</v>
      </c>
      <c r="L16" s="16">
        <v>56.14280603267126</v>
      </c>
      <c r="M16" s="16">
        <v>1.2741444015727741E-7</v>
      </c>
      <c r="N16" s="16"/>
      <c r="O16" s="16"/>
      <c r="P16" s="16">
        <v>56.142806160085698</v>
      </c>
      <c r="Q16" s="15">
        <v>100.48108399409563</v>
      </c>
      <c r="R16" s="15"/>
      <c r="S16" s="15"/>
      <c r="T16" s="15"/>
    </row>
    <row r="17" spans="1:20" ht="15" customHeight="1" x14ac:dyDescent="0.25">
      <c r="A17" s="17" t="s">
        <v>0</v>
      </c>
      <c r="B17" s="17" t="s">
        <v>1</v>
      </c>
      <c r="C17" s="17" t="s">
        <v>1</v>
      </c>
      <c r="D17" s="17" t="s">
        <v>114</v>
      </c>
      <c r="E17" s="17" t="s">
        <v>3</v>
      </c>
      <c r="F17" s="17" t="s">
        <v>163</v>
      </c>
      <c r="G17" s="12"/>
      <c r="H17" s="12">
        <v>48.871059065651295</v>
      </c>
      <c r="I17" s="12"/>
      <c r="J17" s="12"/>
      <c r="K17" s="12">
        <v>48.871059065651295</v>
      </c>
      <c r="L17" s="16">
        <v>48.871058949291381</v>
      </c>
      <c r="M17" s="16">
        <v>1.0646467854079913E-7</v>
      </c>
      <c r="N17" s="16"/>
      <c r="O17" s="16"/>
      <c r="P17" s="16">
        <v>48.871059055756056</v>
      </c>
      <c r="Q17" s="15">
        <v>117.4547710982413</v>
      </c>
      <c r="R17" s="15"/>
      <c r="S17" s="15"/>
      <c r="T17" s="15"/>
    </row>
    <row r="18" spans="1:20" ht="15" customHeight="1" x14ac:dyDescent="0.25">
      <c r="A18" s="17" t="s">
        <v>0</v>
      </c>
      <c r="B18" s="17" t="s">
        <v>1</v>
      </c>
      <c r="C18" s="17" t="s">
        <v>1</v>
      </c>
      <c r="D18" s="17" t="s">
        <v>114</v>
      </c>
      <c r="E18" s="17" t="s">
        <v>4</v>
      </c>
      <c r="F18" s="17" t="s">
        <v>161</v>
      </c>
      <c r="G18" s="12"/>
      <c r="H18" s="12">
        <v>70.855033342883303</v>
      </c>
      <c r="I18" s="12"/>
      <c r="J18" s="12"/>
      <c r="K18" s="12">
        <v>70.855033342883303</v>
      </c>
      <c r="L18" s="16">
        <v>70.855032900996846</v>
      </c>
      <c r="M18" s="16">
        <v>4.4188645920645948E-7</v>
      </c>
      <c r="N18" s="16"/>
      <c r="O18" s="16"/>
      <c r="P18" s="16">
        <v>70.855033342883303</v>
      </c>
      <c r="Q18" s="15">
        <v>103.48502247655904</v>
      </c>
      <c r="R18" s="15"/>
      <c r="S18" s="15"/>
      <c r="T18" s="15"/>
    </row>
    <row r="19" spans="1:20" ht="15" customHeight="1" x14ac:dyDescent="0.25">
      <c r="A19" s="17" t="s">
        <v>0</v>
      </c>
      <c r="B19" s="17" t="s">
        <v>1</v>
      </c>
      <c r="C19" s="17" t="s">
        <v>1</v>
      </c>
      <c r="D19" s="17" t="s">
        <v>114</v>
      </c>
      <c r="E19" s="17" t="s">
        <v>4</v>
      </c>
      <c r="F19" s="17" t="s">
        <v>162</v>
      </c>
      <c r="G19" s="12"/>
      <c r="H19" s="12">
        <v>56.748547144818268</v>
      </c>
      <c r="I19" s="12"/>
      <c r="J19" s="12"/>
      <c r="K19" s="12">
        <v>56.748547144818268</v>
      </c>
      <c r="L19" s="16">
        <v>56.74854674039117</v>
      </c>
      <c r="M19" s="16">
        <v>4.0442709831945332E-7</v>
      </c>
      <c r="N19" s="16"/>
      <c r="O19" s="16"/>
      <c r="P19" s="16">
        <v>56.748547144818268</v>
      </c>
      <c r="Q19" s="15">
        <v>109.22600383116671</v>
      </c>
      <c r="R19" s="15"/>
      <c r="S19" s="15"/>
      <c r="T19" s="15"/>
    </row>
    <row r="20" spans="1:20" ht="15" customHeight="1" x14ac:dyDescent="0.25">
      <c r="A20" s="17" t="s">
        <v>0</v>
      </c>
      <c r="B20" s="17" t="s">
        <v>1</v>
      </c>
      <c r="C20" s="17" t="s">
        <v>1</v>
      </c>
      <c r="D20" s="17" t="s">
        <v>114</v>
      </c>
      <c r="E20" s="17" t="s">
        <v>4</v>
      </c>
      <c r="F20" s="17" t="s">
        <v>163</v>
      </c>
      <c r="G20" s="12"/>
      <c r="H20" s="12">
        <v>49.307029545647048</v>
      </c>
      <c r="I20" s="12"/>
      <c r="J20" s="12"/>
      <c r="K20" s="12">
        <v>49.307029545647048</v>
      </c>
      <c r="L20" s="16">
        <v>49.307029295432173</v>
      </c>
      <c r="M20" s="16">
        <v>2.5021487020548267E-7</v>
      </c>
      <c r="N20" s="16"/>
      <c r="O20" s="16"/>
      <c r="P20" s="16">
        <v>49.30702954564704</v>
      </c>
      <c r="Q20" s="15">
        <v>128.57639388497466</v>
      </c>
      <c r="R20" s="15"/>
      <c r="S20" s="15"/>
      <c r="T20" s="15"/>
    </row>
    <row r="21" spans="1:20" ht="15" customHeight="1" x14ac:dyDescent="0.25">
      <c r="A21" s="17" t="s">
        <v>0</v>
      </c>
      <c r="B21" s="17" t="s">
        <v>1</v>
      </c>
      <c r="C21" s="17" t="s">
        <v>1</v>
      </c>
      <c r="D21" s="17" t="s">
        <v>114</v>
      </c>
      <c r="E21" s="17" t="s">
        <v>5</v>
      </c>
      <c r="F21" s="17" t="s">
        <v>161</v>
      </c>
      <c r="G21" s="12"/>
      <c r="H21" s="12">
        <v>69.469653340781733</v>
      </c>
      <c r="I21" s="12"/>
      <c r="J21" s="12"/>
      <c r="K21" s="12">
        <v>69.469653340781733</v>
      </c>
      <c r="L21" s="16">
        <v>69.469651677397025</v>
      </c>
      <c r="M21" s="16">
        <v>1.6633847196780263E-6</v>
      </c>
      <c r="N21" s="16"/>
      <c r="O21" s="16"/>
      <c r="P21" s="16">
        <v>69.469653340781747</v>
      </c>
      <c r="Q21" s="15">
        <v>124.53944332120284</v>
      </c>
      <c r="R21" s="15"/>
      <c r="S21" s="15"/>
      <c r="T21" s="15"/>
    </row>
    <row r="22" spans="1:20" ht="15" customHeight="1" x14ac:dyDescent="0.25">
      <c r="A22" s="17" t="s">
        <v>0</v>
      </c>
      <c r="B22" s="17" t="s">
        <v>1</v>
      </c>
      <c r="C22" s="17" t="s">
        <v>1</v>
      </c>
      <c r="D22" s="17" t="s">
        <v>114</v>
      </c>
      <c r="E22" s="17" t="s">
        <v>5</v>
      </c>
      <c r="F22" s="17" t="s">
        <v>162</v>
      </c>
      <c r="G22" s="12"/>
      <c r="H22" s="12">
        <v>55.674968320843455</v>
      </c>
      <c r="I22" s="12"/>
      <c r="J22" s="12"/>
      <c r="K22" s="12">
        <v>55.674968320843455</v>
      </c>
      <c r="L22" s="16">
        <v>55.674966684198409</v>
      </c>
      <c r="M22" s="16">
        <v>1.6366450489126505E-6</v>
      </c>
      <c r="N22" s="16"/>
      <c r="O22" s="16"/>
      <c r="P22" s="16">
        <v>55.674968320843462</v>
      </c>
      <c r="Q22" s="15">
        <v>129.91418534188165</v>
      </c>
      <c r="R22" s="15"/>
      <c r="S22" s="15"/>
      <c r="T22" s="15"/>
    </row>
    <row r="23" spans="1:20" ht="15" customHeight="1" x14ac:dyDescent="0.25">
      <c r="A23" s="17" t="s">
        <v>0</v>
      </c>
      <c r="B23" s="17" t="s">
        <v>1</v>
      </c>
      <c r="C23" s="17" t="s">
        <v>1</v>
      </c>
      <c r="D23" s="17" t="s">
        <v>114</v>
      </c>
      <c r="E23" s="17" t="s">
        <v>5</v>
      </c>
      <c r="F23" s="17" t="s">
        <v>163</v>
      </c>
      <c r="G23" s="12"/>
      <c r="H23" s="12">
        <v>48.134978557836803</v>
      </c>
      <c r="I23" s="12"/>
      <c r="J23" s="12"/>
      <c r="K23" s="12">
        <v>48.134978557836803</v>
      </c>
      <c r="L23" s="16">
        <v>48.134977934891715</v>
      </c>
      <c r="M23" s="16">
        <v>6.2294508115278097E-7</v>
      </c>
      <c r="N23" s="16"/>
      <c r="O23" s="16"/>
      <c r="P23" s="16">
        <v>48.134978557836796</v>
      </c>
      <c r="Q23" s="15">
        <v>152.14908054508618</v>
      </c>
      <c r="R23" s="15"/>
      <c r="S23" s="15"/>
      <c r="T23" s="15"/>
    </row>
    <row r="24" spans="1:20" ht="15" customHeight="1" x14ac:dyDescent="0.25">
      <c r="A24" s="17" t="s">
        <v>0</v>
      </c>
      <c r="B24" s="17" t="s">
        <v>1</v>
      </c>
      <c r="C24" s="17" t="s">
        <v>1</v>
      </c>
      <c r="D24" s="17" t="s">
        <v>114</v>
      </c>
      <c r="E24" s="17" t="s">
        <v>6</v>
      </c>
      <c r="F24" s="17" t="s">
        <v>161</v>
      </c>
      <c r="G24" s="12"/>
      <c r="H24" s="12">
        <v>81.756753445342085</v>
      </c>
      <c r="I24" s="12"/>
      <c r="J24" s="12"/>
      <c r="K24" s="12">
        <v>81.756753445342085</v>
      </c>
      <c r="L24" s="16">
        <v>70.057644388168114</v>
      </c>
      <c r="M24" s="16">
        <v>11.69910905717397</v>
      </c>
      <c r="N24" s="16"/>
      <c r="O24" s="16"/>
      <c r="P24" s="16">
        <v>81.756753445342085</v>
      </c>
      <c r="Q24" s="15">
        <v>144.18931227611779</v>
      </c>
      <c r="R24" s="15"/>
      <c r="S24" s="15"/>
      <c r="T24" s="15"/>
    </row>
    <row r="25" spans="1:20" ht="15" customHeight="1" x14ac:dyDescent="0.25">
      <c r="A25" s="17" t="s">
        <v>0</v>
      </c>
      <c r="B25" s="17" t="s">
        <v>1</v>
      </c>
      <c r="C25" s="17" t="s">
        <v>1</v>
      </c>
      <c r="D25" s="17" t="s">
        <v>114</v>
      </c>
      <c r="E25" s="17" t="s">
        <v>6</v>
      </c>
      <c r="F25" s="17" t="s">
        <v>162</v>
      </c>
      <c r="G25" s="12"/>
      <c r="H25" s="12">
        <v>67.767487142135963</v>
      </c>
      <c r="I25" s="12"/>
      <c r="J25" s="12"/>
      <c r="K25" s="12">
        <v>67.767487142135963</v>
      </c>
      <c r="L25" s="16">
        <v>56.068378111948924</v>
      </c>
      <c r="M25" s="16">
        <v>11.69910903018703</v>
      </c>
      <c r="N25" s="16"/>
      <c r="O25" s="16"/>
      <c r="P25" s="16">
        <v>67.767487142135948</v>
      </c>
      <c r="Q25" s="15">
        <v>150.32148899233403</v>
      </c>
      <c r="R25" s="15"/>
      <c r="S25" s="15"/>
      <c r="T25" s="15"/>
    </row>
    <row r="26" spans="1:20" ht="15" customHeight="1" x14ac:dyDescent="0.25">
      <c r="A26" s="17" t="s">
        <v>0</v>
      </c>
      <c r="B26" s="17" t="s">
        <v>1</v>
      </c>
      <c r="C26" s="17" t="s">
        <v>1</v>
      </c>
      <c r="D26" s="17" t="s">
        <v>114</v>
      </c>
      <c r="E26" s="17" t="s">
        <v>6</v>
      </c>
      <c r="F26" s="17" t="s">
        <v>163</v>
      </c>
      <c r="G26" s="12"/>
      <c r="H26" s="12">
        <v>57.310973914951333</v>
      </c>
      <c r="I26" s="12"/>
      <c r="J26" s="12"/>
      <c r="K26" s="12">
        <v>57.310973914951333</v>
      </c>
      <c r="L26" s="16">
        <v>48.405619933519603</v>
      </c>
      <c r="M26" s="16">
        <v>8.9053539814317357</v>
      </c>
      <c r="N26" s="16"/>
      <c r="O26" s="16"/>
      <c r="P26" s="16">
        <v>57.31097391495134</v>
      </c>
      <c r="Q26" s="15">
        <v>175.80988545047634</v>
      </c>
      <c r="R26" s="15"/>
      <c r="S26" s="15"/>
      <c r="T26" s="15"/>
    </row>
    <row r="27" spans="1:20" ht="15" customHeight="1" x14ac:dyDescent="0.25">
      <c r="A27" s="17" t="s">
        <v>0</v>
      </c>
      <c r="B27" s="17" t="s">
        <v>1</v>
      </c>
      <c r="C27" s="17" t="s">
        <v>1</v>
      </c>
      <c r="D27" s="17" t="s">
        <v>114</v>
      </c>
      <c r="E27" s="17" t="s">
        <v>7</v>
      </c>
      <c r="F27" s="17" t="s">
        <v>161</v>
      </c>
      <c r="G27" s="12"/>
      <c r="H27" s="12">
        <v>82.191780793371692</v>
      </c>
      <c r="I27" s="12"/>
      <c r="J27" s="12"/>
      <c r="K27" s="12">
        <v>82.191780793371692</v>
      </c>
      <c r="L27" s="16">
        <v>61.521578729474847</v>
      </c>
      <c r="M27" s="16">
        <v>20.670202063896845</v>
      </c>
      <c r="N27" s="16"/>
      <c r="O27" s="16"/>
      <c r="P27" s="16">
        <v>82.191780793371692</v>
      </c>
      <c r="Q27" s="15">
        <v>200.3806238404633</v>
      </c>
      <c r="R27" s="15"/>
      <c r="S27" s="15"/>
      <c r="T27" s="15"/>
    </row>
    <row r="28" spans="1:20" ht="15" customHeight="1" x14ac:dyDescent="0.25">
      <c r="A28" s="17" t="s">
        <v>0</v>
      </c>
      <c r="B28" s="17" t="s">
        <v>1</v>
      </c>
      <c r="C28" s="17" t="s">
        <v>1</v>
      </c>
      <c r="D28" s="17" t="s">
        <v>114</v>
      </c>
      <c r="E28" s="17" t="s">
        <v>7</v>
      </c>
      <c r="F28" s="17" t="s">
        <v>162</v>
      </c>
      <c r="G28" s="12"/>
      <c r="H28" s="12">
        <v>77.612617595574392</v>
      </c>
      <c r="I28" s="12"/>
      <c r="J28" s="12"/>
      <c r="K28" s="12">
        <v>77.612617595574392</v>
      </c>
      <c r="L28" s="16">
        <v>56.942415490349177</v>
      </c>
      <c r="M28" s="16">
        <v>20.670202105225211</v>
      </c>
      <c r="N28" s="16"/>
      <c r="O28" s="16"/>
      <c r="P28" s="16">
        <v>77.612617595574392</v>
      </c>
      <c r="Q28" s="15">
        <v>172.06030446813671</v>
      </c>
      <c r="R28" s="15"/>
      <c r="S28" s="15"/>
      <c r="T28" s="15"/>
    </row>
    <row r="29" spans="1:20" ht="15" customHeight="1" x14ac:dyDescent="0.25">
      <c r="A29" s="17" t="s">
        <v>0</v>
      </c>
      <c r="B29" s="17" t="s">
        <v>1</v>
      </c>
      <c r="C29" s="17" t="s">
        <v>1</v>
      </c>
      <c r="D29" s="17" t="s">
        <v>114</v>
      </c>
      <c r="E29" s="17" t="s">
        <v>7</v>
      </c>
      <c r="F29" s="17" t="s">
        <v>163</v>
      </c>
      <c r="G29" s="12"/>
      <c r="H29" s="12">
        <v>69.83440846296233</v>
      </c>
      <c r="I29" s="12"/>
      <c r="J29" s="12"/>
      <c r="K29" s="12">
        <v>69.83440846296233</v>
      </c>
      <c r="L29" s="16">
        <v>49.164207009553593</v>
      </c>
      <c r="M29" s="16">
        <v>20.67020145340873</v>
      </c>
      <c r="N29" s="16"/>
      <c r="O29" s="16"/>
      <c r="P29" s="16">
        <v>69.83440846296233</v>
      </c>
      <c r="Q29" s="15">
        <v>201.24997941099602</v>
      </c>
      <c r="R29" s="15"/>
      <c r="S29" s="15"/>
      <c r="T29" s="15"/>
    </row>
    <row r="30" spans="1:20" ht="15" customHeight="1" x14ac:dyDescent="0.25">
      <c r="A30" s="17" t="s">
        <v>0</v>
      </c>
      <c r="B30" s="17" t="s">
        <v>1</v>
      </c>
      <c r="C30" s="17" t="s">
        <v>1</v>
      </c>
      <c r="D30" s="17" t="s">
        <v>114</v>
      </c>
      <c r="E30" s="17" t="s">
        <v>8</v>
      </c>
      <c r="F30" s="17" t="s">
        <v>161</v>
      </c>
      <c r="G30" s="12"/>
      <c r="H30" s="12">
        <v>82.191780812686673</v>
      </c>
      <c r="I30" s="12"/>
      <c r="J30" s="12"/>
      <c r="K30" s="12">
        <v>82.191780812686673</v>
      </c>
      <c r="L30" s="16">
        <v>55.730202743108357</v>
      </c>
      <c r="M30" s="16">
        <v>26.461578069578316</v>
      </c>
      <c r="N30" s="16"/>
      <c r="O30" s="16"/>
      <c r="P30" s="16">
        <v>82.191780812686673</v>
      </c>
      <c r="Q30" s="15">
        <v>256.9542208947783</v>
      </c>
      <c r="R30" s="15"/>
      <c r="S30" s="15"/>
      <c r="T30" s="15"/>
    </row>
    <row r="31" spans="1:20" ht="15" customHeight="1" x14ac:dyDescent="0.25">
      <c r="A31" s="17" t="s">
        <v>0</v>
      </c>
      <c r="B31" s="17" t="s">
        <v>1</v>
      </c>
      <c r="C31" s="17" t="s">
        <v>1</v>
      </c>
      <c r="D31" s="17" t="s">
        <v>114</v>
      </c>
      <c r="E31" s="17" t="s">
        <v>8</v>
      </c>
      <c r="F31" s="17" t="s">
        <v>162</v>
      </c>
      <c r="G31" s="12"/>
      <c r="H31" s="12">
        <v>82.191780539611088</v>
      </c>
      <c r="I31" s="12"/>
      <c r="J31" s="12"/>
      <c r="K31" s="12">
        <v>82.191780539611088</v>
      </c>
      <c r="L31" s="16">
        <v>55.730202360245862</v>
      </c>
      <c r="M31" s="16">
        <v>26.46157817936523</v>
      </c>
      <c r="N31" s="16"/>
      <c r="O31" s="16"/>
      <c r="P31" s="16">
        <v>82.191780539611088</v>
      </c>
      <c r="Q31" s="15">
        <v>205.43425826240482</v>
      </c>
      <c r="R31" s="15"/>
      <c r="S31" s="15"/>
      <c r="T31" s="15"/>
    </row>
    <row r="32" spans="1:20" ht="15" customHeight="1" x14ac:dyDescent="0.25">
      <c r="A32" s="17" t="s">
        <v>0</v>
      </c>
      <c r="B32" s="17" t="s">
        <v>1</v>
      </c>
      <c r="C32" s="17" t="s">
        <v>1</v>
      </c>
      <c r="D32" s="17" t="s">
        <v>114</v>
      </c>
      <c r="E32" s="17" t="s">
        <v>8</v>
      </c>
      <c r="F32" s="17" t="s">
        <v>163</v>
      </c>
      <c r="G32" s="12"/>
      <c r="H32" s="12">
        <v>76.294049252494773</v>
      </c>
      <c r="I32" s="12"/>
      <c r="J32" s="12"/>
      <c r="K32" s="12">
        <v>76.294049252494773</v>
      </c>
      <c r="L32" s="16">
        <v>49.832471391225887</v>
      </c>
      <c r="M32" s="16">
        <v>26.461577861268893</v>
      </c>
      <c r="N32" s="16"/>
      <c r="O32" s="16"/>
      <c r="P32" s="16">
        <v>76.294049252494773</v>
      </c>
      <c r="Q32" s="15">
        <v>230.44698660161313</v>
      </c>
      <c r="R32" s="15"/>
      <c r="S32" s="15"/>
      <c r="T32" s="15"/>
    </row>
    <row r="33" spans="1:20" ht="15" customHeight="1" x14ac:dyDescent="0.25">
      <c r="A33" s="17" t="s">
        <v>0</v>
      </c>
      <c r="B33" s="17" t="s">
        <v>1</v>
      </c>
      <c r="C33" s="17" t="s">
        <v>1</v>
      </c>
      <c r="D33" s="17" t="s">
        <v>114</v>
      </c>
      <c r="E33" s="17" t="s">
        <v>9</v>
      </c>
      <c r="F33" s="17" t="s">
        <v>161</v>
      </c>
      <c r="G33" s="12"/>
      <c r="H33" s="12">
        <v>82.191780815146686</v>
      </c>
      <c r="I33" s="12"/>
      <c r="J33" s="12"/>
      <c r="K33" s="12">
        <v>82.191780815146686</v>
      </c>
      <c r="L33" s="16">
        <v>55.730202020447749</v>
      </c>
      <c r="M33" s="16">
        <v>26.461578794698937</v>
      </c>
      <c r="N33" s="16"/>
      <c r="O33" s="16"/>
      <c r="P33" s="16">
        <v>82.191780815146686</v>
      </c>
      <c r="Q33" s="15">
        <v>297.05703169639878</v>
      </c>
      <c r="R33" s="15"/>
      <c r="S33" s="15"/>
      <c r="T33" s="15"/>
    </row>
    <row r="34" spans="1:20" ht="15" customHeight="1" x14ac:dyDescent="0.25">
      <c r="A34" s="17" t="s">
        <v>0</v>
      </c>
      <c r="B34" s="17" t="s">
        <v>1</v>
      </c>
      <c r="C34" s="17" t="s">
        <v>1</v>
      </c>
      <c r="D34" s="17" t="s">
        <v>114</v>
      </c>
      <c r="E34" s="17" t="s">
        <v>9</v>
      </c>
      <c r="F34" s="17" t="s">
        <v>162</v>
      </c>
      <c r="G34" s="12"/>
      <c r="H34" s="12">
        <v>82.191780583968807</v>
      </c>
      <c r="I34" s="12"/>
      <c r="J34" s="12"/>
      <c r="K34" s="12">
        <v>82.191780583968807</v>
      </c>
      <c r="L34" s="16">
        <v>55.73020174808498</v>
      </c>
      <c r="M34" s="16">
        <v>26.461578835883831</v>
      </c>
      <c r="N34" s="16"/>
      <c r="O34" s="16"/>
      <c r="P34" s="16">
        <v>82.191780583968807</v>
      </c>
      <c r="Q34" s="15">
        <v>238.11273931852452</v>
      </c>
      <c r="R34" s="15"/>
      <c r="S34" s="15"/>
      <c r="T34" s="15"/>
    </row>
    <row r="35" spans="1:20" ht="15" customHeight="1" x14ac:dyDescent="0.25">
      <c r="A35" s="17" t="s">
        <v>0</v>
      </c>
      <c r="B35" s="17" t="s">
        <v>1</v>
      </c>
      <c r="C35" s="17" t="s">
        <v>1</v>
      </c>
      <c r="D35" s="17" t="s">
        <v>114</v>
      </c>
      <c r="E35" s="17" t="s">
        <v>9</v>
      </c>
      <c r="F35" s="17" t="s">
        <v>163</v>
      </c>
      <c r="G35" s="12"/>
      <c r="H35" s="12">
        <v>77.049216926038895</v>
      </c>
      <c r="I35" s="12"/>
      <c r="J35" s="12"/>
      <c r="K35" s="12">
        <v>77.049216926038895</v>
      </c>
      <c r="L35" s="16">
        <v>50.587638309598539</v>
      </c>
      <c r="M35" s="16">
        <v>26.461578616440356</v>
      </c>
      <c r="N35" s="16"/>
      <c r="O35" s="16"/>
      <c r="P35" s="16">
        <v>77.049216926038895</v>
      </c>
      <c r="Q35" s="15">
        <v>262.82961350145195</v>
      </c>
      <c r="R35" s="15"/>
      <c r="S35" s="15"/>
      <c r="T35" s="15"/>
    </row>
    <row r="36" spans="1:20" ht="15" customHeight="1" x14ac:dyDescent="0.25">
      <c r="A36" s="17" t="s">
        <v>0</v>
      </c>
      <c r="B36" s="17" t="s">
        <v>1</v>
      </c>
      <c r="C36" s="17" t="s">
        <v>1</v>
      </c>
      <c r="D36" s="17" t="s">
        <v>115</v>
      </c>
      <c r="E36" s="17" t="s">
        <v>2</v>
      </c>
      <c r="F36" s="17" t="s">
        <v>161</v>
      </c>
      <c r="G36" s="12">
        <v>36.999463404347523</v>
      </c>
      <c r="H36" s="12"/>
      <c r="I36" s="12"/>
      <c r="J36" s="12"/>
      <c r="K36" s="12">
        <v>36.999463404347523</v>
      </c>
      <c r="L36" s="16">
        <v>1.3171430168767984E-8</v>
      </c>
      <c r="M36" s="16"/>
      <c r="N36" s="16">
        <v>36.999463391176093</v>
      </c>
      <c r="O36" s="16"/>
      <c r="P36" s="16">
        <v>36.999463404347523</v>
      </c>
      <c r="Q36" s="15"/>
      <c r="R36" s="15">
        <v>23.990957963721975</v>
      </c>
      <c r="S36" s="15"/>
      <c r="T36" s="15"/>
    </row>
    <row r="37" spans="1:20" ht="15" customHeight="1" x14ac:dyDescent="0.25">
      <c r="A37" s="17" t="s">
        <v>0</v>
      </c>
      <c r="B37" s="17" t="s">
        <v>1</v>
      </c>
      <c r="C37" s="17" t="s">
        <v>1</v>
      </c>
      <c r="D37" s="17" t="s">
        <v>115</v>
      </c>
      <c r="E37" s="17" t="s">
        <v>2</v>
      </c>
      <c r="F37" s="17" t="s">
        <v>162</v>
      </c>
      <c r="G37" s="12">
        <v>36.999463408864472</v>
      </c>
      <c r="H37" s="12"/>
      <c r="I37" s="12"/>
      <c r="J37" s="12"/>
      <c r="K37" s="12">
        <v>36.999463408864472</v>
      </c>
      <c r="L37" s="16">
        <v>2.0053192884006421E-8</v>
      </c>
      <c r="M37" s="16"/>
      <c r="N37" s="16">
        <v>36.999463388811279</v>
      </c>
      <c r="O37" s="16"/>
      <c r="P37" s="16">
        <v>36.999463408864472</v>
      </c>
      <c r="Q37" s="15"/>
      <c r="R37" s="15">
        <v>23.990961655502165</v>
      </c>
      <c r="S37" s="15"/>
      <c r="T37" s="15"/>
    </row>
    <row r="38" spans="1:20" ht="15" customHeight="1" x14ac:dyDescent="0.25">
      <c r="A38" s="17" t="s">
        <v>0</v>
      </c>
      <c r="B38" s="17" t="s">
        <v>1</v>
      </c>
      <c r="C38" s="17" t="s">
        <v>1</v>
      </c>
      <c r="D38" s="17" t="s">
        <v>115</v>
      </c>
      <c r="E38" s="17" t="s">
        <v>2</v>
      </c>
      <c r="F38" s="17" t="s">
        <v>163</v>
      </c>
      <c r="G38" s="12">
        <v>36.999463420395784</v>
      </c>
      <c r="H38" s="12"/>
      <c r="I38" s="12"/>
      <c r="J38" s="12"/>
      <c r="K38" s="12">
        <v>36.999463420395784</v>
      </c>
      <c r="L38" s="16">
        <v>3.8684966341406835E-8</v>
      </c>
      <c r="M38" s="16"/>
      <c r="N38" s="16">
        <v>36.999463381710818</v>
      </c>
      <c r="O38" s="16"/>
      <c r="P38" s="16">
        <v>36.999463420395784</v>
      </c>
      <c r="Q38" s="15"/>
      <c r="R38" s="15">
        <v>23.990972361298546</v>
      </c>
      <c r="S38" s="15"/>
      <c r="T38" s="15"/>
    </row>
    <row r="39" spans="1:20" ht="15" customHeight="1" x14ac:dyDescent="0.25">
      <c r="A39" s="17" t="s">
        <v>0</v>
      </c>
      <c r="B39" s="17" t="s">
        <v>1</v>
      </c>
      <c r="C39" s="17" t="s">
        <v>1</v>
      </c>
      <c r="D39" s="17" t="s">
        <v>115</v>
      </c>
      <c r="E39" s="17" t="s">
        <v>3</v>
      </c>
      <c r="F39" s="17" t="s">
        <v>161</v>
      </c>
      <c r="G39" s="12">
        <v>66.050545971173946</v>
      </c>
      <c r="H39" s="12"/>
      <c r="I39" s="12"/>
      <c r="J39" s="12"/>
      <c r="K39" s="12">
        <v>66.050545971173946</v>
      </c>
      <c r="L39" s="16"/>
      <c r="M39" s="16"/>
      <c r="N39" s="16">
        <v>66.050545966939168</v>
      </c>
      <c r="O39" s="16"/>
      <c r="P39" s="16">
        <v>66.050545966939168</v>
      </c>
      <c r="Q39" s="15"/>
      <c r="R39" s="15">
        <v>109.82815915984682</v>
      </c>
      <c r="S39" s="15"/>
      <c r="T39" s="15"/>
    </row>
    <row r="40" spans="1:20" ht="15" customHeight="1" x14ac:dyDescent="0.25">
      <c r="A40" s="17" t="s">
        <v>0</v>
      </c>
      <c r="B40" s="17" t="s">
        <v>1</v>
      </c>
      <c r="C40" s="17" t="s">
        <v>1</v>
      </c>
      <c r="D40" s="17" t="s">
        <v>115</v>
      </c>
      <c r="E40" s="17" t="s">
        <v>3</v>
      </c>
      <c r="F40" s="17" t="s">
        <v>162</v>
      </c>
      <c r="G40" s="12">
        <v>65.693756588239268</v>
      </c>
      <c r="H40" s="12"/>
      <c r="I40" s="12"/>
      <c r="J40" s="12"/>
      <c r="K40" s="12">
        <v>65.693756588239268</v>
      </c>
      <c r="L40" s="16"/>
      <c r="M40" s="16"/>
      <c r="N40" s="16">
        <v>65.693756580892156</v>
      </c>
      <c r="O40" s="16"/>
      <c r="P40" s="16">
        <v>65.693756580892156</v>
      </c>
      <c r="Q40" s="15"/>
      <c r="R40" s="15">
        <v>95.906214905869632</v>
      </c>
      <c r="S40" s="15"/>
      <c r="T40" s="15"/>
    </row>
    <row r="41" spans="1:20" ht="15" customHeight="1" x14ac:dyDescent="0.25">
      <c r="A41" s="17" t="s">
        <v>0</v>
      </c>
      <c r="B41" s="17" t="s">
        <v>1</v>
      </c>
      <c r="C41" s="17" t="s">
        <v>1</v>
      </c>
      <c r="D41" s="17" t="s">
        <v>115</v>
      </c>
      <c r="E41" s="17" t="s">
        <v>3</v>
      </c>
      <c r="F41" s="17" t="s">
        <v>163</v>
      </c>
      <c r="G41" s="12">
        <v>65.580809670430284</v>
      </c>
      <c r="H41" s="12"/>
      <c r="I41" s="12"/>
      <c r="J41" s="12"/>
      <c r="K41" s="12">
        <v>65.580809670430284</v>
      </c>
      <c r="L41" s="16">
        <v>1.4996203390182927E-8</v>
      </c>
      <c r="M41" s="16"/>
      <c r="N41" s="16">
        <v>65.580809655434081</v>
      </c>
      <c r="O41" s="16"/>
      <c r="P41" s="16">
        <v>65.580809670430284</v>
      </c>
      <c r="Q41" s="15"/>
      <c r="R41" s="15">
        <v>91.499021474167108</v>
      </c>
      <c r="S41" s="15"/>
      <c r="T41" s="15"/>
    </row>
    <row r="42" spans="1:20" ht="15" customHeight="1" x14ac:dyDescent="0.25">
      <c r="A42" s="17" t="s">
        <v>0</v>
      </c>
      <c r="B42" s="17" t="s">
        <v>1</v>
      </c>
      <c r="C42" s="17" t="s">
        <v>1</v>
      </c>
      <c r="D42" s="17" t="s">
        <v>115</v>
      </c>
      <c r="E42" s="17" t="s">
        <v>4</v>
      </c>
      <c r="F42" s="17" t="s">
        <v>161</v>
      </c>
      <c r="G42" s="12">
        <v>69.813205342590848</v>
      </c>
      <c r="H42" s="12"/>
      <c r="I42" s="12"/>
      <c r="J42" s="12"/>
      <c r="K42" s="12">
        <v>69.813205342590848</v>
      </c>
      <c r="L42" s="16"/>
      <c r="M42" s="16"/>
      <c r="N42" s="16">
        <v>69.813205337469554</v>
      </c>
      <c r="O42" s="16"/>
      <c r="P42" s="16">
        <v>69.813205337469554</v>
      </c>
      <c r="Q42" s="15"/>
      <c r="R42" s="15">
        <v>127.49247565432837</v>
      </c>
      <c r="S42" s="15"/>
      <c r="T42" s="15"/>
    </row>
    <row r="43" spans="1:20" ht="15" customHeight="1" x14ac:dyDescent="0.25">
      <c r="A43" s="17" t="s">
        <v>0</v>
      </c>
      <c r="B43" s="17" t="s">
        <v>1</v>
      </c>
      <c r="C43" s="17" t="s">
        <v>1</v>
      </c>
      <c r="D43" s="17" t="s">
        <v>115</v>
      </c>
      <c r="E43" s="17" t="s">
        <v>4</v>
      </c>
      <c r="F43" s="17" t="s">
        <v>162</v>
      </c>
      <c r="G43" s="12">
        <v>69.614967197227159</v>
      </c>
      <c r="H43" s="12"/>
      <c r="I43" s="12"/>
      <c r="J43" s="12"/>
      <c r="K43" s="12">
        <v>69.614967197227159</v>
      </c>
      <c r="L43" s="16"/>
      <c r="M43" s="16"/>
      <c r="N43" s="16">
        <v>69.614967188592772</v>
      </c>
      <c r="O43" s="16"/>
      <c r="P43" s="16">
        <v>69.614967188592772</v>
      </c>
      <c r="Q43" s="15"/>
      <c r="R43" s="15">
        <v>119.44755695764556</v>
      </c>
      <c r="S43" s="15"/>
      <c r="T43" s="15"/>
    </row>
    <row r="44" spans="1:20" ht="15" customHeight="1" x14ac:dyDescent="0.25">
      <c r="A44" s="17" t="s">
        <v>0</v>
      </c>
      <c r="B44" s="17" t="s">
        <v>1</v>
      </c>
      <c r="C44" s="17" t="s">
        <v>1</v>
      </c>
      <c r="D44" s="17" t="s">
        <v>115</v>
      </c>
      <c r="E44" s="17" t="s">
        <v>4</v>
      </c>
      <c r="F44" s="17" t="s">
        <v>163</v>
      </c>
      <c r="G44" s="12">
        <v>69.388401914867515</v>
      </c>
      <c r="H44" s="12"/>
      <c r="I44" s="12"/>
      <c r="J44" s="12"/>
      <c r="K44" s="12">
        <v>69.388401914867515</v>
      </c>
      <c r="L44" s="16">
        <v>1.8322211303711811E-8</v>
      </c>
      <c r="M44" s="16"/>
      <c r="N44" s="16">
        <v>69.388401896545304</v>
      </c>
      <c r="O44" s="16"/>
      <c r="P44" s="16">
        <v>69.388401914867515</v>
      </c>
      <c r="Q44" s="15"/>
      <c r="R44" s="15">
        <v>110.25306550223964</v>
      </c>
      <c r="S44" s="15"/>
      <c r="T44" s="15"/>
    </row>
    <row r="45" spans="1:20" ht="15" customHeight="1" x14ac:dyDescent="0.25">
      <c r="A45" s="17" t="s">
        <v>0</v>
      </c>
      <c r="B45" s="17" t="s">
        <v>1</v>
      </c>
      <c r="C45" s="17" t="s">
        <v>1</v>
      </c>
      <c r="D45" s="17" t="s">
        <v>115</v>
      </c>
      <c r="E45" s="17" t="s">
        <v>5</v>
      </c>
      <c r="F45" s="17" t="s">
        <v>161</v>
      </c>
      <c r="G45" s="12">
        <v>70.979999878308007</v>
      </c>
      <c r="H45" s="12"/>
      <c r="I45" s="12"/>
      <c r="J45" s="12"/>
      <c r="K45" s="12">
        <v>70.979999878308007</v>
      </c>
      <c r="L45" s="16"/>
      <c r="M45" s="16"/>
      <c r="N45" s="16">
        <v>70.979999871906728</v>
      </c>
      <c r="O45" s="16"/>
      <c r="P45" s="16">
        <v>70.979999871906728</v>
      </c>
      <c r="Q45" s="15"/>
      <c r="R45" s="15">
        <v>146.01373491509142</v>
      </c>
      <c r="S45" s="15"/>
      <c r="T45" s="15"/>
    </row>
    <row r="46" spans="1:20" ht="15" customHeight="1" x14ac:dyDescent="0.25">
      <c r="A46" s="17" t="s">
        <v>0</v>
      </c>
      <c r="B46" s="17" t="s">
        <v>1</v>
      </c>
      <c r="C46" s="17" t="s">
        <v>1</v>
      </c>
      <c r="D46" s="17" t="s">
        <v>115</v>
      </c>
      <c r="E46" s="17" t="s">
        <v>5</v>
      </c>
      <c r="F46" s="17" t="s">
        <v>162</v>
      </c>
      <c r="G46" s="12">
        <v>70.966400444634331</v>
      </c>
      <c r="H46" s="12"/>
      <c r="I46" s="12"/>
      <c r="J46" s="12"/>
      <c r="K46" s="12">
        <v>70.966400444634331</v>
      </c>
      <c r="L46" s="16">
        <v>1.0289952001585334E-8</v>
      </c>
      <c r="M46" s="16"/>
      <c r="N46" s="16">
        <v>70.966400434344379</v>
      </c>
      <c r="O46" s="16"/>
      <c r="P46" s="16">
        <v>70.966400444634331</v>
      </c>
      <c r="Q46" s="15"/>
      <c r="R46" s="15">
        <v>145.39205698817</v>
      </c>
      <c r="S46" s="15"/>
      <c r="T46" s="15"/>
    </row>
    <row r="47" spans="1:20" ht="15" customHeight="1" x14ac:dyDescent="0.25">
      <c r="A47" s="17" t="s">
        <v>0</v>
      </c>
      <c r="B47" s="17" t="s">
        <v>1</v>
      </c>
      <c r="C47" s="17" t="s">
        <v>1</v>
      </c>
      <c r="D47" s="17" t="s">
        <v>115</v>
      </c>
      <c r="E47" s="17" t="s">
        <v>5</v>
      </c>
      <c r="F47" s="17" t="s">
        <v>163</v>
      </c>
      <c r="G47" s="12">
        <v>70.483583735707313</v>
      </c>
      <c r="H47" s="12"/>
      <c r="I47" s="12"/>
      <c r="J47" s="12"/>
      <c r="K47" s="12">
        <v>70.483583735707313</v>
      </c>
      <c r="L47" s="16">
        <v>2.3848542696214281E-8</v>
      </c>
      <c r="M47" s="16"/>
      <c r="N47" s="16">
        <v>70.48358371185877</v>
      </c>
      <c r="O47" s="16"/>
      <c r="P47" s="16">
        <v>70.483583735707313</v>
      </c>
      <c r="Q47" s="15"/>
      <c r="R47" s="15">
        <v>123.32078242868998</v>
      </c>
      <c r="S47" s="15"/>
      <c r="T47" s="15"/>
    </row>
    <row r="48" spans="1:20" ht="15" customHeight="1" x14ac:dyDescent="0.25">
      <c r="A48" s="17" t="s">
        <v>0</v>
      </c>
      <c r="B48" s="17" t="s">
        <v>1</v>
      </c>
      <c r="C48" s="17" t="s">
        <v>1</v>
      </c>
      <c r="D48" s="17" t="s">
        <v>115</v>
      </c>
      <c r="E48" s="17" t="s">
        <v>6</v>
      </c>
      <c r="F48" s="17" t="s">
        <v>161</v>
      </c>
      <c r="G48" s="12">
        <v>73.119123186063007</v>
      </c>
      <c r="H48" s="12"/>
      <c r="I48" s="12"/>
      <c r="J48" s="12"/>
      <c r="K48" s="12">
        <v>73.119123186063007</v>
      </c>
      <c r="L48" s="16"/>
      <c r="M48" s="16"/>
      <c r="N48" s="16">
        <v>73.119123178282138</v>
      </c>
      <c r="O48" s="16"/>
      <c r="P48" s="16">
        <v>73.119123178282138</v>
      </c>
      <c r="Q48" s="15"/>
      <c r="R48" s="15">
        <v>167.22563983204938</v>
      </c>
      <c r="S48" s="15"/>
      <c r="T48" s="15"/>
    </row>
    <row r="49" spans="1:20" ht="15" customHeight="1" x14ac:dyDescent="0.25">
      <c r="A49" s="17" t="s">
        <v>0</v>
      </c>
      <c r="B49" s="17" t="s">
        <v>1</v>
      </c>
      <c r="C49" s="17" t="s">
        <v>1</v>
      </c>
      <c r="D49" s="17" t="s">
        <v>115</v>
      </c>
      <c r="E49" s="17" t="s">
        <v>6</v>
      </c>
      <c r="F49" s="17" t="s">
        <v>162</v>
      </c>
      <c r="G49" s="12">
        <v>73.119123124154868</v>
      </c>
      <c r="H49" s="12"/>
      <c r="I49" s="12"/>
      <c r="J49" s="12"/>
      <c r="K49" s="12">
        <v>73.119123124154868</v>
      </c>
      <c r="L49" s="16">
        <v>1.1952963063777133E-8</v>
      </c>
      <c r="M49" s="16"/>
      <c r="N49" s="16">
        <v>73.119123112201905</v>
      </c>
      <c r="O49" s="16"/>
      <c r="P49" s="16">
        <v>73.119123124154868</v>
      </c>
      <c r="Q49" s="15"/>
      <c r="R49" s="15">
        <v>167.22563749315609</v>
      </c>
      <c r="S49" s="15"/>
      <c r="T49" s="15"/>
    </row>
    <row r="50" spans="1:20" ht="15" customHeight="1" x14ac:dyDescent="0.25">
      <c r="A50" s="17" t="s">
        <v>0</v>
      </c>
      <c r="B50" s="17" t="s">
        <v>1</v>
      </c>
      <c r="C50" s="17" t="s">
        <v>1</v>
      </c>
      <c r="D50" s="17" t="s">
        <v>115</v>
      </c>
      <c r="E50" s="17" t="s">
        <v>6</v>
      </c>
      <c r="F50" s="17" t="s">
        <v>163</v>
      </c>
      <c r="G50" s="12">
        <v>72.538046023734097</v>
      </c>
      <c r="H50" s="12"/>
      <c r="I50" s="12"/>
      <c r="J50" s="12"/>
      <c r="K50" s="12">
        <v>72.538046023734097</v>
      </c>
      <c r="L50" s="16">
        <v>3.1190722893370548E-8</v>
      </c>
      <c r="M50" s="16"/>
      <c r="N50" s="16">
        <v>72.538045992543374</v>
      </c>
      <c r="O50" s="16"/>
      <c r="P50" s="16">
        <v>72.538046023734097</v>
      </c>
      <c r="Q50" s="15"/>
      <c r="R50" s="15">
        <v>137.69362618475373</v>
      </c>
      <c r="S50" s="15"/>
      <c r="T50" s="15"/>
    </row>
    <row r="51" spans="1:20" ht="15" customHeight="1" x14ac:dyDescent="0.25">
      <c r="A51" s="17" t="s">
        <v>0</v>
      </c>
      <c r="B51" s="17" t="s">
        <v>1</v>
      </c>
      <c r="C51" s="17" t="s">
        <v>1</v>
      </c>
      <c r="D51" s="17" t="s">
        <v>115</v>
      </c>
      <c r="E51" s="17" t="s">
        <v>7</v>
      </c>
      <c r="F51" s="17" t="s">
        <v>161</v>
      </c>
      <c r="G51" s="12">
        <v>76.61950674262647</v>
      </c>
      <c r="H51" s="12"/>
      <c r="I51" s="12"/>
      <c r="J51" s="12"/>
      <c r="K51" s="12">
        <v>76.61950674262647</v>
      </c>
      <c r="L51" s="16"/>
      <c r="M51" s="16"/>
      <c r="N51" s="16">
        <v>76.619506732990772</v>
      </c>
      <c r="O51" s="16"/>
      <c r="P51" s="16">
        <v>76.619506732990772</v>
      </c>
      <c r="Q51" s="15"/>
      <c r="R51" s="15">
        <v>191.5190679745927</v>
      </c>
      <c r="S51" s="15"/>
      <c r="T51" s="15"/>
    </row>
    <row r="52" spans="1:20" ht="15" customHeight="1" x14ac:dyDescent="0.25">
      <c r="A52" s="17" t="s">
        <v>0</v>
      </c>
      <c r="B52" s="17" t="s">
        <v>1</v>
      </c>
      <c r="C52" s="17" t="s">
        <v>1</v>
      </c>
      <c r="D52" s="17" t="s">
        <v>115</v>
      </c>
      <c r="E52" s="17" t="s">
        <v>7</v>
      </c>
      <c r="F52" s="17" t="s">
        <v>162</v>
      </c>
      <c r="G52" s="12">
        <v>76.619506691568446</v>
      </c>
      <c r="H52" s="12"/>
      <c r="I52" s="12"/>
      <c r="J52" s="12"/>
      <c r="K52" s="12">
        <v>76.619506691568446</v>
      </c>
      <c r="L52" s="16">
        <v>1.461791043766425E-8</v>
      </c>
      <c r="M52" s="16"/>
      <c r="N52" s="16">
        <v>76.619506676950536</v>
      </c>
      <c r="O52" s="16"/>
      <c r="P52" s="16">
        <v>76.619506691568446</v>
      </c>
      <c r="Q52" s="15"/>
      <c r="R52" s="15">
        <v>191.51906612357618</v>
      </c>
      <c r="S52" s="15"/>
      <c r="T52" s="15"/>
    </row>
    <row r="53" spans="1:20" ht="15" customHeight="1" x14ac:dyDescent="0.25">
      <c r="A53" s="17" t="s">
        <v>0</v>
      </c>
      <c r="B53" s="17" t="s">
        <v>1</v>
      </c>
      <c r="C53" s="17" t="s">
        <v>1</v>
      </c>
      <c r="D53" s="17" t="s">
        <v>115</v>
      </c>
      <c r="E53" s="17" t="s">
        <v>7</v>
      </c>
      <c r="F53" s="17" t="s">
        <v>163</v>
      </c>
      <c r="G53" s="12">
        <v>76.457192868069896</v>
      </c>
      <c r="H53" s="12"/>
      <c r="I53" s="12"/>
      <c r="J53" s="12"/>
      <c r="K53" s="12">
        <v>76.457192868069896</v>
      </c>
      <c r="L53" s="16">
        <v>3.427037142955669E-8</v>
      </c>
      <c r="M53" s="16"/>
      <c r="N53" s="16">
        <v>76.457192833799525</v>
      </c>
      <c r="O53" s="16"/>
      <c r="P53" s="16">
        <v>76.457192868069896</v>
      </c>
      <c r="Q53" s="15"/>
      <c r="R53" s="15">
        <v>182.5030352857155</v>
      </c>
      <c r="S53" s="15"/>
      <c r="T53" s="15"/>
    </row>
    <row r="54" spans="1:20" ht="15" customHeight="1" x14ac:dyDescent="0.25">
      <c r="A54" s="17" t="s">
        <v>0</v>
      </c>
      <c r="B54" s="17" t="s">
        <v>1</v>
      </c>
      <c r="C54" s="17" t="s">
        <v>1</v>
      </c>
      <c r="D54" s="17" t="s">
        <v>115</v>
      </c>
      <c r="E54" s="17" t="s">
        <v>8</v>
      </c>
      <c r="F54" s="17" t="s">
        <v>161</v>
      </c>
      <c r="G54" s="12">
        <v>79.769851960787349</v>
      </c>
      <c r="H54" s="12"/>
      <c r="I54" s="12"/>
      <c r="J54" s="12"/>
      <c r="K54" s="12">
        <v>79.769851960787349</v>
      </c>
      <c r="L54" s="16">
        <v>1.1326974913572485E-8</v>
      </c>
      <c r="M54" s="16"/>
      <c r="N54" s="16">
        <v>79.769851949460374</v>
      </c>
      <c r="O54" s="16"/>
      <c r="P54" s="16">
        <v>79.769851960787349</v>
      </c>
      <c r="Q54" s="15"/>
      <c r="R54" s="15">
        <v>219.34168457934061</v>
      </c>
      <c r="S54" s="15"/>
      <c r="T54" s="15"/>
    </row>
    <row r="55" spans="1:20" ht="15" customHeight="1" x14ac:dyDescent="0.25">
      <c r="A55" s="17" t="s">
        <v>0</v>
      </c>
      <c r="B55" s="17" t="s">
        <v>1</v>
      </c>
      <c r="C55" s="17" t="s">
        <v>1</v>
      </c>
      <c r="D55" s="17" t="s">
        <v>115</v>
      </c>
      <c r="E55" s="17" t="s">
        <v>8</v>
      </c>
      <c r="F55" s="17" t="s">
        <v>162</v>
      </c>
      <c r="G55" s="12">
        <v>79.769851920394032</v>
      </c>
      <c r="H55" s="12"/>
      <c r="I55" s="12"/>
      <c r="J55" s="12"/>
      <c r="K55" s="12">
        <v>79.769851920394032</v>
      </c>
      <c r="L55" s="16">
        <v>1.6959049276010774E-8</v>
      </c>
      <c r="M55" s="16"/>
      <c r="N55" s="16">
        <v>79.769851903434983</v>
      </c>
      <c r="O55" s="16"/>
      <c r="P55" s="16">
        <v>79.769851920394032</v>
      </c>
      <c r="Q55" s="15"/>
      <c r="R55" s="15">
        <v>219.34168321890354</v>
      </c>
      <c r="S55" s="15"/>
      <c r="T55" s="15"/>
    </row>
    <row r="56" spans="1:20" ht="15" customHeight="1" x14ac:dyDescent="0.25">
      <c r="A56" s="17" t="s">
        <v>0</v>
      </c>
      <c r="B56" s="17" t="s">
        <v>1</v>
      </c>
      <c r="C56" s="17" t="s">
        <v>1</v>
      </c>
      <c r="D56" s="17" t="s">
        <v>115</v>
      </c>
      <c r="E56" s="17" t="s">
        <v>8</v>
      </c>
      <c r="F56" s="17" t="s">
        <v>163</v>
      </c>
      <c r="G56" s="12">
        <v>79.7698513599276</v>
      </c>
      <c r="H56" s="12"/>
      <c r="I56" s="12"/>
      <c r="J56" s="12"/>
      <c r="K56" s="12">
        <v>79.7698513599276</v>
      </c>
      <c r="L56" s="16">
        <v>3.9318948097388784E-8</v>
      </c>
      <c r="M56" s="16"/>
      <c r="N56" s="16">
        <v>79.769851320608652</v>
      </c>
      <c r="O56" s="16"/>
      <c r="P56" s="16">
        <v>79.7698513599276</v>
      </c>
      <c r="Q56" s="15"/>
      <c r="R56" s="15">
        <v>219.34165502230647</v>
      </c>
      <c r="S56" s="15"/>
      <c r="T56" s="15"/>
    </row>
    <row r="57" spans="1:20" ht="15" customHeight="1" x14ac:dyDescent="0.25">
      <c r="A57" s="17" t="s">
        <v>0</v>
      </c>
      <c r="B57" s="17" t="s">
        <v>1</v>
      </c>
      <c r="C57" s="17" t="s">
        <v>1</v>
      </c>
      <c r="D57" s="17" t="s">
        <v>115</v>
      </c>
      <c r="E57" s="17" t="s">
        <v>9</v>
      </c>
      <c r="F57" s="17" t="s">
        <v>161</v>
      </c>
      <c r="G57" s="12">
        <v>82.290128131792841</v>
      </c>
      <c r="H57" s="12"/>
      <c r="I57" s="12"/>
      <c r="J57" s="12"/>
      <c r="K57" s="12">
        <v>82.290128131792841</v>
      </c>
      <c r="L57" s="16">
        <v>1.3047682045908005E-8</v>
      </c>
      <c r="M57" s="16"/>
      <c r="N57" s="16">
        <v>82.290128118745159</v>
      </c>
      <c r="O57" s="16"/>
      <c r="P57" s="16">
        <v>82.290128131792841</v>
      </c>
      <c r="Q57" s="15"/>
      <c r="R57" s="15">
        <v>251.2061853379025</v>
      </c>
      <c r="S57" s="15"/>
      <c r="T57" s="15"/>
    </row>
    <row r="58" spans="1:20" ht="15" customHeight="1" x14ac:dyDescent="0.25">
      <c r="A58" s="17" t="s">
        <v>0</v>
      </c>
      <c r="B58" s="17" t="s">
        <v>1</v>
      </c>
      <c r="C58" s="17" t="s">
        <v>1</v>
      </c>
      <c r="D58" s="17" t="s">
        <v>115</v>
      </c>
      <c r="E58" s="17" t="s">
        <v>9</v>
      </c>
      <c r="F58" s="17" t="s">
        <v>162</v>
      </c>
      <c r="G58" s="12">
        <v>82.290128091549406</v>
      </c>
      <c r="H58" s="12"/>
      <c r="I58" s="12"/>
      <c r="J58" s="12"/>
      <c r="K58" s="12">
        <v>82.290128091549406</v>
      </c>
      <c r="L58" s="16">
        <v>1.9577697685235762E-8</v>
      </c>
      <c r="M58" s="16"/>
      <c r="N58" s="16">
        <v>82.290128071971708</v>
      </c>
      <c r="O58" s="16"/>
      <c r="P58" s="16">
        <v>82.290128091549406</v>
      </c>
      <c r="Q58" s="15"/>
      <c r="R58" s="15">
        <v>251.20618394706906</v>
      </c>
      <c r="S58" s="15"/>
      <c r="T58" s="15"/>
    </row>
    <row r="59" spans="1:20" ht="15" customHeight="1" x14ac:dyDescent="0.25">
      <c r="A59" s="17" t="s">
        <v>0</v>
      </c>
      <c r="B59" s="17" t="s">
        <v>1</v>
      </c>
      <c r="C59" s="17" t="s">
        <v>1</v>
      </c>
      <c r="D59" s="17" t="s">
        <v>115</v>
      </c>
      <c r="E59" s="17" t="s">
        <v>9</v>
      </c>
      <c r="F59" s="17" t="s">
        <v>163</v>
      </c>
      <c r="G59" s="12">
        <v>82.290127865236926</v>
      </c>
      <c r="H59" s="12"/>
      <c r="I59" s="12"/>
      <c r="J59" s="12"/>
      <c r="K59" s="12">
        <v>82.290127865236926</v>
      </c>
      <c r="L59" s="16">
        <v>4.275456433333602E-8</v>
      </c>
      <c r="M59" s="16"/>
      <c r="N59" s="16">
        <v>82.290127822482361</v>
      </c>
      <c r="O59" s="16"/>
      <c r="P59" s="16">
        <v>82.290127865236926</v>
      </c>
      <c r="Q59" s="15"/>
      <c r="R59" s="15">
        <v>251.20617425456697</v>
      </c>
      <c r="S59" s="15"/>
      <c r="T59" s="15"/>
    </row>
    <row r="60" spans="1:20" ht="15" customHeight="1" x14ac:dyDescent="0.25">
      <c r="A60" s="17" t="s">
        <v>0</v>
      </c>
      <c r="B60" s="17" t="s">
        <v>1</v>
      </c>
      <c r="C60" s="17" t="s">
        <v>1</v>
      </c>
      <c r="D60" s="17" t="s">
        <v>116</v>
      </c>
      <c r="E60" s="17" t="s">
        <v>2</v>
      </c>
      <c r="F60" s="17" t="s">
        <v>161</v>
      </c>
      <c r="G60" s="12">
        <v>107.95175901302098</v>
      </c>
      <c r="H60" s="12">
        <v>1234.4845972052949</v>
      </c>
      <c r="I60" s="12"/>
      <c r="J60" s="12">
        <v>147.85489532751171</v>
      </c>
      <c r="K60" s="12">
        <v>1490.2912515458277</v>
      </c>
      <c r="L60" s="16">
        <v>948.62483492810031</v>
      </c>
      <c r="M60" s="16">
        <v>541.66641586759783</v>
      </c>
      <c r="N60" s="16"/>
      <c r="O60" s="16">
        <v>7.2960521127657926E-7</v>
      </c>
      <c r="P60" s="16">
        <v>1490.2912515253033</v>
      </c>
      <c r="Q60" s="15">
        <v>75.322602225322115</v>
      </c>
      <c r="R60" s="15">
        <v>75.322602119715441</v>
      </c>
      <c r="S60" s="15"/>
      <c r="T60" s="15"/>
    </row>
    <row r="61" spans="1:20" ht="15" customHeight="1" x14ac:dyDescent="0.25">
      <c r="A61" s="17" t="s">
        <v>0</v>
      </c>
      <c r="B61" s="17" t="s">
        <v>1</v>
      </c>
      <c r="C61" s="17" t="s">
        <v>1</v>
      </c>
      <c r="D61" s="17" t="s">
        <v>116</v>
      </c>
      <c r="E61" s="17" t="s">
        <v>2</v>
      </c>
      <c r="F61" s="17" t="s">
        <v>162</v>
      </c>
      <c r="G61" s="12">
        <v>107.89287392323833</v>
      </c>
      <c r="H61" s="12">
        <v>1108.642635261006</v>
      </c>
      <c r="I61" s="12"/>
      <c r="J61" s="12">
        <v>1.2354693320747951E-6</v>
      </c>
      <c r="K61" s="12">
        <v>1216.5355104197138</v>
      </c>
      <c r="L61" s="16">
        <v>822.17521067146004</v>
      </c>
      <c r="M61" s="16">
        <v>169.19651206005292</v>
      </c>
      <c r="N61" s="16"/>
      <c r="O61" s="16">
        <v>225.16378768833681</v>
      </c>
      <c r="P61" s="16">
        <v>1216.5355104198497</v>
      </c>
      <c r="Q61" s="15">
        <v>74.0312877792866</v>
      </c>
      <c r="R61" s="15">
        <v>74.031287638196574</v>
      </c>
      <c r="S61" s="15"/>
      <c r="T61" s="15"/>
    </row>
    <row r="62" spans="1:20" ht="15" customHeight="1" x14ac:dyDescent="0.25">
      <c r="A62" s="17" t="s">
        <v>0</v>
      </c>
      <c r="B62" s="17" t="s">
        <v>1</v>
      </c>
      <c r="C62" s="17" t="s">
        <v>1</v>
      </c>
      <c r="D62" s="17" t="s">
        <v>116</v>
      </c>
      <c r="E62" s="17" t="s">
        <v>2</v>
      </c>
      <c r="F62" s="17" t="s">
        <v>163</v>
      </c>
      <c r="G62" s="12">
        <v>107.94959366641349</v>
      </c>
      <c r="H62" s="12">
        <v>757.68048899173061</v>
      </c>
      <c r="I62" s="12"/>
      <c r="J62" s="12">
        <v>3.1820080811047866E-6</v>
      </c>
      <c r="K62" s="12">
        <v>865.63008584015222</v>
      </c>
      <c r="L62" s="16">
        <v>813.18334337881652</v>
      </c>
      <c r="M62" s="16">
        <v>45.191357588392584</v>
      </c>
      <c r="N62" s="16"/>
      <c r="O62" s="16">
        <v>7.2553848730616224</v>
      </c>
      <c r="P62" s="16">
        <v>865.63008584027079</v>
      </c>
      <c r="Q62" s="15">
        <v>75.275122205635554</v>
      </c>
      <c r="R62" s="15">
        <v>75.275121907313746</v>
      </c>
      <c r="S62" s="15"/>
      <c r="T62" s="15"/>
    </row>
    <row r="63" spans="1:20" ht="15" customHeight="1" x14ac:dyDescent="0.25">
      <c r="A63" s="17" t="s">
        <v>0</v>
      </c>
      <c r="B63" s="17" t="s">
        <v>1</v>
      </c>
      <c r="C63" s="17" t="s">
        <v>1</v>
      </c>
      <c r="D63" s="17" t="s">
        <v>116</v>
      </c>
      <c r="E63" s="17" t="s">
        <v>3</v>
      </c>
      <c r="F63" s="17" t="s">
        <v>161</v>
      </c>
      <c r="G63" s="12">
        <v>115.2194903620374</v>
      </c>
      <c r="H63" s="12">
        <v>949.7973661677994</v>
      </c>
      <c r="I63" s="12"/>
      <c r="J63" s="12">
        <v>1.2441647244937264E-6</v>
      </c>
      <c r="K63" s="12">
        <v>1065.0168577740014</v>
      </c>
      <c r="L63" s="16">
        <v>948.34077370893056</v>
      </c>
      <c r="M63" s="16">
        <v>110.18189822451023</v>
      </c>
      <c r="N63" s="16"/>
      <c r="O63" s="16">
        <v>6.4941858393337863</v>
      </c>
      <c r="P63" s="16">
        <v>1065.0168577727745</v>
      </c>
      <c r="Q63" s="15">
        <v>80.412526997443194</v>
      </c>
      <c r="R63" s="15">
        <v>80.412526865738016</v>
      </c>
      <c r="S63" s="15"/>
      <c r="T63" s="15"/>
    </row>
    <row r="64" spans="1:20" ht="15" customHeight="1" x14ac:dyDescent="0.25">
      <c r="A64" s="17" t="s">
        <v>0</v>
      </c>
      <c r="B64" s="17" t="s">
        <v>1</v>
      </c>
      <c r="C64" s="17" t="s">
        <v>1</v>
      </c>
      <c r="D64" s="17" t="s">
        <v>116</v>
      </c>
      <c r="E64" s="17" t="s">
        <v>3</v>
      </c>
      <c r="F64" s="17" t="s">
        <v>162</v>
      </c>
      <c r="G64" s="12">
        <v>115.19451795962955</v>
      </c>
      <c r="H64" s="12">
        <v>856.63192244534139</v>
      </c>
      <c r="I64" s="12"/>
      <c r="J64" s="12">
        <v>5.5016135649866094</v>
      </c>
      <c r="K64" s="12">
        <v>977.32805396995764</v>
      </c>
      <c r="L64" s="16">
        <v>816.64987071723783</v>
      </c>
      <c r="M64" s="16">
        <v>139.8107611183554</v>
      </c>
      <c r="N64" s="16"/>
      <c r="O64" s="16">
        <v>20.867422134375541</v>
      </c>
      <c r="P64" s="16">
        <v>977.32805396996866</v>
      </c>
      <c r="Q64" s="15">
        <v>79.860308167807972</v>
      </c>
      <c r="R64" s="15">
        <v>79.860307972625861</v>
      </c>
      <c r="S64" s="15"/>
      <c r="T64" s="15"/>
    </row>
    <row r="65" spans="1:20" ht="15" customHeight="1" x14ac:dyDescent="0.25">
      <c r="A65" s="17" t="s">
        <v>0</v>
      </c>
      <c r="B65" s="17" t="s">
        <v>1</v>
      </c>
      <c r="C65" s="17" t="s">
        <v>1</v>
      </c>
      <c r="D65" s="17" t="s">
        <v>116</v>
      </c>
      <c r="E65" s="17" t="s">
        <v>3</v>
      </c>
      <c r="F65" s="17" t="s">
        <v>163</v>
      </c>
      <c r="G65" s="12">
        <v>115.27457437454743</v>
      </c>
      <c r="H65" s="12">
        <v>766.31648809132059</v>
      </c>
      <c r="I65" s="12"/>
      <c r="J65" s="12">
        <v>48.015243151697781</v>
      </c>
      <c r="K65" s="12">
        <v>929.60630561756579</v>
      </c>
      <c r="L65" s="16">
        <v>804.82641631514741</v>
      </c>
      <c r="M65" s="16">
        <v>124.77988658204958</v>
      </c>
      <c r="N65" s="16"/>
      <c r="O65" s="16">
        <v>2.7203781987708247E-6</v>
      </c>
      <c r="P65" s="16">
        <v>929.60630561757523</v>
      </c>
      <c r="Q65" s="15">
        <v>81.630619447416635</v>
      </c>
      <c r="R65" s="15">
        <v>81.630619016923646</v>
      </c>
      <c r="S65" s="15"/>
      <c r="T65" s="15"/>
    </row>
    <row r="66" spans="1:20" ht="15" customHeight="1" x14ac:dyDescent="0.25">
      <c r="A66" s="17" t="s">
        <v>0</v>
      </c>
      <c r="B66" s="17" t="s">
        <v>1</v>
      </c>
      <c r="C66" s="17" t="s">
        <v>1</v>
      </c>
      <c r="D66" s="17" t="s">
        <v>116</v>
      </c>
      <c r="E66" s="17" t="s">
        <v>4</v>
      </c>
      <c r="F66" s="17" t="s">
        <v>161</v>
      </c>
      <c r="G66" s="12">
        <v>121.44951244893629</v>
      </c>
      <c r="H66" s="12">
        <v>979.53032275394764</v>
      </c>
      <c r="I66" s="12"/>
      <c r="J66" s="12">
        <v>2.8743763129803835E-6</v>
      </c>
      <c r="K66" s="12">
        <v>1100.9798380772604</v>
      </c>
      <c r="L66" s="16">
        <v>961.16907355963349</v>
      </c>
      <c r="M66" s="16">
        <v>139.81076023804135</v>
      </c>
      <c r="N66" s="16"/>
      <c r="O66" s="16">
        <v>4.2701252695034002E-6</v>
      </c>
      <c r="P66" s="16">
        <v>1100.9798380678003</v>
      </c>
      <c r="Q66" s="15">
        <v>86.511863056557956</v>
      </c>
      <c r="R66" s="15">
        <v>86.511862879480447</v>
      </c>
      <c r="S66" s="15"/>
      <c r="T66" s="15"/>
    </row>
    <row r="67" spans="1:20" ht="15" customHeight="1" x14ac:dyDescent="0.25">
      <c r="A67" s="17" t="s">
        <v>0</v>
      </c>
      <c r="B67" s="17" t="s">
        <v>1</v>
      </c>
      <c r="C67" s="17" t="s">
        <v>1</v>
      </c>
      <c r="D67" s="17" t="s">
        <v>116</v>
      </c>
      <c r="E67" s="17" t="s">
        <v>4</v>
      </c>
      <c r="F67" s="17" t="s">
        <v>162</v>
      </c>
      <c r="G67" s="12">
        <v>121.42349296035385</v>
      </c>
      <c r="H67" s="12">
        <v>886.71978282628788</v>
      </c>
      <c r="I67" s="12"/>
      <c r="J67" s="12">
        <v>4.5283998096207551E-6</v>
      </c>
      <c r="K67" s="12">
        <v>1008.1432803150416</v>
      </c>
      <c r="L67" s="16">
        <v>828.78183125974647</v>
      </c>
      <c r="M67" s="16">
        <v>139.81076142093329</v>
      </c>
      <c r="N67" s="16"/>
      <c r="O67" s="16">
        <v>39.550687633312229</v>
      </c>
      <c r="P67" s="16">
        <v>1008.143280313992</v>
      </c>
      <c r="Q67" s="15">
        <v>85.920109315628423</v>
      </c>
      <c r="R67" s="15">
        <v>85.92010906055134</v>
      </c>
      <c r="S67" s="15"/>
      <c r="T67" s="15"/>
    </row>
    <row r="68" spans="1:20" ht="15" customHeight="1" x14ac:dyDescent="0.25">
      <c r="A68" s="17" t="s">
        <v>0</v>
      </c>
      <c r="B68" s="17" t="s">
        <v>1</v>
      </c>
      <c r="C68" s="17" t="s">
        <v>1</v>
      </c>
      <c r="D68" s="17" t="s">
        <v>116</v>
      </c>
      <c r="E68" s="17" t="s">
        <v>4</v>
      </c>
      <c r="F68" s="17" t="s">
        <v>163</v>
      </c>
      <c r="G68" s="12">
        <v>121.50893026109104</v>
      </c>
      <c r="H68" s="12">
        <v>755.77338162407136</v>
      </c>
      <c r="I68" s="12"/>
      <c r="J68" s="12">
        <v>75.401473868972573</v>
      </c>
      <c r="K68" s="12">
        <v>952.68378575413499</v>
      </c>
      <c r="L68" s="16">
        <v>817.12852097352027</v>
      </c>
      <c r="M68" s="16">
        <v>135.55525820931453</v>
      </c>
      <c r="N68" s="16"/>
      <c r="O68" s="16">
        <v>6.5715800290752955E-6</v>
      </c>
      <c r="P68" s="16">
        <v>952.68378575441477</v>
      </c>
      <c r="Q68" s="15">
        <v>87.863207184712024</v>
      </c>
      <c r="R68" s="15">
        <v>87.863206619130651</v>
      </c>
      <c r="S68" s="15"/>
      <c r="T68" s="15"/>
    </row>
    <row r="69" spans="1:20" ht="15" customHeight="1" x14ac:dyDescent="0.25">
      <c r="A69" s="17" t="s">
        <v>0</v>
      </c>
      <c r="B69" s="17" t="s">
        <v>1</v>
      </c>
      <c r="C69" s="17" t="s">
        <v>1</v>
      </c>
      <c r="D69" s="17" t="s">
        <v>116</v>
      </c>
      <c r="E69" s="17" t="s">
        <v>5</v>
      </c>
      <c r="F69" s="17" t="s">
        <v>161</v>
      </c>
      <c r="G69" s="12">
        <v>123.70185485379081</v>
      </c>
      <c r="H69" s="12">
        <v>1055.4058490515552</v>
      </c>
      <c r="I69" s="12"/>
      <c r="J69" s="12">
        <v>4.1273769671233644</v>
      </c>
      <c r="K69" s="12">
        <v>1183.2350808724693</v>
      </c>
      <c r="L69" s="16">
        <v>938.3281621741595</v>
      </c>
      <c r="M69" s="16">
        <v>244.27777189547317</v>
      </c>
      <c r="N69" s="16"/>
      <c r="O69" s="16">
        <v>0.62914680463460093</v>
      </c>
      <c r="P69" s="16">
        <v>1183.2350808742672</v>
      </c>
      <c r="Q69" s="15">
        <v>104.78106495466974</v>
      </c>
      <c r="R69" s="15">
        <v>104.78106460915305</v>
      </c>
      <c r="S69" s="15"/>
      <c r="T69" s="15"/>
    </row>
    <row r="70" spans="1:20" ht="15" customHeight="1" x14ac:dyDescent="0.25">
      <c r="A70" s="17" t="s">
        <v>0</v>
      </c>
      <c r="B70" s="17" t="s">
        <v>1</v>
      </c>
      <c r="C70" s="17" t="s">
        <v>1</v>
      </c>
      <c r="D70" s="17" t="s">
        <v>116</v>
      </c>
      <c r="E70" s="17" t="s">
        <v>5</v>
      </c>
      <c r="F70" s="17" t="s">
        <v>162</v>
      </c>
      <c r="G70" s="12">
        <v>123.63103612602949</v>
      </c>
      <c r="H70" s="12">
        <v>973.14394426274509</v>
      </c>
      <c r="I70" s="12"/>
      <c r="J70" s="12">
        <v>5.65701230666744E-5</v>
      </c>
      <c r="K70" s="12">
        <v>1096.7750369588975</v>
      </c>
      <c r="L70" s="16">
        <v>812.83637928297628</v>
      </c>
      <c r="M70" s="16">
        <v>269.33345511236467</v>
      </c>
      <c r="N70" s="16"/>
      <c r="O70" s="16">
        <v>14.605202562827344</v>
      </c>
      <c r="P70" s="16">
        <v>1096.7750369581684</v>
      </c>
      <c r="Q70" s="15">
        <v>102.96678106120541</v>
      </c>
      <c r="R70" s="15">
        <v>102.96678058455507</v>
      </c>
      <c r="S70" s="15"/>
      <c r="T70" s="15"/>
    </row>
    <row r="71" spans="1:20" ht="15" customHeight="1" x14ac:dyDescent="0.25">
      <c r="A71" s="17" t="s">
        <v>0</v>
      </c>
      <c r="B71" s="17" t="s">
        <v>1</v>
      </c>
      <c r="C71" s="17" t="s">
        <v>1</v>
      </c>
      <c r="D71" s="17" t="s">
        <v>116</v>
      </c>
      <c r="E71" s="17" t="s">
        <v>5</v>
      </c>
      <c r="F71" s="17" t="s">
        <v>163</v>
      </c>
      <c r="G71" s="12">
        <v>123.72061461099352</v>
      </c>
      <c r="H71" s="12">
        <v>894.51720011394593</v>
      </c>
      <c r="I71" s="12"/>
      <c r="J71" s="12">
        <v>17.490731947173074</v>
      </c>
      <c r="K71" s="12">
        <v>1035.7285466721125</v>
      </c>
      <c r="L71" s="16">
        <v>800.70023385701973</v>
      </c>
      <c r="M71" s="16">
        <v>235.02830701894737</v>
      </c>
      <c r="N71" s="16"/>
      <c r="O71" s="16">
        <v>5.7954390010910145E-6</v>
      </c>
      <c r="P71" s="16">
        <v>1035.7285466714061</v>
      </c>
      <c r="Q71" s="15">
        <v>105.26167334984285</v>
      </c>
      <c r="R71" s="15">
        <v>105.26167230691246</v>
      </c>
      <c r="S71" s="15"/>
      <c r="T71" s="15"/>
    </row>
    <row r="72" spans="1:20" ht="15" customHeight="1" x14ac:dyDescent="0.25">
      <c r="A72" s="17" t="s">
        <v>0</v>
      </c>
      <c r="B72" s="17" t="s">
        <v>1</v>
      </c>
      <c r="C72" s="17" t="s">
        <v>1</v>
      </c>
      <c r="D72" s="17" t="s">
        <v>116</v>
      </c>
      <c r="E72" s="17" t="s">
        <v>6</v>
      </c>
      <c r="F72" s="17" t="s">
        <v>161</v>
      </c>
      <c r="G72" s="12">
        <v>127.48164114155404</v>
      </c>
      <c r="H72" s="12">
        <v>1086.7697028830048</v>
      </c>
      <c r="I72" s="12"/>
      <c r="J72" s="12">
        <v>16.477623827956315</v>
      </c>
      <c r="K72" s="12">
        <v>1230.7289678525151</v>
      </c>
      <c r="L72" s="16">
        <v>945.31396367824095</v>
      </c>
      <c r="M72" s="16">
        <v>280.07861520640978</v>
      </c>
      <c r="N72" s="16"/>
      <c r="O72" s="16">
        <v>5.3363889689100414</v>
      </c>
      <c r="P72" s="16">
        <v>1230.7289678535608</v>
      </c>
      <c r="Q72" s="15">
        <v>121.47791203569571</v>
      </c>
      <c r="R72" s="15">
        <v>121.47791150484106</v>
      </c>
      <c r="S72" s="15"/>
      <c r="T72" s="15"/>
    </row>
    <row r="73" spans="1:20" ht="15" customHeight="1" x14ac:dyDescent="0.25">
      <c r="A73" s="17" t="s">
        <v>0</v>
      </c>
      <c r="B73" s="17" t="s">
        <v>1</v>
      </c>
      <c r="C73" s="17" t="s">
        <v>1</v>
      </c>
      <c r="D73" s="17" t="s">
        <v>116</v>
      </c>
      <c r="E73" s="17" t="s">
        <v>6</v>
      </c>
      <c r="F73" s="17" t="s">
        <v>162</v>
      </c>
      <c r="G73" s="12">
        <v>127.40791136964219</v>
      </c>
      <c r="H73" s="12">
        <v>1012.4281877737159</v>
      </c>
      <c r="I73" s="12"/>
      <c r="J73" s="12">
        <v>8.0159069391856868</v>
      </c>
      <c r="K73" s="12">
        <v>1147.8520060825438</v>
      </c>
      <c r="L73" s="16">
        <v>818.50268391442796</v>
      </c>
      <c r="M73" s="16">
        <v>300.52267930439427</v>
      </c>
      <c r="N73" s="16"/>
      <c r="O73" s="16">
        <v>28.826642863673047</v>
      </c>
      <c r="P73" s="16">
        <v>1147.8520060824953</v>
      </c>
      <c r="Q73" s="15">
        <v>119.37793669190944</v>
      </c>
      <c r="R73" s="15">
        <v>119.37793595951754</v>
      </c>
      <c r="S73" s="15"/>
      <c r="T73" s="15"/>
    </row>
    <row r="74" spans="1:20" ht="15" customHeight="1" x14ac:dyDescent="0.25">
      <c r="A74" s="17" t="s">
        <v>0</v>
      </c>
      <c r="B74" s="17" t="s">
        <v>1</v>
      </c>
      <c r="C74" s="17" t="s">
        <v>1</v>
      </c>
      <c r="D74" s="17" t="s">
        <v>116</v>
      </c>
      <c r="E74" s="17" t="s">
        <v>6</v>
      </c>
      <c r="F74" s="17" t="s">
        <v>163</v>
      </c>
      <c r="G74" s="12">
        <v>127.50096621759465</v>
      </c>
      <c r="H74" s="12">
        <v>950.97935793048794</v>
      </c>
      <c r="I74" s="12"/>
      <c r="J74" s="12">
        <v>6.3210716237562119</v>
      </c>
      <c r="K74" s="12">
        <v>1084.801395771839</v>
      </c>
      <c r="L74" s="16">
        <v>806.07651173450347</v>
      </c>
      <c r="M74" s="16">
        <v>278.72487660638205</v>
      </c>
      <c r="N74" s="16"/>
      <c r="O74" s="16">
        <v>7.4310483194239461E-6</v>
      </c>
      <c r="P74" s="16">
        <v>1084.8013957719338</v>
      </c>
      <c r="Q74" s="15">
        <v>122.02833964099611</v>
      </c>
      <c r="R74" s="15">
        <v>122.02833804486193</v>
      </c>
      <c r="S74" s="15"/>
      <c r="T74" s="15"/>
    </row>
    <row r="75" spans="1:20" ht="15" customHeight="1" x14ac:dyDescent="0.25">
      <c r="A75" s="17" t="s">
        <v>0</v>
      </c>
      <c r="B75" s="17" t="s">
        <v>1</v>
      </c>
      <c r="C75" s="17" t="s">
        <v>1</v>
      </c>
      <c r="D75" s="17" t="s">
        <v>116</v>
      </c>
      <c r="E75" s="17" t="s">
        <v>7</v>
      </c>
      <c r="F75" s="17" t="s">
        <v>161</v>
      </c>
      <c r="G75" s="12">
        <v>133.58143163762</v>
      </c>
      <c r="H75" s="12">
        <v>1095.8904541877607</v>
      </c>
      <c r="I75" s="12"/>
      <c r="J75" s="12">
        <v>33.713167404263217</v>
      </c>
      <c r="K75" s="12">
        <v>1263.1850532296439</v>
      </c>
      <c r="L75" s="16">
        <v>960.02978372606822</v>
      </c>
      <c r="M75" s="16">
        <v>303.15525578797354</v>
      </c>
      <c r="N75" s="16"/>
      <c r="O75" s="16">
        <v>1.3718636231320876E-5</v>
      </c>
      <c r="P75" s="16">
        <v>1263.185053232678</v>
      </c>
      <c r="Q75" s="15">
        <v>139.03034535721414</v>
      </c>
      <c r="R75" s="15">
        <v>139.03034462433689</v>
      </c>
      <c r="S75" s="15"/>
      <c r="T75" s="15"/>
    </row>
    <row r="76" spans="1:20" ht="15" customHeight="1" x14ac:dyDescent="0.25">
      <c r="A76" s="17" t="s">
        <v>0</v>
      </c>
      <c r="B76" s="17" t="s">
        <v>1</v>
      </c>
      <c r="C76" s="17" t="s">
        <v>1</v>
      </c>
      <c r="D76" s="17" t="s">
        <v>116</v>
      </c>
      <c r="E76" s="17" t="s">
        <v>7</v>
      </c>
      <c r="F76" s="17" t="s">
        <v>162</v>
      </c>
      <c r="G76" s="12">
        <v>133.5042180206928</v>
      </c>
      <c r="H76" s="12">
        <v>1067.0150031573421</v>
      </c>
      <c r="I76" s="12"/>
      <c r="J76" s="12">
        <v>1.1965902690548637E-5</v>
      </c>
      <c r="K76" s="12">
        <v>1200.5192331439378</v>
      </c>
      <c r="L76" s="16">
        <v>831.26659797940283</v>
      </c>
      <c r="M76" s="16">
        <v>311.38692120356706</v>
      </c>
      <c r="N76" s="16"/>
      <c r="O76" s="16">
        <v>57.865713960689241</v>
      </c>
      <c r="P76" s="16">
        <v>1200.519233143659</v>
      </c>
      <c r="Q76" s="15">
        <v>136.62672549139273</v>
      </c>
      <c r="R76" s="15">
        <v>136.6267244813732</v>
      </c>
      <c r="S76" s="15"/>
      <c r="T76" s="15"/>
    </row>
    <row r="77" spans="1:20" ht="15" customHeight="1" x14ac:dyDescent="0.25">
      <c r="A77" s="17" t="s">
        <v>0</v>
      </c>
      <c r="B77" s="17" t="s">
        <v>1</v>
      </c>
      <c r="C77" s="17" t="s">
        <v>1</v>
      </c>
      <c r="D77" s="17" t="s">
        <v>116</v>
      </c>
      <c r="E77" s="17" t="s">
        <v>7</v>
      </c>
      <c r="F77" s="17" t="s">
        <v>163</v>
      </c>
      <c r="G77" s="12">
        <v>133.60168177733303</v>
      </c>
      <c r="H77" s="12">
        <v>984.01413178472319</v>
      </c>
      <c r="I77" s="12"/>
      <c r="J77" s="12">
        <v>10.809990012979423</v>
      </c>
      <c r="K77" s="12">
        <v>1128.4258035750356</v>
      </c>
      <c r="L77" s="16">
        <v>818.65848245284872</v>
      </c>
      <c r="M77" s="16">
        <v>309.76731148193971</v>
      </c>
      <c r="N77" s="16"/>
      <c r="O77" s="16">
        <v>9.6395536054103139E-6</v>
      </c>
      <c r="P77" s="16">
        <v>1128.4258035743421</v>
      </c>
      <c r="Q77" s="15">
        <v>139.66073546767251</v>
      </c>
      <c r="R77" s="15">
        <v>139.66073326696352</v>
      </c>
      <c r="S77" s="15"/>
      <c r="T77" s="15"/>
    </row>
    <row r="78" spans="1:20" ht="15" customHeight="1" x14ac:dyDescent="0.25">
      <c r="A78" s="17" t="s">
        <v>0</v>
      </c>
      <c r="B78" s="17" t="s">
        <v>1</v>
      </c>
      <c r="C78" s="17" t="s">
        <v>1</v>
      </c>
      <c r="D78" s="17" t="s">
        <v>116</v>
      </c>
      <c r="E78" s="17" t="s">
        <v>8</v>
      </c>
      <c r="F78" s="17" t="s">
        <v>161</v>
      </c>
      <c r="G78" s="12">
        <v>139.07278069929575</v>
      </c>
      <c r="H78" s="12">
        <v>1095.8904419116634</v>
      </c>
      <c r="I78" s="12"/>
      <c r="J78" s="12">
        <v>49.244417659377724</v>
      </c>
      <c r="K78" s="12">
        <v>1284.2076402703367</v>
      </c>
      <c r="L78" s="16">
        <v>973.04488408301688</v>
      </c>
      <c r="M78" s="16">
        <v>311.162742165515</v>
      </c>
      <c r="N78" s="16"/>
      <c r="O78" s="16">
        <v>1.4020317538151336E-5</v>
      </c>
      <c r="P78" s="16">
        <v>1284.2076402688494</v>
      </c>
      <c r="Q78" s="15">
        <v>159.19058048122622</v>
      </c>
      <c r="R78" s="15">
        <v>159.19057943389549</v>
      </c>
      <c r="S78" s="15"/>
      <c r="T78" s="15"/>
    </row>
    <row r="79" spans="1:20" ht="15" customHeight="1" x14ac:dyDescent="0.25">
      <c r="A79" s="17" t="s">
        <v>0</v>
      </c>
      <c r="B79" s="17" t="s">
        <v>1</v>
      </c>
      <c r="C79" s="17" t="s">
        <v>1</v>
      </c>
      <c r="D79" s="17" t="s">
        <v>116</v>
      </c>
      <c r="E79" s="17" t="s">
        <v>8</v>
      </c>
      <c r="F79" s="17" t="s">
        <v>162</v>
      </c>
      <c r="G79" s="12">
        <v>138.99240855825869</v>
      </c>
      <c r="H79" s="12">
        <v>1095.8904113463143</v>
      </c>
      <c r="I79" s="12"/>
      <c r="J79" s="12">
        <v>1.1240923709056382E-5</v>
      </c>
      <c r="K79" s="12">
        <v>1234.8828311454965</v>
      </c>
      <c r="L79" s="16">
        <v>842.54372891161756</v>
      </c>
      <c r="M79" s="16">
        <v>313.05386882550732</v>
      </c>
      <c r="N79" s="16"/>
      <c r="O79" s="16">
        <v>79.285233408334037</v>
      </c>
      <c r="P79" s="16">
        <v>1234.882831145459</v>
      </c>
      <c r="Q79" s="15">
        <v>156.43833619724242</v>
      </c>
      <c r="R79" s="15">
        <v>156.43833475490317</v>
      </c>
      <c r="S79" s="15"/>
      <c r="T79" s="15"/>
    </row>
    <row r="80" spans="1:20" ht="15" customHeight="1" x14ac:dyDescent="0.25">
      <c r="A80" s="17" t="s">
        <v>0</v>
      </c>
      <c r="B80" s="17" t="s">
        <v>1</v>
      </c>
      <c r="C80" s="17" t="s">
        <v>1</v>
      </c>
      <c r="D80" s="17" t="s">
        <v>116</v>
      </c>
      <c r="E80" s="17" t="s">
        <v>8</v>
      </c>
      <c r="F80" s="17" t="s">
        <v>163</v>
      </c>
      <c r="G80" s="12">
        <v>139.09386336630675</v>
      </c>
      <c r="H80" s="12">
        <v>997.92564536414477</v>
      </c>
      <c r="I80" s="12"/>
      <c r="J80" s="12">
        <v>5.8030332083368643</v>
      </c>
      <c r="K80" s="12">
        <v>1142.8225419387884</v>
      </c>
      <c r="L80" s="16">
        <v>829.76866251374383</v>
      </c>
      <c r="M80" s="16">
        <v>313.05386757941039</v>
      </c>
      <c r="N80" s="16"/>
      <c r="O80" s="16">
        <v>1.184536984525294E-5</v>
      </c>
      <c r="P80" s="16">
        <v>1142.8225419385242</v>
      </c>
      <c r="Q80" s="15">
        <v>159.9125490301484</v>
      </c>
      <c r="R80" s="15">
        <v>159.91254589114772</v>
      </c>
      <c r="S80" s="15"/>
      <c r="T80" s="15"/>
    </row>
    <row r="81" spans="1:20" ht="15" customHeight="1" x14ac:dyDescent="0.25">
      <c r="A81" s="17" t="s">
        <v>0</v>
      </c>
      <c r="B81" s="17" t="s">
        <v>1</v>
      </c>
      <c r="C81" s="17" t="s">
        <v>1</v>
      </c>
      <c r="D81" s="17" t="s">
        <v>116</v>
      </c>
      <c r="E81" s="17" t="s">
        <v>9</v>
      </c>
      <c r="F81" s="17" t="s">
        <v>161</v>
      </c>
      <c r="G81" s="12">
        <v>143.50787926455149</v>
      </c>
      <c r="H81" s="12">
        <v>1095.8904398407035</v>
      </c>
      <c r="I81" s="12"/>
      <c r="J81" s="12">
        <v>51.546758289391242</v>
      </c>
      <c r="K81" s="12">
        <v>1290.9450773946462</v>
      </c>
      <c r="L81" s="16">
        <v>977.89119370852859</v>
      </c>
      <c r="M81" s="16">
        <v>313.05386938480086</v>
      </c>
      <c r="N81" s="16"/>
      <c r="O81" s="16">
        <v>1.4303835332858997E-5</v>
      </c>
      <c r="P81" s="16">
        <v>1290.9450773971648</v>
      </c>
      <c r="Q81" s="15">
        <v>183.88248845554443</v>
      </c>
      <c r="R81" s="15">
        <v>183.88248694425968</v>
      </c>
      <c r="S81" s="15"/>
      <c r="T81" s="15"/>
    </row>
    <row r="82" spans="1:20" ht="15" customHeight="1" x14ac:dyDescent="0.25">
      <c r="A82" s="17" t="s">
        <v>0</v>
      </c>
      <c r="B82" s="17" t="s">
        <v>1</v>
      </c>
      <c r="C82" s="17" t="s">
        <v>1</v>
      </c>
      <c r="D82" s="17" t="s">
        <v>116</v>
      </c>
      <c r="E82" s="17" t="s">
        <v>9</v>
      </c>
      <c r="F82" s="17" t="s">
        <v>162</v>
      </c>
      <c r="G82" s="12">
        <v>143.42434999872273</v>
      </c>
      <c r="H82" s="12">
        <v>1095.8904118821076</v>
      </c>
      <c r="I82" s="12"/>
      <c r="J82" s="12">
        <v>1.370570474113137E-5</v>
      </c>
      <c r="K82" s="12">
        <v>1239.314775586535</v>
      </c>
      <c r="L82" s="16">
        <v>846.45501033138169</v>
      </c>
      <c r="M82" s="16">
        <v>313.0538689637736</v>
      </c>
      <c r="N82" s="16"/>
      <c r="O82" s="16">
        <v>79.805896290186581</v>
      </c>
      <c r="P82" s="16">
        <v>1239.314775585342</v>
      </c>
      <c r="Q82" s="15">
        <v>180.70693004745505</v>
      </c>
      <c r="R82" s="15">
        <v>180.70692796696775</v>
      </c>
      <c r="S82" s="15"/>
      <c r="T82" s="15"/>
    </row>
    <row r="83" spans="1:20" ht="15" customHeight="1" x14ac:dyDescent="0.25">
      <c r="A83" s="17" t="s">
        <v>0</v>
      </c>
      <c r="B83" s="17" t="s">
        <v>1</v>
      </c>
      <c r="C83" s="17" t="s">
        <v>1</v>
      </c>
      <c r="D83" s="17" t="s">
        <v>116</v>
      </c>
      <c r="E83" s="17" t="s">
        <v>9</v>
      </c>
      <c r="F83" s="17" t="s">
        <v>163</v>
      </c>
      <c r="G83" s="12">
        <v>143.46116379868957</v>
      </c>
      <c r="H83" s="12">
        <v>1011.5065288665073</v>
      </c>
      <c r="I83" s="12"/>
      <c r="J83" s="12">
        <v>3.7398482910478651E-5</v>
      </c>
      <c r="K83" s="12">
        <v>1154.9677300636797</v>
      </c>
      <c r="L83" s="16">
        <v>841.91384198883043</v>
      </c>
      <c r="M83" s="16">
        <v>313.05386825313673</v>
      </c>
      <c r="N83" s="16"/>
      <c r="O83" s="16">
        <v>1.9821709944142562E-5</v>
      </c>
      <c r="P83" s="16">
        <v>1154.967730063677</v>
      </c>
      <c r="Q83" s="15">
        <v>182.10651297543848</v>
      </c>
      <c r="R83" s="15">
        <v>182.10650874228611</v>
      </c>
      <c r="S83" s="15"/>
      <c r="T83" s="15"/>
    </row>
    <row r="84" spans="1:20" ht="15" customHeight="1" x14ac:dyDescent="0.25">
      <c r="A84" s="17" t="s">
        <v>0</v>
      </c>
      <c r="B84" s="17" t="s">
        <v>1</v>
      </c>
      <c r="C84" s="17" t="s">
        <v>1</v>
      </c>
      <c r="D84" s="17" t="s">
        <v>117</v>
      </c>
      <c r="E84" s="17" t="s">
        <v>2</v>
      </c>
      <c r="F84" s="17" t="s">
        <v>161</v>
      </c>
      <c r="G84" s="12">
        <v>1637.3790992623301</v>
      </c>
      <c r="H84" s="12"/>
      <c r="I84" s="12"/>
      <c r="J84" s="12">
        <v>114.89071018815864</v>
      </c>
      <c r="K84" s="12">
        <v>1752.2698094504888</v>
      </c>
      <c r="L84" s="16">
        <v>300.64300820137026</v>
      </c>
      <c r="M84" s="16">
        <v>1451.6268012048222</v>
      </c>
      <c r="N84" s="16"/>
      <c r="O84" s="16">
        <v>4.4545699045348054E-8</v>
      </c>
      <c r="P84" s="16">
        <v>1752.2698094507382</v>
      </c>
      <c r="Q84" s="15">
        <v>70.254947979961656</v>
      </c>
      <c r="R84" s="15">
        <v>70.254947975261445</v>
      </c>
      <c r="S84" s="15"/>
      <c r="T84" s="15"/>
    </row>
    <row r="85" spans="1:20" ht="15" customHeight="1" x14ac:dyDescent="0.25">
      <c r="A85" s="17" t="s">
        <v>0</v>
      </c>
      <c r="B85" s="17" t="s">
        <v>1</v>
      </c>
      <c r="C85" s="17" t="s">
        <v>1</v>
      </c>
      <c r="D85" s="17" t="s">
        <v>117</v>
      </c>
      <c r="E85" s="17" t="s">
        <v>2</v>
      </c>
      <c r="F85" s="17" t="s">
        <v>162</v>
      </c>
      <c r="G85" s="12">
        <v>1610.1248263827072</v>
      </c>
      <c r="H85" s="12"/>
      <c r="I85" s="12"/>
      <c r="J85" s="12">
        <v>1.5074155009524827E-7</v>
      </c>
      <c r="K85" s="12">
        <v>1610.1248265334486</v>
      </c>
      <c r="L85" s="16">
        <v>255.20904966854454</v>
      </c>
      <c r="M85" s="16">
        <v>1354.9157767441955</v>
      </c>
      <c r="N85" s="16"/>
      <c r="O85" s="16">
        <v>1.2107252593695202E-7</v>
      </c>
      <c r="P85" s="16">
        <v>1610.1248265338127</v>
      </c>
      <c r="Q85" s="15">
        <v>67.119828685247185</v>
      </c>
      <c r="R85" s="15">
        <v>67.119828680752363</v>
      </c>
      <c r="S85" s="15"/>
      <c r="T85" s="15"/>
    </row>
    <row r="86" spans="1:20" ht="15" customHeight="1" x14ac:dyDescent="0.25">
      <c r="A86" s="17" t="s">
        <v>0</v>
      </c>
      <c r="B86" s="17" t="s">
        <v>1</v>
      </c>
      <c r="C86" s="17" t="s">
        <v>1</v>
      </c>
      <c r="D86" s="17" t="s">
        <v>117</v>
      </c>
      <c r="E86" s="17" t="s">
        <v>2</v>
      </c>
      <c r="F86" s="17" t="s">
        <v>163</v>
      </c>
      <c r="G86" s="12">
        <v>1556.0117339022574</v>
      </c>
      <c r="H86" s="12"/>
      <c r="I86" s="12"/>
      <c r="J86" s="12">
        <v>1.2584017227041544E-7</v>
      </c>
      <c r="K86" s="12">
        <v>1556.0117340280976</v>
      </c>
      <c r="L86" s="16">
        <v>267.18608485993576</v>
      </c>
      <c r="M86" s="16">
        <v>944.54859058019667</v>
      </c>
      <c r="N86" s="16"/>
      <c r="O86" s="16">
        <v>344.27705858812459</v>
      </c>
      <c r="P86" s="16">
        <v>1556.011734028257</v>
      </c>
      <c r="Q86" s="15">
        <v>63.258329435115371</v>
      </c>
      <c r="R86" s="15">
        <v>63.258329431608182</v>
      </c>
      <c r="S86" s="15"/>
      <c r="T86" s="15"/>
    </row>
    <row r="87" spans="1:20" ht="15" customHeight="1" x14ac:dyDescent="0.25">
      <c r="A87" s="17" t="s">
        <v>0</v>
      </c>
      <c r="B87" s="17" t="s">
        <v>1</v>
      </c>
      <c r="C87" s="17" t="s">
        <v>1</v>
      </c>
      <c r="D87" s="17" t="s">
        <v>117</v>
      </c>
      <c r="E87" s="17" t="s">
        <v>3</v>
      </c>
      <c r="F87" s="17" t="s">
        <v>161</v>
      </c>
      <c r="G87" s="12">
        <v>1747.4276205577053</v>
      </c>
      <c r="H87" s="12"/>
      <c r="I87" s="12"/>
      <c r="J87" s="12">
        <v>114.89071004816333</v>
      </c>
      <c r="K87" s="12">
        <v>1862.3183306058686</v>
      </c>
      <c r="L87" s="16">
        <v>301.67425252110121</v>
      </c>
      <c r="M87" s="16">
        <v>1490.6534264404136</v>
      </c>
      <c r="N87" s="16">
        <v>69.990651573903975</v>
      </c>
      <c r="O87" s="16">
        <v>7.0697754557861957E-8</v>
      </c>
      <c r="P87" s="16">
        <v>1862.3183306061164</v>
      </c>
      <c r="Q87" s="15">
        <v>74.72572651814113</v>
      </c>
      <c r="R87" s="15">
        <v>74.725726512463623</v>
      </c>
      <c r="S87" s="15"/>
      <c r="T87" s="15"/>
    </row>
    <row r="88" spans="1:20" ht="15" customHeight="1" x14ac:dyDescent="0.25">
      <c r="A88" s="17" t="s">
        <v>0</v>
      </c>
      <c r="B88" s="17" t="s">
        <v>1</v>
      </c>
      <c r="C88" s="17" t="s">
        <v>1</v>
      </c>
      <c r="D88" s="17" t="s">
        <v>117</v>
      </c>
      <c r="E88" s="17" t="s">
        <v>3</v>
      </c>
      <c r="F88" s="17" t="s">
        <v>162</v>
      </c>
      <c r="G88" s="12">
        <v>1715.9930888193408</v>
      </c>
      <c r="H88" s="12"/>
      <c r="I88" s="12"/>
      <c r="J88" s="12">
        <v>2.7534403953198065E-7</v>
      </c>
      <c r="K88" s="12">
        <v>1715.9930890946848</v>
      </c>
      <c r="L88" s="16">
        <v>254.44466649131522</v>
      </c>
      <c r="M88" s="16">
        <v>1391.5577708745066</v>
      </c>
      <c r="N88" s="16">
        <v>69.990651555205446</v>
      </c>
      <c r="O88" s="16">
        <v>1.7327793723619218E-7</v>
      </c>
      <c r="P88" s="16">
        <v>1715.9930890943051</v>
      </c>
      <c r="Q88" s="15">
        <v>72.043313347781918</v>
      </c>
      <c r="R88" s="15">
        <v>72.043313342045522</v>
      </c>
      <c r="S88" s="15"/>
      <c r="T88" s="15"/>
    </row>
    <row r="89" spans="1:20" ht="15" customHeight="1" x14ac:dyDescent="0.25">
      <c r="A89" s="17" t="s">
        <v>0</v>
      </c>
      <c r="B89" s="17" t="s">
        <v>1</v>
      </c>
      <c r="C89" s="17" t="s">
        <v>1</v>
      </c>
      <c r="D89" s="17" t="s">
        <v>117</v>
      </c>
      <c r="E89" s="17" t="s">
        <v>3</v>
      </c>
      <c r="F89" s="17" t="s">
        <v>163</v>
      </c>
      <c r="G89" s="12">
        <v>1659.2432210876425</v>
      </c>
      <c r="H89" s="12"/>
      <c r="I89" s="12"/>
      <c r="J89" s="12">
        <v>1.9764916794907646E-7</v>
      </c>
      <c r="K89" s="12">
        <v>1659.2432212852916</v>
      </c>
      <c r="L89" s="16">
        <v>266.14625251461604</v>
      </c>
      <c r="M89" s="16">
        <v>978.82925893873505</v>
      </c>
      <c r="N89" s="16">
        <v>69.99065152370305</v>
      </c>
      <c r="O89" s="16">
        <v>344.27705830828671</v>
      </c>
      <c r="P89" s="16">
        <v>1659.243221285341</v>
      </c>
      <c r="Q89" s="15">
        <v>67.959706434648098</v>
      </c>
      <c r="R89" s="15">
        <v>67.959706430220322</v>
      </c>
      <c r="S89" s="15"/>
      <c r="T89" s="15"/>
    </row>
    <row r="90" spans="1:20" ht="15" customHeight="1" x14ac:dyDescent="0.25">
      <c r="A90" s="17" t="s">
        <v>0</v>
      </c>
      <c r="B90" s="17" t="s">
        <v>1</v>
      </c>
      <c r="C90" s="17" t="s">
        <v>1</v>
      </c>
      <c r="D90" s="17" t="s">
        <v>117</v>
      </c>
      <c r="E90" s="17" t="s">
        <v>4</v>
      </c>
      <c r="F90" s="17" t="s">
        <v>161</v>
      </c>
      <c r="G90" s="12">
        <v>1836.1165616815044</v>
      </c>
      <c r="H90" s="12"/>
      <c r="I90" s="12"/>
      <c r="J90" s="12">
        <v>114.89070998542861</v>
      </c>
      <c r="K90" s="12">
        <v>1951.0072716669331</v>
      </c>
      <c r="L90" s="16">
        <v>307.54717130709872</v>
      </c>
      <c r="M90" s="16">
        <v>1573.4694486934443</v>
      </c>
      <c r="N90" s="16">
        <v>69.990651579696888</v>
      </c>
      <c r="O90" s="16">
        <v>8.6707326985404304E-8</v>
      </c>
      <c r="P90" s="16">
        <v>1951.0072716669474</v>
      </c>
      <c r="Q90" s="15">
        <v>80.110571263239592</v>
      </c>
      <c r="R90" s="15">
        <v>80.110571256163254</v>
      </c>
      <c r="S90" s="15"/>
      <c r="T90" s="15"/>
    </row>
    <row r="91" spans="1:20" ht="15" customHeight="1" x14ac:dyDescent="0.25">
      <c r="A91" s="17" t="s">
        <v>0</v>
      </c>
      <c r="B91" s="17" t="s">
        <v>1</v>
      </c>
      <c r="C91" s="17" t="s">
        <v>1</v>
      </c>
      <c r="D91" s="17" t="s">
        <v>117</v>
      </c>
      <c r="E91" s="17" t="s">
        <v>4</v>
      </c>
      <c r="F91" s="17" t="s">
        <v>162</v>
      </c>
      <c r="G91" s="12">
        <v>1795.1444851666593</v>
      </c>
      <c r="H91" s="12"/>
      <c r="I91" s="12"/>
      <c r="J91" s="12">
        <v>3.2564902511259542E-7</v>
      </c>
      <c r="K91" s="12">
        <v>1795.1444854923084</v>
      </c>
      <c r="L91" s="16">
        <v>260.52249651681797</v>
      </c>
      <c r="M91" s="16">
        <v>1464.6313371899719</v>
      </c>
      <c r="N91" s="16">
        <v>69.990651567596487</v>
      </c>
      <c r="O91" s="16">
        <v>2.1756723492023839E-7</v>
      </c>
      <c r="P91" s="16">
        <v>1795.1444854919534</v>
      </c>
      <c r="Q91" s="15">
        <v>77.078348973391741</v>
      </c>
      <c r="R91" s="15">
        <v>77.078348966861327</v>
      </c>
      <c r="S91" s="15"/>
      <c r="T91" s="15"/>
    </row>
    <row r="92" spans="1:20" ht="15" customHeight="1" x14ac:dyDescent="0.25">
      <c r="A92" s="17" t="s">
        <v>0</v>
      </c>
      <c r="B92" s="17" t="s">
        <v>1</v>
      </c>
      <c r="C92" s="17" t="s">
        <v>1</v>
      </c>
      <c r="D92" s="17" t="s">
        <v>117</v>
      </c>
      <c r="E92" s="17" t="s">
        <v>4</v>
      </c>
      <c r="F92" s="17" t="s">
        <v>163</v>
      </c>
      <c r="G92" s="12">
        <v>1730.8323524621599</v>
      </c>
      <c r="H92" s="12"/>
      <c r="I92" s="12"/>
      <c r="J92" s="12">
        <v>2.4290485144963786E-7</v>
      </c>
      <c r="K92" s="12">
        <v>1730.8323527050647</v>
      </c>
      <c r="L92" s="16">
        <v>272.7694100435545</v>
      </c>
      <c r="M92" s="16">
        <v>1043.7952329939517</v>
      </c>
      <c r="N92" s="16">
        <v>69.990651535597237</v>
      </c>
      <c r="O92" s="16">
        <v>344.27705813206472</v>
      </c>
      <c r="P92" s="16">
        <v>1730.832352705168</v>
      </c>
      <c r="Q92" s="15">
        <v>72.318798227424793</v>
      </c>
      <c r="R92" s="15">
        <v>72.318798224552054</v>
      </c>
      <c r="S92" s="15"/>
      <c r="T92" s="15"/>
    </row>
    <row r="93" spans="1:20" ht="15" customHeight="1" x14ac:dyDescent="0.25">
      <c r="A93" s="17" t="s">
        <v>0</v>
      </c>
      <c r="B93" s="17" t="s">
        <v>1</v>
      </c>
      <c r="C93" s="17" t="s">
        <v>1</v>
      </c>
      <c r="D93" s="17" t="s">
        <v>117</v>
      </c>
      <c r="E93" s="17" t="s">
        <v>5</v>
      </c>
      <c r="F93" s="17" t="s">
        <v>161</v>
      </c>
      <c r="G93" s="12">
        <v>1875.9645422997464</v>
      </c>
      <c r="H93" s="12"/>
      <c r="I93" s="12"/>
      <c r="J93" s="12">
        <v>114.89070996071695</v>
      </c>
      <c r="K93" s="12">
        <v>1990.8552522604634</v>
      </c>
      <c r="L93" s="16">
        <v>297.6358661872689</v>
      </c>
      <c r="M93" s="16">
        <v>1623.2287343867586</v>
      </c>
      <c r="N93" s="16">
        <v>69.990651583396669</v>
      </c>
      <c r="O93" s="16">
        <v>1.0006311543510498E-7</v>
      </c>
      <c r="P93" s="16">
        <v>1990.8552522574871</v>
      </c>
      <c r="Q93" s="15">
        <v>97.335809403740257</v>
      </c>
      <c r="R93" s="15">
        <v>97.335809388046485</v>
      </c>
      <c r="S93" s="15"/>
      <c r="T93" s="15"/>
    </row>
    <row r="94" spans="1:20" ht="15" customHeight="1" x14ac:dyDescent="0.25">
      <c r="A94" s="17" t="s">
        <v>0</v>
      </c>
      <c r="B94" s="17" t="s">
        <v>1</v>
      </c>
      <c r="C94" s="17" t="s">
        <v>1</v>
      </c>
      <c r="D94" s="17" t="s">
        <v>117</v>
      </c>
      <c r="E94" s="17" t="s">
        <v>5</v>
      </c>
      <c r="F94" s="17" t="s">
        <v>162</v>
      </c>
      <c r="G94" s="12">
        <v>1873.1285669668057</v>
      </c>
      <c r="H94" s="12"/>
      <c r="I94" s="12"/>
      <c r="J94" s="12">
        <v>3.265319465038743E-7</v>
      </c>
      <c r="K94" s="12">
        <v>1873.1285672933377</v>
      </c>
      <c r="L94" s="16">
        <v>252.94832349342863</v>
      </c>
      <c r="M94" s="16">
        <v>1550.1895919489698</v>
      </c>
      <c r="N94" s="16">
        <v>69.990651571674533</v>
      </c>
      <c r="O94" s="16">
        <v>2.7994633372854479E-7</v>
      </c>
      <c r="P94" s="16">
        <v>1873.1285672940194</v>
      </c>
      <c r="Q94" s="15">
        <v>92.74925321684978</v>
      </c>
      <c r="R94" s="15">
        <v>92.749253201338291</v>
      </c>
      <c r="S94" s="15"/>
      <c r="T94" s="15"/>
    </row>
    <row r="95" spans="1:20" ht="15" customHeight="1" x14ac:dyDescent="0.25">
      <c r="A95" s="17" t="s">
        <v>0</v>
      </c>
      <c r="B95" s="17" t="s">
        <v>1</v>
      </c>
      <c r="C95" s="17" t="s">
        <v>1</v>
      </c>
      <c r="D95" s="17" t="s">
        <v>117</v>
      </c>
      <c r="E95" s="17" t="s">
        <v>5</v>
      </c>
      <c r="F95" s="17" t="s">
        <v>163</v>
      </c>
      <c r="G95" s="12">
        <v>1814.2383891377465</v>
      </c>
      <c r="H95" s="12"/>
      <c r="I95" s="12"/>
      <c r="J95" s="12">
        <v>2.8168995295672558E-7</v>
      </c>
      <c r="K95" s="12">
        <v>1814.2383894194365</v>
      </c>
      <c r="L95" s="16">
        <v>265.16175861706563</v>
      </c>
      <c r="M95" s="16">
        <v>1134.8089213506471</v>
      </c>
      <c r="N95" s="16">
        <v>69.990651512892086</v>
      </c>
      <c r="O95" s="16">
        <v>344.27705793899281</v>
      </c>
      <c r="P95" s="16">
        <v>1814.2383894195978</v>
      </c>
      <c r="Q95" s="15">
        <v>87.366390428506492</v>
      </c>
      <c r="R95" s="15">
        <v>87.366390413511226</v>
      </c>
      <c r="S95" s="15"/>
      <c r="T95" s="15"/>
    </row>
    <row r="96" spans="1:20" ht="15" customHeight="1" x14ac:dyDescent="0.25">
      <c r="A96" s="17" t="s">
        <v>0</v>
      </c>
      <c r="B96" s="17" t="s">
        <v>1</v>
      </c>
      <c r="C96" s="17" t="s">
        <v>1</v>
      </c>
      <c r="D96" s="17" t="s">
        <v>117</v>
      </c>
      <c r="E96" s="17" t="s">
        <v>6</v>
      </c>
      <c r="F96" s="17" t="s">
        <v>161</v>
      </c>
      <c r="G96" s="12">
        <v>1933.3043638144823</v>
      </c>
      <c r="H96" s="12"/>
      <c r="I96" s="12"/>
      <c r="J96" s="12">
        <v>114.8907098487403</v>
      </c>
      <c r="K96" s="12">
        <v>2048.1950736632225</v>
      </c>
      <c r="L96" s="16">
        <v>299.23419349332386</v>
      </c>
      <c r="M96" s="16">
        <v>1678.9702284476584</v>
      </c>
      <c r="N96" s="16">
        <v>69.990651593427444</v>
      </c>
      <c r="O96" s="16">
        <v>1.2749730219852992E-7</v>
      </c>
      <c r="P96" s="16">
        <v>2048.1950736619074</v>
      </c>
      <c r="Q96" s="15">
        <v>112.92156023820255</v>
      </c>
      <c r="R96" s="15">
        <v>112.92156021356665</v>
      </c>
      <c r="S96" s="15"/>
      <c r="T96" s="15"/>
    </row>
    <row r="97" spans="1:20" ht="15" customHeight="1" x14ac:dyDescent="0.25">
      <c r="A97" s="17" t="s">
        <v>0</v>
      </c>
      <c r="B97" s="17" t="s">
        <v>1</v>
      </c>
      <c r="C97" s="17" t="s">
        <v>1</v>
      </c>
      <c r="D97" s="17" t="s">
        <v>117</v>
      </c>
      <c r="E97" s="17" t="s">
        <v>6</v>
      </c>
      <c r="F97" s="17" t="s">
        <v>162</v>
      </c>
      <c r="G97" s="12">
        <v>1930.3708694578463</v>
      </c>
      <c r="H97" s="12"/>
      <c r="I97" s="12"/>
      <c r="J97" s="12">
        <v>4.1415753657923703E-7</v>
      </c>
      <c r="K97" s="12">
        <v>1930.3708698720038</v>
      </c>
      <c r="L97" s="16">
        <v>253.96731215244321</v>
      </c>
      <c r="M97" s="16">
        <v>1606.4129057780322</v>
      </c>
      <c r="N97" s="16">
        <v>69.990651584125743</v>
      </c>
      <c r="O97" s="16">
        <v>3.5789183517480867E-7</v>
      </c>
      <c r="P97" s="16">
        <v>1930.3708698724929</v>
      </c>
      <c r="Q97" s="15">
        <v>107.64701785607419</v>
      </c>
      <c r="R97" s="15">
        <v>107.64701783112596</v>
      </c>
      <c r="S97" s="15"/>
      <c r="T97" s="15"/>
    </row>
    <row r="98" spans="1:20" ht="15" customHeight="1" x14ac:dyDescent="0.25">
      <c r="A98" s="17" t="s">
        <v>0</v>
      </c>
      <c r="B98" s="17" t="s">
        <v>1</v>
      </c>
      <c r="C98" s="17" t="s">
        <v>1</v>
      </c>
      <c r="D98" s="17" t="s">
        <v>117</v>
      </c>
      <c r="E98" s="17" t="s">
        <v>6</v>
      </c>
      <c r="F98" s="17" t="s">
        <v>163</v>
      </c>
      <c r="G98" s="12">
        <v>1884.5097962190871</v>
      </c>
      <c r="H98" s="12"/>
      <c r="I98" s="12"/>
      <c r="J98" s="12">
        <v>3.5893863871811437E-7</v>
      </c>
      <c r="K98" s="12">
        <v>1884.5097965780258</v>
      </c>
      <c r="L98" s="16">
        <v>266.32462072180175</v>
      </c>
      <c r="M98" s="16">
        <v>1203.9174667513009</v>
      </c>
      <c r="N98" s="16">
        <v>69.990651482952686</v>
      </c>
      <c r="O98" s="16">
        <v>344.27705762218312</v>
      </c>
      <c r="P98" s="16">
        <v>1884.5097965782384</v>
      </c>
      <c r="Q98" s="15">
        <v>101.50385009338316</v>
      </c>
      <c r="R98" s="15">
        <v>101.5038500670066</v>
      </c>
      <c r="S98" s="15"/>
      <c r="T98" s="15"/>
    </row>
    <row r="99" spans="1:20" ht="15" customHeight="1" x14ac:dyDescent="0.25">
      <c r="A99" s="17" t="s">
        <v>0</v>
      </c>
      <c r="B99" s="17" t="s">
        <v>1</v>
      </c>
      <c r="C99" s="17" t="s">
        <v>1</v>
      </c>
      <c r="D99" s="17" t="s">
        <v>117</v>
      </c>
      <c r="E99" s="17" t="s">
        <v>7</v>
      </c>
      <c r="F99" s="17" t="s">
        <v>161</v>
      </c>
      <c r="G99" s="12">
        <v>2022.6492496853543</v>
      </c>
      <c r="H99" s="12"/>
      <c r="I99" s="12"/>
      <c r="J99" s="12">
        <v>109.84148491682818</v>
      </c>
      <c r="K99" s="12">
        <v>2132.4907346021823</v>
      </c>
      <c r="L99" s="16">
        <v>315.23827856673989</v>
      </c>
      <c r="M99" s="16">
        <v>1747.26180411786</v>
      </c>
      <c r="N99" s="16">
        <v>69.990651610546635</v>
      </c>
      <c r="O99" s="16">
        <v>3.0554184730872546E-7</v>
      </c>
      <c r="P99" s="16">
        <v>2132.4907346006885</v>
      </c>
      <c r="Q99" s="15">
        <v>123.02390971164689</v>
      </c>
      <c r="R99" s="15">
        <v>123.02390968816647</v>
      </c>
      <c r="S99" s="15"/>
      <c r="T99" s="15"/>
    </row>
    <row r="100" spans="1:20" ht="15" customHeight="1" x14ac:dyDescent="0.25">
      <c r="A100" s="17" t="s">
        <v>0</v>
      </c>
      <c r="B100" s="17" t="s">
        <v>1</v>
      </c>
      <c r="C100" s="17" t="s">
        <v>1</v>
      </c>
      <c r="D100" s="17" t="s">
        <v>117</v>
      </c>
      <c r="E100" s="17" t="s">
        <v>7</v>
      </c>
      <c r="F100" s="17" t="s">
        <v>162</v>
      </c>
      <c r="G100" s="12">
        <v>2022.735541766463</v>
      </c>
      <c r="H100" s="12"/>
      <c r="I100" s="12"/>
      <c r="J100" s="12">
        <v>7.7000677682172123</v>
      </c>
      <c r="K100" s="12">
        <v>2030.4356095346802</v>
      </c>
      <c r="L100" s="16">
        <v>257.97061291501569</v>
      </c>
      <c r="M100" s="16">
        <v>1702.4743445616368</v>
      </c>
      <c r="N100" s="16">
        <v>69.990651598946798</v>
      </c>
      <c r="O100" s="16">
        <v>4.5767029378906328E-7</v>
      </c>
      <c r="P100" s="16">
        <v>2030.4356095332696</v>
      </c>
      <c r="Q100" s="15">
        <v>123.1934896508285</v>
      </c>
      <c r="R100" s="15">
        <v>123.19348961701689</v>
      </c>
      <c r="S100" s="15"/>
      <c r="T100" s="15"/>
    </row>
    <row r="101" spans="1:20" ht="15" customHeight="1" x14ac:dyDescent="0.25">
      <c r="A101" s="17" t="s">
        <v>0</v>
      </c>
      <c r="B101" s="17" t="s">
        <v>1</v>
      </c>
      <c r="C101" s="17" t="s">
        <v>1</v>
      </c>
      <c r="D101" s="17" t="s">
        <v>117</v>
      </c>
      <c r="E101" s="17" t="s">
        <v>7</v>
      </c>
      <c r="F101" s="17" t="s">
        <v>163</v>
      </c>
      <c r="G101" s="12">
        <v>1973.8059464803609</v>
      </c>
      <c r="H101" s="12"/>
      <c r="I101" s="12"/>
      <c r="J101" s="12">
        <v>8.2663862152298871E-7</v>
      </c>
      <c r="K101" s="12">
        <v>1973.8059473069995</v>
      </c>
      <c r="L101" s="16">
        <v>270.51724038500777</v>
      </c>
      <c r="M101" s="16">
        <v>1289.0209993207225</v>
      </c>
      <c r="N101" s="16">
        <v>69.990651534072697</v>
      </c>
      <c r="O101" s="16">
        <v>344.2770560677065</v>
      </c>
      <c r="P101" s="16">
        <v>1973.8059473075093</v>
      </c>
      <c r="Q101" s="15">
        <v>116.15648605026217</v>
      </c>
      <c r="R101" s="15">
        <v>116.1564860151272</v>
      </c>
      <c r="S101" s="15"/>
      <c r="T101" s="15"/>
    </row>
    <row r="102" spans="1:20" ht="15" customHeight="1" x14ac:dyDescent="0.25">
      <c r="A102" s="17" t="s">
        <v>0</v>
      </c>
      <c r="B102" s="17" t="s">
        <v>1</v>
      </c>
      <c r="C102" s="17" t="s">
        <v>1</v>
      </c>
      <c r="D102" s="17" t="s">
        <v>117</v>
      </c>
      <c r="E102" s="17" t="s">
        <v>8</v>
      </c>
      <c r="F102" s="17" t="s">
        <v>161</v>
      </c>
      <c r="G102" s="12">
        <v>2076.1306337026222</v>
      </c>
      <c r="H102" s="12"/>
      <c r="I102" s="12"/>
      <c r="J102" s="12">
        <v>91.645120012081875</v>
      </c>
      <c r="K102" s="12">
        <v>2167.775753714704</v>
      </c>
      <c r="L102" s="16">
        <v>328.33916765093682</v>
      </c>
      <c r="M102" s="16">
        <v>1769.4459331503681</v>
      </c>
      <c r="N102" s="16">
        <v>69.990651632419386</v>
      </c>
      <c r="O102" s="16">
        <v>1.281055337004676E-6</v>
      </c>
      <c r="P102" s="16">
        <v>2167.7757537147795</v>
      </c>
      <c r="Q102" s="15">
        <v>135.38973395800915</v>
      </c>
      <c r="R102" s="15">
        <v>135.3897339345464</v>
      </c>
      <c r="S102" s="15"/>
      <c r="T102" s="15"/>
    </row>
    <row r="103" spans="1:20" ht="15" customHeight="1" x14ac:dyDescent="0.25">
      <c r="A103" s="17" t="s">
        <v>0</v>
      </c>
      <c r="B103" s="17" t="s">
        <v>1</v>
      </c>
      <c r="C103" s="17" t="s">
        <v>1</v>
      </c>
      <c r="D103" s="17" t="s">
        <v>117</v>
      </c>
      <c r="E103" s="17" t="s">
        <v>8</v>
      </c>
      <c r="F103" s="17" t="s">
        <v>162</v>
      </c>
      <c r="G103" s="12">
        <v>2077.8735455761175</v>
      </c>
      <c r="H103" s="12"/>
      <c r="I103" s="12"/>
      <c r="J103" s="12">
        <v>21.939887476820566</v>
      </c>
      <c r="K103" s="12">
        <v>2099.8134330529383</v>
      </c>
      <c r="L103" s="16">
        <v>270.11552706601077</v>
      </c>
      <c r="M103" s="16">
        <v>1759.7072525439819</v>
      </c>
      <c r="N103" s="16">
        <v>69.990651621372351</v>
      </c>
      <c r="O103" s="16">
        <v>1.8215315167557201E-6</v>
      </c>
      <c r="P103" s="16">
        <v>2099.8134330528965</v>
      </c>
      <c r="Q103" s="15">
        <v>135.58394951623748</v>
      </c>
      <c r="R103" s="15">
        <v>135.58394948303365</v>
      </c>
      <c r="S103" s="15"/>
      <c r="T103" s="15"/>
    </row>
    <row r="104" spans="1:20" ht="15" customHeight="1" x14ac:dyDescent="0.25">
      <c r="A104" s="17" t="s">
        <v>0</v>
      </c>
      <c r="B104" s="17" t="s">
        <v>1</v>
      </c>
      <c r="C104" s="17" t="s">
        <v>1</v>
      </c>
      <c r="D104" s="17" t="s">
        <v>117</v>
      </c>
      <c r="E104" s="17" t="s">
        <v>8</v>
      </c>
      <c r="F104" s="17" t="s">
        <v>163</v>
      </c>
      <c r="G104" s="12">
        <v>2054.6355507732305</v>
      </c>
      <c r="H104" s="12"/>
      <c r="I104" s="12"/>
      <c r="J104" s="12">
        <v>2.9095431133529788E-6</v>
      </c>
      <c r="K104" s="12">
        <v>2054.6355536827737</v>
      </c>
      <c r="L104" s="16">
        <v>274.20078897840438</v>
      </c>
      <c r="M104" s="16">
        <v>1392.7129326375084</v>
      </c>
      <c r="N104" s="16">
        <v>69.990651559277524</v>
      </c>
      <c r="O104" s="16">
        <v>317.73118050764225</v>
      </c>
      <c r="P104" s="16">
        <v>2054.6355536828328</v>
      </c>
      <c r="Q104" s="15">
        <v>132.99450205270432</v>
      </c>
      <c r="R104" s="15">
        <v>132.99450200166004</v>
      </c>
      <c r="S104" s="15"/>
      <c r="T104" s="15"/>
    </row>
    <row r="105" spans="1:20" ht="15" customHeight="1" x14ac:dyDescent="0.25">
      <c r="A105" s="17" t="s">
        <v>0</v>
      </c>
      <c r="B105" s="17" t="s">
        <v>1</v>
      </c>
      <c r="C105" s="17" t="s">
        <v>1</v>
      </c>
      <c r="D105" s="17" t="s">
        <v>117</v>
      </c>
      <c r="E105" s="17" t="s">
        <v>9</v>
      </c>
      <c r="F105" s="17" t="s">
        <v>161</v>
      </c>
      <c r="G105" s="12">
        <v>2133.3841960564632</v>
      </c>
      <c r="H105" s="12"/>
      <c r="I105" s="12"/>
      <c r="J105" s="12">
        <v>39.093846966266973</v>
      </c>
      <c r="K105" s="12">
        <v>2172.4780430227302</v>
      </c>
      <c r="L105" s="16">
        <v>333.28104088544688</v>
      </c>
      <c r="M105" s="16">
        <v>1769.2063488191327</v>
      </c>
      <c r="N105" s="16">
        <v>69.990651649185736</v>
      </c>
      <c r="O105" s="16">
        <v>1.6692109546265161E-6</v>
      </c>
      <c r="P105" s="16">
        <v>2172.4780430229762</v>
      </c>
      <c r="Q105" s="15">
        <v>154.02645040800186</v>
      </c>
      <c r="R105" s="15">
        <v>154.02645037835882</v>
      </c>
      <c r="S105" s="15"/>
      <c r="T105" s="15"/>
    </row>
    <row r="106" spans="1:20" ht="15" customHeight="1" x14ac:dyDescent="0.25">
      <c r="A106" s="17" t="s">
        <v>0</v>
      </c>
      <c r="B106" s="17" t="s">
        <v>1</v>
      </c>
      <c r="C106" s="17" t="s">
        <v>1</v>
      </c>
      <c r="D106" s="17" t="s">
        <v>117</v>
      </c>
      <c r="E106" s="17" t="s">
        <v>9</v>
      </c>
      <c r="F106" s="17" t="s">
        <v>162</v>
      </c>
      <c r="G106" s="12">
        <v>2111.3351267941498</v>
      </c>
      <c r="H106" s="12"/>
      <c r="I106" s="12"/>
      <c r="J106" s="12">
        <v>2.856634176788233E-6</v>
      </c>
      <c r="K106" s="12">
        <v>2111.335129650784</v>
      </c>
      <c r="L106" s="16">
        <v>278.51709989164362</v>
      </c>
      <c r="M106" s="16">
        <v>1761.1607493432712</v>
      </c>
      <c r="N106" s="16">
        <v>69.990651637934974</v>
      </c>
      <c r="O106" s="16">
        <v>1.66662877840169</v>
      </c>
      <c r="P106" s="16">
        <v>2111.3351296512519</v>
      </c>
      <c r="Q106" s="15">
        <v>151.29873588834985</v>
      </c>
      <c r="R106" s="15">
        <v>151.29873585480962</v>
      </c>
      <c r="S106" s="15"/>
      <c r="T106" s="15"/>
    </row>
    <row r="107" spans="1:20" ht="15" customHeight="1" x14ac:dyDescent="0.25">
      <c r="A107" s="17" t="s">
        <v>0</v>
      </c>
      <c r="B107" s="17" t="s">
        <v>1</v>
      </c>
      <c r="C107" s="17" t="s">
        <v>1</v>
      </c>
      <c r="D107" s="17" t="s">
        <v>117</v>
      </c>
      <c r="E107" s="17" t="s">
        <v>9</v>
      </c>
      <c r="F107" s="17" t="s">
        <v>163</v>
      </c>
      <c r="G107" s="12">
        <v>2111.3350993177123</v>
      </c>
      <c r="H107" s="12"/>
      <c r="I107" s="12"/>
      <c r="J107" s="12">
        <v>3.7727480824027769E-6</v>
      </c>
      <c r="K107" s="12">
        <v>2111.3351030904605</v>
      </c>
      <c r="L107" s="16">
        <v>278.51710451548996</v>
      </c>
      <c r="M107" s="16">
        <v>1648.9059658013255</v>
      </c>
      <c r="N107" s="16">
        <v>69.990651587483455</v>
      </c>
      <c r="O107" s="16">
        <v>113.92138118622252</v>
      </c>
      <c r="P107" s="16">
        <v>2111.3351030905214</v>
      </c>
      <c r="Q107" s="15">
        <v>151.29873256689487</v>
      </c>
      <c r="R107" s="15">
        <v>151.29873250461986</v>
      </c>
      <c r="S107" s="15"/>
      <c r="T107" s="15"/>
    </row>
    <row r="108" spans="1:20" x14ac:dyDescent="0.25">
      <c r="A108" s="17" t="s">
        <v>0</v>
      </c>
      <c r="B108" s="17" t="s">
        <v>10</v>
      </c>
      <c r="C108" s="17" t="s">
        <v>25</v>
      </c>
      <c r="D108" s="17" t="s">
        <v>25</v>
      </c>
      <c r="E108" s="17" t="s">
        <v>2</v>
      </c>
      <c r="F108" s="17" t="s">
        <v>168</v>
      </c>
      <c r="G108" s="12">
        <v>162.49906494396342</v>
      </c>
      <c r="H108" s="12">
        <v>36.062306146454901</v>
      </c>
      <c r="I108" s="12"/>
      <c r="J108" s="12">
        <v>19.550999875305799</v>
      </c>
      <c r="K108" s="12">
        <v>218.1123709657241</v>
      </c>
      <c r="L108" s="16">
        <v>99.074600792581592</v>
      </c>
      <c r="M108" s="16">
        <v>99.189039209306017</v>
      </c>
      <c r="N108" s="16"/>
      <c r="O108" s="16">
        <v>19.848730839677067</v>
      </c>
      <c r="P108" s="16">
        <v>218.11237084156471</v>
      </c>
      <c r="Q108" s="15">
        <v>60.007442474021296</v>
      </c>
      <c r="R108" s="15"/>
      <c r="S108" s="15"/>
      <c r="T108" s="15"/>
    </row>
    <row r="109" spans="1:20" x14ac:dyDescent="0.25">
      <c r="A109" s="17" t="s">
        <v>0</v>
      </c>
      <c r="B109" s="17" t="s">
        <v>10</v>
      </c>
      <c r="C109" s="17" t="s">
        <v>25</v>
      </c>
      <c r="D109" s="17" t="s">
        <v>25</v>
      </c>
      <c r="E109" s="17" t="s">
        <v>3</v>
      </c>
      <c r="F109" s="17" t="s">
        <v>168</v>
      </c>
      <c r="G109" s="12">
        <v>172.53009406542094</v>
      </c>
      <c r="H109" s="12">
        <v>31.868437395281454</v>
      </c>
      <c r="I109" s="12"/>
      <c r="J109" s="12">
        <v>19.550999902958523</v>
      </c>
      <c r="K109" s="12">
        <v>223.94953136366095</v>
      </c>
      <c r="L109" s="16">
        <v>104.39269384509095</v>
      </c>
      <c r="M109" s="16">
        <v>80.994461817910533</v>
      </c>
      <c r="N109" s="16">
        <v>18.713644751001471</v>
      </c>
      <c r="O109" s="16">
        <v>19.848730865946408</v>
      </c>
      <c r="P109" s="16">
        <v>223.94953127994935</v>
      </c>
      <c r="Q109" s="15">
        <v>96.727639096374318</v>
      </c>
      <c r="R109" s="15"/>
      <c r="S109" s="15"/>
      <c r="T109" s="15"/>
    </row>
    <row r="110" spans="1:20" x14ac:dyDescent="0.25">
      <c r="A110" s="17" t="s">
        <v>0</v>
      </c>
      <c r="B110" s="17" t="s">
        <v>10</v>
      </c>
      <c r="C110" s="17" t="s">
        <v>25</v>
      </c>
      <c r="D110" s="17" t="s">
        <v>25</v>
      </c>
      <c r="E110" s="17" t="s">
        <v>4</v>
      </c>
      <c r="F110" s="17" t="s">
        <v>168</v>
      </c>
      <c r="G110" s="12">
        <v>164.58954594247089</v>
      </c>
      <c r="H110" s="12">
        <v>35.754931833057157</v>
      </c>
      <c r="I110" s="12"/>
      <c r="J110" s="12">
        <v>19.550999476801938</v>
      </c>
      <c r="K110" s="12">
        <v>219.89547725232998</v>
      </c>
      <c r="L110" s="16">
        <v>114.98148373150795</v>
      </c>
      <c r="M110" s="16">
        <v>66.351618038903979</v>
      </c>
      <c r="N110" s="16">
        <v>18.713644977875873</v>
      </c>
      <c r="O110" s="16">
        <v>19.848730433301085</v>
      </c>
      <c r="P110" s="16">
        <v>219.89547718158889</v>
      </c>
      <c r="Q110" s="15">
        <v>111.20959757473364</v>
      </c>
      <c r="R110" s="15"/>
      <c r="S110" s="15"/>
      <c r="T110" s="15"/>
    </row>
    <row r="111" spans="1:20" x14ac:dyDescent="0.25">
      <c r="A111" s="17" t="s">
        <v>0</v>
      </c>
      <c r="B111" s="17" t="s">
        <v>10</v>
      </c>
      <c r="C111" s="17" t="s">
        <v>25</v>
      </c>
      <c r="D111" s="17" t="s">
        <v>25</v>
      </c>
      <c r="E111" s="17" t="s">
        <v>5</v>
      </c>
      <c r="F111" s="17" t="s">
        <v>168</v>
      </c>
      <c r="G111" s="12">
        <v>169.19662800354629</v>
      </c>
      <c r="H111" s="12">
        <v>37.753873540856638</v>
      </c>
      <c r="I111" s="12"/>
      <c r="J111" s="12">
        <v>19.550999430928403</v>
      </c>
      <c r="K111" s="12">
        <v>226.50150097533131</v>
      </c>
      <c r="L111" s="16">
        <v>121.96162834818753</v>
      </c>
      <c r="M111" s="16">
        <v>65.977497112143851</v>
      </c>
      <c r="N111" s="16">
        <v>18.713645075662633</v>
      </c>
      <c r="O111" s="16">
        <v>19.848730386729262</v>
      </c>
      <c r="P111" s="16">
        <v>226.5015009227233</v>
      </c>
      <c r="Q111" s="15">
        <v>122.49190195757554</v>
      </c>
      <c r="R111" s="15"/>
      <c r="S111" s="15"/>
      <c r="T111" s="15"/>
    </row>
    <row r="112" spans="1:20" x14ac:dyDescent="0.25">
      <c r="A112" s="17" t="s">
        <v>0</v>
      </c>
      <c r="B112" s="17" t="s">
        <v>10</v>
      </c>
      <c r="C112" s="17" t="s">
        <v>25</v>
      </c>
      <c r="D112" s="17" t="s">
        <v>25</v>
      </c>
      <c r="E112" s="17" t="s">
        <v>6</v>
      </c>
      <c r="F112" s="17" t="s">
        <v>168</v>
      </c>
      <c r="G112" s="12">
        <v>190.84598014080319</v>
      </c>
      <c r="H112" s="12">
        <v>41.425361136408178</v>
      </c>
      <c r="I112" s="12"/>
      <c r="J112" s="12">
        <v>19.55099926035285</v>
      </c>
      <c r="K112" s="12">
        <v>251.82234053756423</v>
      </c>
      <c r="L112" s="16">
        <v>134.55301739400329</v>
      </c>
      <c r="M112" s="16">
        <v>78.706947636906804</v>
      </c>
      <c r="N112" s="16">
        <v>18.71364525789614</v>
      </c>
      <c r="O112" s="16">
        <v>19.848730213555832</v>
      </c>
      <c r="P112" s="16">
        <v>251.82234050236207</v>
      </c>
      <c r="Q112" s="15">
        <v>133.12011225070091</v>
      </c>
      <c r="R112" s="15"/>
      <c r="S112" s="15"/>
      <c r="T112" s="15"/>
    </row>
    <row r="113" spans="1:20" x14ac:dyDescent="0.25">
      <c r="A113" s="17" t="s">
        <v>0</v>
      </c>
      <c r="B113" s="17" t="s">
        <v>10</v>
      </c>
      <c r="C113" s="17" t="s">
        <v>25</v>
      </c>
      <c r="D113" s="17" t="s">
        <v>25</v>
      </c>
      <c r="E113" s="17" t="s">
        <v>7</v>
      </c>
      <c r="F113" s="17" t="s">
        <v>168</v>
      </c>
      <c r="G113" s="12">
        <v>218.03061931945246</v>
      </c>
      <c r="H113" s="12">
        <v>44.485177905162409</v>
      </c>
      <c r="I113" s="12"/>
      <c r="J113" s="12">
        <v>19.550997877949534</v>
      </c>
      <c r="K113" s="12">
        <v>282.06679510256436</v>
      </c>
      <c r="L113" s="16">
        <v>145.88708720744694</v>
      </c>
      <c r="M113" s="16">
        <v>88.181976861953302</v>
      </c>
      <c r="N113" s="16">
        <v>28.149002187321983</v>
      </c>
      <c r="O113" s="16">
        <v>19.848728810099999</v>
      </c>
      <c r="P113" s="16">
        <v>282.06679506682224</v>
      </c>
      <c r="Q113" s="15">
        <v>144.10718670077063</v>
      </c>
      <c r="R113" s="15"/>
      <c r="S113" s="15"/>
      <c r="T113" s="15"/>
    </row>
    <row r="114" spans="1:20" x14ac:dyDescent="0.25">
      <c r="A114" s="17" t="s">
        <v>0</v>
      </c>
      <c r="B114" s="17" t="s">
        <v>10</v>
      </c>
      <c r="C114" s="17" t="s">
        <v>25</v>
      </c>
      <c r="D114" s="17" t="s">
        <v>25</v>
      </c>
      <c r="E114" s="17" t="s">
        <v>8</v>
      </c>
      <c r="F114" s="17" t="s">
        <v>168</v>
      </c>
      <c r="G114" s="12">
        <v>243.4840878594884</v>
      </c>
      <c r="H114" s="12">
        <v>47.051662069085729</v>
      </c>
      <c r="I114" s="12"/>
      <c r="J114" s="12">
        <v>19.55099884028715</v>
      </c>
      <c r="K114" s="12">
        <v>310.08674876886124</v>
      </c>
      <c r="L114" s="16">
        <v>156.05760507068368</v>
      </c>
      <c r="M114" s="16">
        <v>87.694696791241526</v>
      </c>
      <c r="N114" s="16">
        <v>46.485717109359236</v>
      </c>
      <c r="O114" s="16">
        <v>19.848729787093578</v>
      </c>
      <c r="P114" s="16">
        <v>310.08674875837801</v>
      </c>
      <c r="Q114" s="15">
        <v>155.11189176184121</v>
      </c>
      <c r="R114" s="15"/>
      <c r="S114" s="15"/>
      <c r="T114" s="15"/>
    </row>
    <row r="115" spans="1:20" x14ac:dyDescent="0.25">
      <c r="A115" s="17" t="s">
        <v>0</v>
      </c>
      <c r="B115" s="17" t="s">
        <v>10</v>
      </c>
      <c r="C115" s="17" t="s">
        <v>25</v>
      </c>
      <c r="D115" s="17" t="s">
        <v>25</v>
      </c>
      <c r="E115" s="17" t="s">
        <v>9</v>
      </c>
      <c r="F115" s="17" t="s">
        <v>168</v>
      </c>
      <c r="G115" s="12">
        <v>261.28576693513287</v>
      </c>
      <c r="H115" s="12">
        <v>50.098323432098375</v>
      </c>
      <c r="I115" s="12"/>
      <c r="J115" s="12">
        <v>16.904035461514709</v>
      </c>
      <c r="K115" s="12">
        <v>328.28812582874599</v>
      </c>
      <c r="L115" s="16">
        <v>167.27838689139054</v>
      </c>
      <c r="M115" s="16">
        <v>97.362564439903849</v>
      </c>
      <c r="N115" s="16">
        <v>46.485717171265357</v>
      </c>
      <c r="O115" s="16">
        <v>17.161457321334858</v>
      </c>
      <c r="P115" s="16">
        <v>328.28812582389463</v>
      </c>
      <c r="Q115" s="15">
        <v>165.45700173485611</v>
      </c>
      <c r="R115" s="15"/>
      <c r="S115" s="15"/>
      <c r="T115" s="15"/>
    </row>
    <row r="116" spans="1:20" x14ac:dyDescent="0.25">
      <c r="A116" s="17" t="s">
        <v>0</v>
      </c>
      <c r="B116" s="17" t="s">
        <v>10</v>
      </c>
      <c r="C116" s="17" t="s">
        <v>25</v>
      </c>
      <c r="D116" s="17" t="s">
        <v>118</v>
      </c>
      <c r="E116" s="17" t="s">
        <v>2</v>
      </c>
      <c r="F116" s="17" t="s">
        <v>161</v>
      </c>
      <c r="G116" s="12">
        <v>6.2922114694043323</v>
      </c>
      <c r="H116" s="12">
        <v>146.16380503774693</v>
      </c>
      <c r="I116" s="12"/>
      <c r="J116" s="12">
        <v>1.5306286841607606E-6</v>
      </c>
      <c r="K116" s="12">
        <v>152.45601803777993</v>
      </c>
      <c r="L116" s="16">
        <v>77.945206025427595</v>
      </c>
      <c r="M116" s="16">
        <v>36.797574855393172</v>
      </c>
      <c r="N116" s="16"/>
      <c r="O116" s="16">
        <v>37.713237215997033</v>
      </c>
      <c r="P116" s="16">
        <v>152.45601809681779</v>
      </c>
      <c r="Q116" s="15">
        <v>72.012657496249062</v>
      </c>
      <c r="R116" s="15">
        <v>72.012656065108388</v>
      </c>
      <c r="S116" s="15"/>
      <c r="T116" s="15"/>
    </row>
    <row r="117" spans="1:20" x14ac:dyDescent="0.25">
      <c r="A117" s="17" t="s">
        <v>0</v>
      </c>
      <c r="B117" s="17" t="s">
        <v>10</v>
      </c>
      <c r="C117" s="17" t="s">
        <v>25</v>
      </c>
      <c r="D117" s="17" t="s">
        <v>118</v>
      </c>
      <c r="E117" s="17" t="s">
        <v>2</v>
      </c>
      <c r="F117" s="17" t="s">
        <v>162</v>
      </c>
      <c r="G117" s="12">
        <v>6.3135016217513318</v>
      </c>
      <c r="H117" s="12">
        <v>56.1667774925751</v>
      </c>
      <c r="I117" s="12"/>
      <c r="J117" s="12">
        <v>35.801665145372709</v>
      </c>
      <c r="K117" s="12">
        <v>98.281944259699145</v>
      </c>
      <c r="L117" s="16">
        <v>98.281939420570453</v>
      </c>
      <c r="M117" s="16">
        <v>2.5345709741548899E-6</v>
      </c>
      <c r="N117" s="16"/>
      <c r="O117" s="16">
        <v>2.3503481178775881E-6</v>
      </c>
      <c r="P117" s="16">
        <v>98.281944305489532</v>
      </c>
      <c r="Q117" s="15">
        <v>79.981754294229319</v>
      </c>
      <c r="R117" s="15">
        <v>79.981750428470107</v>
      </c>
      <c r="S117" s="15"/>
      <c r="T117" s="15"/>
    </row>
    <row r="118" spans="1:20" x14ac:dyDescent="0.25">
      <c r="A118" s="17" t="s">
        <v>0</v>
      </c>
      <c r="B118" s="17" t="s">
        <v>10</v>
      </c>
      <c r="C118" s="17" t="s">
        <v>25</v>
      </c>
      <c r="D118" s="17" t="s">
        <v>118</v>
      </c>
      <c r="E118" s="17" t="s">
        <v>2</v>
      </c>
      <c r="F118" s="17" t="s">
        <v>163</v>
      </c>
      <c r="G118" s="12">
        <v>6.3821600515386292</v>
      </c>
      <c r="H118" s="12">
        <v>41.521229065826759</v>
      </c>
      <c r="I118" s="12"/>
      <c r="J118" s="12">
        <v>40.351611128114733</v>
      </c>
      <c r="K118" s="12">
        <v>88.255000245480119</v>
      </c>
      <c r="L118" s="16">
        <v>88.254995836313356</v>
      </c>
      <c r="M118" s="16">
        <v>2.1565735074661743E-6</v>
      </c>
      <c r="N118" s="16"/>
      <c r="O118" s="16">
        <v>2.2448103473815151E-6</v>
      </c>
      <c r="P118" s="16">
        <v>88.255000237697203</v>
      </c>
      <c r="Q118" s="15">
        <v>105.77679096596057</v>
      </c>
      <c r="R118" s="15">
        <v>105.77670289694706</v>
      </c>
      <c r="S118" s="15"/>
      <c r="T118" s="15"/>
    </row>
    <row r="119" spans="1:20" x14ac:dyDescent="0.25">
      <c r="A119" s="17" t="s">
        <v>0</v>
      </c>
      <c r="B119" s="17" t="s">
        <v>10</v>
      </c>
      <c r="C119" s="17" t="s">
        <v>25</v>
      </c>
      <c r="D119" s="17" t="s">
        <v>118</v>
      </c>
      <c r="E119" s="17" t="s">
        <v>3</v>
      </c>
      <c r="F119" s="17" t="s">
        <v>161</v>
      </c>
      <c r="G119" s="12">
        <v>2.0396011194421195</v>
      </c>
      <c r="H119" s="12">
        <v>115.23786792699275</v>
      </c>
      <c r="I119" s="12"/>
      <c r="J119" s="12">
        <v>2.8446425033022086E-6</v>
      </c>
      <c r="K119" s="12">
        <v>117.27747189107738</v>
      </c>
      <c r="L119" s="16">
        <v>79.56423199333355</v>
      </c>
      <c r="M119" s="16">
        <v>4.489822356003012E-6</v>
      </c>
      <c r="N119" s="16"/>
      <c r="O119" s="16">
        <v>37.713235437350434</v>
      </c>
      <c r="P119" s="16">
        <v>117.27747192050634</v>
      </c>
      <c r="Q119" s="15">
        <v>112.53974363288785</v>
      </c>
      <c r="R119" s="15">
        <v>112.53972344903379</v>
      </c>
      <c r="S119" s="15"/>
      <c r="T119" s="15"/>
    </row>
    <row r="120" spans="1:20" x14ac:dyDescent="0.25">
      <c r="A120" s="17" t="s">
        <v>0</v>
      </c>
      <c r="B120" s="17" t="s">
        <v>10</v>
      </c>
      <c r="C120" s="17" t="s">
        <v>25</v>
      </c>
      <c r="D120" s="17" t="s">
        <v>118</v>
      </c>
      <c r="E120" s="17" t="s">
        <v>3</v>
      </c>
      <c r="F120" s="17" t="s">
        <v>162</v>
      </c>
      <c r="G120" s="12">
        <v>2.0447443916548385</v>
      </c>
      <c r="H120" s="12">
        <v>63.938926680165416</v>
      </c>
      <c r="I120" s="12"/>
      <c r="J120" s="12">
        <v>35.801663545794625</v>
      </c>
      <c r="K120" s="12">
        <v>101.78533461761488</v>
      </c>
      <c r="L120" s="16">
        <v>101.78532648323608</v>
      </c>
      <c r="M120" s="16">
        <v>3.6952689729534818E-6</v>
      </c>
      <c r="N120" s="16"/>
      <c r="O120" s="16">
        <v>4.4255878740202639E-6</v>
      </c>
      <c r="P120" s="16">
        <v>101.78533460409292</v>
      </c>
      <c r="Q120" s="15">
        <v>120.1048966658135</v>
      </c>
      <c r="R120" s="15">
        <v>120.10485331714375</v>
      </c>
      <c r="S120" s="15"/>
      <c r="T120" s="15"/>
    </row>
    <row r="121" spans="1:20" x14ac:dyDescent="0.25">
      <c r="A121" s="17" t="s">
        <v>0</v>
      </c>
      <c r="B121" s="17" t="s">
        <v>10</v>
      </c>
      <c r="C121" s="17" t="s">
        <v>25</v>
      </c>
      <c r="D121" s="17" t="s">
        <v>118</v>
      </c>
      <c r="E121" s="17" t="s">
        <v>3</v>
      </c>
      <c r="F121" s="17" t="s">
        <v>163</v>
      </c>
      <c r="G121" s="12">
        <v>2.0555906507959554</v>
      </c>
      <c r="H121" s="12">
        <v>50.116707462258766</v>
      </c>
      <c r="I121" s="12"/>
      <c r="J121" s="12">
        <v>40.351610241674791</v>
      </c>
      <c r="K121" s="12">
        <v>92.523908354729514</v>
      </c>
      <c r="L121" s="16">
        <v>92.523901858594471</v>
      </c>
      <c r="M121" s="16">
        <v>3.1526703414252133E-6</v>
      </c>
      <c r="N121" s="16"/>
      <c r="O121" s="16">
        <v>3.3434662669737068E-6</v>
      </c>
      <c r="P121" s="16">
        <v>92.523908354731077</v>
      </c>
      <c r="Q121" s="15">
        <v>149.79118205164525</v>
      </c>
      <c r="R121" s="15">
        <v>136.05837306785162</v>
      </c>
      <c r="S121" s="15"/>
      <c r="T121" s="15"/>
    </row>
    <row r="122" spans="1:20" x14ac:dyDescent="0.25">
      <c r="A122" s="17" t="s">
        <v>0</v>
      </c>
      <c r="B122" s="17" t="s">
        <v>10</v>
      </c>
      <c r="C122" s="17" t="s">
        <v>25</v>
      </c>
      <c r="D122" s="17" t="s">
        <v>118</v>
      </c>
      <c r="E122" s="17" t="s">
        <v>4</v>
      </c>
      <c r="F122" s="17" t="s">
        <v>161</v>
      </c>
      <c r="G122" s="12"/>
      <c r="H122" s="12">
        <v>125.06271492049675</v>
      </c>
      <c r="I122" s="12"/>
      <c r="J122" s="12">
        <v>3.7955434995883218E-6</v>
      </c>
      <c r="K122" s="12">
        <v>125.06271871604025</v>
      </c>
      <c r="L122" s="16">
        <v>87.349477824075279</v>
      </c>
      <c r="M122" s="16">
        <v>6.172261581001891E-6</v>
      </c>
      <c r="N122" s="16">
        <v>6.2722589125923582E-7</v>
      </c>
      <c r="O122" s="16">
        <v>37.713233949785042</v>
      </c>
      <c r="P122" s="16">
        <v>125.06271857334778</v>
      </c>
      <c r="Q122" s="15">
        <v>128.61069521130923</v>
      </c>
      <c r="R122" s="15"/>
      <c r="S122" s="15"/>
      <c r="T122" s="15"/>
    </row>
    <row r="123" spans="1:20" x14ac:dyDescent="0.25">
      <c r="A123" s="17" t="s">
        <v>0</v>
      </c>
      <c r="B123" s="17" t="s">
        <v>10</v>
      </c>
      <c r="C123" s="17" t="s">
        <v>25</v>
      </c>
      <c r="D123" s="17" t="s">
        <v>118</v>
      </c>
      <c r="E123" s="17" t="s">
        <v>4</v>
      </c>
      <c r="F123" s="17" t="s">
        <v>162</v>
      </c>
      <c r="G123" s="12"/>
      <c r="H123" s="12">
        <v>75.472146161293495</v>
      </c>
      <c r="I123" s="12"/>
      <c r="J123" s="12">
        <v>35.801661227068529</v>
      </c>
      <c r="K123" s="12">
        <v>111.27380738836203</v>
      </c>
      <c r="L123" s="16">
        <v>111.27379544693437</v>
      </c>
      <c r="M123" s="16">
        <v>5.455413688235133E-6</v>
      </c>
      <c r="N123" s="16">
        <v>6.2221977462517013E-7</v>
      </c>
      <c r="O123" s="16">
        <v>5.8583217084673613E-6</v>
      </c>
      <c r="P123" s="16">
        <v>111.27380738288954</v>
      </c>
      <c r="Q123" s="15">
        <v>138.64151883633963</v>
      </c>
      <c r="R123" s="15"/>
      <c r="S123" s="15"/>
      <c r="T123" s="15"/>
    </row>
    <row r="124" spans="1:20" x14ac:dyDescent="0.25">
      <c r="A124" s="17" t="s">
        <v>0</v>
      </c>
      <c r="B124" s="17" t="s">
        <v>10</v>
      </c>
      <c r="C124" s="17" t="s">
        <v>25</v>
      </c>
      <c r="D124" s="17" t="s">
        <v>118</v>
      </c>
      <c r="E124" s="17" t="s">
        <v>4</v>
      </c>
      <c r="F124" s="17" t="s">
        <v>163</v>
      </c>
      <c r="G124" s="12"/>
      <c r="H124" s="12">
        <v>61.480591591159758</v>
      </c>
      <c r="I124" s="12"/>
      <c r="J124" s="12">
        <v>40.351611919736399</v>
      </c>
      <c r="K124" s="12">
        <v>101.83220351089616</v>
      </c>
      <c r="L124" s="16">
        <v>101.83219319011322</v>
      </c>
      <c r="M124" s="16">
        <v>4.7475972011320579E-6</v>
      </c>
      <c r="N124" s="16">
        <v>6.1521634421803268E-7</v>
      </c>
      <c r="O124" s="16">
        <v>4.9579758828591686E-6</v>
      </c>
      <c r="P124" s="16">
        <v>101.83220351090266</v>
      </c>
      <c r="Q124" s="15">
        <v>172.64043025484546</v>
      </c>
      <c r="R124" s="15"/>
      <c r="S124" s="15"/>
      <c r="T124" s="15"/>
    </row>
    <row r="125" spans="1:20" x14ac:dyDescent="0.25">
      <c r="A125" s="17" t="s">
        <v>0</v>
      </c>
      <c r="B125" s="17" t="s">
        <v>10</v>
      </c>
      <c r="C125" s="17" t="s">
        <v>25</v>
      </c>
      <c r="D125" s="17" t="s">
        <v>118</v>
      </c>
      <c r="E125" s="17" t="s">
        <v>5</v>
      </c>
      <c r="F125" s="17" t="s">
        <v>161</v>
      </c>
      <c r="G125" s="12"/>
      <c r="H125" s="12">
        <v>130.04887002577019</v>
      </c>
      <c r="I125" s="12"/>
      <c r="J125" s="12">
        <v>4.8793222590898249E-6</v>
      </c>
      <c r="K125" s="12">
        <v>130.04887490509245</v>
      </c>
      <c r="L125" s="16">
        <v>92.335633830853581</v>
      </c>
      <c r="M125" s="16">
        <v>7.8028510609369957E-6</v>
      </c>
      <c r="N125" s="16">
        <v>8.8766863645735219E-7</v>
      </c>
      <c r="O125" s="16">
        <v>37.713232353929314</v>
      </c>
      <c r="P125" s="16">
        <v>130.0488748753026</v>
      </c>
      <c r="Q125" s="15">
        <v>142.331772289573</v>
      </c>
      <c r="R125" s="15"/>
      <c r="S125" s="15"/>
      <c r="T125" s="15"/>
    </row>
    <row r="126" spans="1:20" x14ac:dyDescent="0.25">
      <c r="A126" s="17" t="s">
        <v>0</v>
      </c>
      <c r="B126" s="17" t="s">
        <v>10</v>
      </c>
      <c r="C126" s="17" t="s">
        <v>25</v>
      </c>
      <c r="D126" s="17" t="s">
        <v>118</v>
      </c>
      <c r="E126" s="17" t="s">
        <v>5</v>
      </c>
      <c r="F126" s="17" t="s">
        <v>162</v>
      </c>
      <c r="G126" s="12"/>
      <c r="H126" s="12">
        <v>81.71392801661797</v>
      </c>
      <c r="I126" s="12"/>
      <c r="J126" s="12">
        <v>35.801659894299888</v>
      </c>
      <c r="K126" s="12">
        <v>117.51558791091786</v>
      </c>
      <c r="L126" s="16">
        <v>117.51557255069874</v>
      </c>
      <c r="M126" s="16">
        <v>6.9703991444676211E-6</v>
      </c>
      <c r="N126" s="16">
        <v>8.8171506825488702E-7</v>
      </c>
      <c r="O126" s="16">
        <v>7.5020839966543758E-6</v>
      </c>
      <c r="P126" s="16">
        <v>117.51558790489695</v>
      </c>
      <c r="Q126" s="15">
        <v>153.79993663115528</v>
      </c>
      <c r="R126" s="15"/>
      <c r="S126" s="15"/>
      <c r="T126" s="15"/>
    </row>
    <row r="127" spans="1:20" x14ac:dyDescent="0.25">
      <c r="A127" s="17" t="s">
        <v>0</v>
      </c>
      <c r="B127" s="17" t="s">
        <v>10</v>
      </c>
      <c r="C127" s="17" t="s">
        <v>25</v>
      </c>
      <c r="D127" s="17" t="s">
        <v>118</v>
      </c>
      <c r="E127" s="17" t="s">
        <v>5</v>
      </c>
      <c r="F127" s="17" t="s">
        <v>163</v>
      </c>
      <c r="G127" s="12"/>
      <c r="H127" s="12">
        <v>66.923515666680956</v>
      </c>
      <c r="I127" s="12"/>
      <c r="J127" s="12">
        <v>40.351611216418988</v>
      </c>
      <c r="K127" s="12">
        <v>107.27512688309994</v>
      </c>
      <c r="L127" s="16">
        <v>107.27511356903668</v>
      </c>
      <c r="M127" s="16">
        <v>6.0455332538776847E-6</v>
      </c>
      <c r="N127" s="16">
        <v>8.6693576796344402E-7</v>
      </c>
      <c r="O127" s="16">
        <v>6.401600213620536E-6</v>
      </c>
      <c r="P127" s="16">
        <v>107.27512688310591</v>
      </c>
      <c r="Q127" s="15">
        <v>192.73798360358376</v>
      </c>
      <c r="R127" s="15"/>
      <c r="S127" s="15"/>
      <c r="T127" s="15"/>
    </row>
    <row r="128" spans="1:20" x14ac:dyDescent="0.25">
      <c r="A128" s="17" t="s">
        <v>0</v>
      </c>
      <c r="B128" s="17" t="s">
        <v>10</v>
      </c>
      <c r="C128" s="17" t="s">
        <v>25</v>
      </c>
      <c r="D128" s="17" t="s">
        <v>118</v>
      </c>
      <c r="E128" s="17" t="s">
        <v>6</v>
      </c>
      <c r="F128" s="17" t="s">
        <v>161</v>
      </c>
      <c r="G128" s="12"/>
      <c r="H128" s="12">
        <v>139.16405417681918</v>
      </c>
      <c r="I128" s="12"/>
      <c r="J128" s="12">
        <v>5.9381375083246695E-6</v>
      </c>
      <c r="K128" s="12">
        <v>139.1640601149567</v>
      </c>
      <c r="L128" s="16">
        <v>101.45081720680619</v>
      </c>
      <c r="M128" s="16">
        <v>1.0835823498502161E-5</v>
      </c>
      <c r="N128" s="16">
        <v>1.3476546914537724E-6</v>
      </c>
      <c r="O128" s="16">
        <v>37.713230710968183</v>
      </c>
      <c r="P128" s="16">
        <v>139.16406010125257</v>
      </c>
      <c r="Q128" s="15">
        <v>155.69984363522394</v>
      </c>
      <c r="R128" s="15"/>
      <c r="S128" s="15"/>
      <c r="T128" s="15"/>
    </row>
    <row r="129" spans="1:20" x14ac:dyDescent="0.25">
      <c r="A129" s="17" t="s">
        <v>0</v>
      </c>
      <c r="B129" s="17" t="s">
        <v>10</v>
      </c>
      <c r="C129" s="17" t="s">
        <v>25</v>
      </c>
      <c r="D129" s="17" t="s">
        <v>118</v>
      </c>
      <c r="E129" s="17" t="s">
        <v>6</v>
      </c>
      <c r="F129" s="17" t="s">
        <v>162</v>
      </c>
      <c r="G129" s="12"/>
      <c r="H129" s="12">
        <v>93.156518108315382</v>
      </c>
      <c r="I129" s="12"/>
      <c r="J129" s="12">
        <v>35.801658797983301</v>
      </c>
      <c r="K129" s="12">
        <v>128.95817690629869</v>
      </c>
      <c r="L129" s="16">
        <v>128.95815752829924</v>
      </c>
      <c r="M129" s="16">
        <v>9.002030657786161E-6</v>
      </c>
      <c r="N129" s="16">
        <v>1.3405610102757348E-6</v>
      </c>
      <c r="O129" s="16">
        <v>9.0286602297752284E-6</v>
      </c>
      <c r="P129" s="16">
        <v>128.95817689955112</v>
      </c>
      <c r="Q129" s="15">
        <v>168.80476525953117</v>
      </c>
      <c r="R129" s="15"/>
      <c r="S129" s="15"/>
      <c r="T129" s="15"/>
    </row>
    <row r="130" spans="1:20" x14ac:dyDescent="0.25">
      <c r="A130" s="17" t="s">
        <v>0</v>
      </c>
      <c r="B130" s="17" t="s">
        <v>10</v>
      </c>
      <c r="C130" s="17" t="s">
        <v>25</v>
      </c>
      <c r="D130" s="17" t="s">
        <v>118</v>
      </c>
      <c r="E130" s="17" t="s">
        <v>6</v>
      </c>
      <c r="F130" s="17" t="s">
        <v>163</v>
      </c>
      <c r="G130" s="12"/>
      <c r="H130" s="12">
        <v>77.089609653836433</v>
      </c>
      <c r="I130" s="12"/>
      <c r="J130" s="12">
        <v>40.351610146734359</v>
      </c>
      <c r="K130" s="12">
        <v>117.44121980057079</v>
      </c>
      <c r="L130" s="16">
        <v>117.44120253060915</v>
      </c>
      <c r="M130" s="16">
        <v>7.7352471773344234E-6</v>
      </c>
      <c r="N130" s="16">
        <v>1.3057720788456692E-6</v>
      </c>
      <c r="O130" s="16">
        <v>8.2289421608316904E-6</v>
      </c>
      <c r="P130" s="16">
        <v>117.44121980057056</v>
      </c>
      <c r="Q130" s="15">
        <v>213.39947247890592</v>
      </c>
      <c r="R130" s="15"/>
      <c r="S130" s="15"/>
      <c r="T130" s="15"/>
    </row>
    <row r="131" spans="1:20" x14ac:dyDescent="0.25">
      <c r="A131" s="17" t="s">
        <v>0</v>
      </c>
      <c r="B131" s="17" t="s">
        <v>10</v>
      </c>
      <c r="C131" s="17" t="s">
        <v>25</v>
      </c>
      <c r="D131" s="17" t="s">
        <v>118</v>
      </c>
      <c r="E131" s="17" t="s">
        <v>7</v>
      </c>
      <c r="F131" s="17" t="s">
        <v>161</v>
      </c>
      <c r="G131" s="12"/>
      <c r="H131" s="12">
        <v>147.04090513974663</v>
      </c>
      <c r="I131" s="12"/>
      <c r="J131" s="12">
        <v>7.3488536026899398E-6</v>
      </c>
      <c r="K131" s="12">
        <v>147.04091248860024</v>
      </c>
      <c r="L131" s="16">
        <v>109.32766818090151</v>
      </c>
      <c r="M131" s="16">
        <v>1.3607658110160979E-5</v>
      </c>
      <c r="N131" s="16">
        <v>2.1163835105878479E-6</v>
      </c>
      <c r="O131" s="16">
        <v>37.713228578916329</v>
      </c>
      <c r="P131" s="16">
        <v>147.04091248385947</v>
      </c>
      <c r="Q131" s="15">
        <v>169.52372066364956</v>
      </c>
      <c r="R131" s="15"/>
      <c r="S131" s="15"/>
      <c r="T131" s="15"/>
    </row>
    <row r="132" spans="1:20" x14ac:dyDescent="0.25">
      <c r="A132" s="17" t="s">
        <v>0</v>
      </c>
      <c r="B132" s="17" t="s">
        <v>10</v>
      </c>
      <c r="C132" s="17" t="s">
        <v>25</v>
      </c>
      <c r="D132" s="17" t="s">
        <v>118</v>
      </c>
      <c r="E132" s="17" t="s">
        <v>7</v>
      </c>
      <c r="F132" s="17" t="s">
        <v>162</v>
      </c>
      <c r="G132" s="12"/>
      <c r="H132" s="12">
        <v>102.73203114112441</v>
      </c>
      <c r="I132" s="12"/>
      <c r="J132" s="12">
        <v>35.801657315880377</v>
      </c>
      <c r="K132" s="12">
        <v>138.53368845700479</v>
      </c>
      <c r="L132" s="16">
        <v>138.53366377927964</v>
      </c>
      <c r="M132" s="16">
        <v>1.1396073930608227E-5</v>
      </c>
      <c r="N132" s="16">
        <v>2.106480368367625E-6</v>
      </c>
      <c r="O132" s="16">
        <v>1.1167528805500287E-5</v>
      </c>
      <c r="P132" s="16">
        <v>138.53368844936276</v>
      </c>
      <c r="Q132" s="15">
        <v>185.17223326777685</v>
      </c>
      <c r="R132" s="15"/>
      <c r="S132" s="15"/>
      <c r="T132" s="15"/>
    </row>
    <row r="133" spans="1:20" x14ac:dyDescent="0.25">
      <c r="A133" s="17" t="s">
        <v>0</v>
      </c>
      <c r="B133" s="17" t="s">
        <v>10</v>
      </c>
      <c r="C133" s="17" t="s">
        <v>25</v>
      </c>
      <c r="D133" s="17" t="s">
        <v>118</v>
      </c>
      <c r="E133" s="17" t="s">
        <v>7</v>
      </c>
      <c r="F133" s="17" t="s">
        <v>163</v>
      </c>
      <c r="G133" s="12"/>
      <c r="H133" s="12">
        <v>84.658821712862562</v>
      </c>
      <c r="I133" s="12"/>
      <c r="J133" s="12">
        <v>40.351608755658852</v>
      </c>
      <c r="K133" s="12">
        <v>125.01043046852141</v>
      </c>
      <c r="L133" s="16">
        <v>125.01040830686156</v>
      </c>
      <c r="M133" s="16">
        <v>9.8223953761964722E-6</v>
      </c>
      <c r="N133" s="16">
        <v>2.0543065782485778E-6</v>
      </c>
      <c r="O133" s="16">
        <v>1.0284950572017098E-5</v>
      </c>
      <c r="P133" s="16">
        <v>125.01043046851409</v>
      </c>
      <c r="Q133" s="15">
        <v>236.24536266084635</v>
      </c>
      <c r="R133" s="15"/>
      <c r="S133" s="15"/>
      <c r="T133" s="15"/>
    </row>
    <row r="134" spans="1:20" x14ac:dyDescent="0.25">
      <c r="A134" s="17" t="s">
        <v>0</v>
      </c>
      <c r="B134" s="17" t="s">
        <v>10</v>
      </c>
      <c r="C134" s="17" t="s">
        <v>25</v>
      </c>
      <c r="D134" s="17" t="s">
        <v>118</v>
      </c>
      <c r="E134" s="17" t="s">
        <v>8</v>
      </c>
      <c r="F134" s="17" t="s">
        <v>161</v>
      </c>
      <c r="G134" s="12"/>
      <c r="H134" s="12">
        <v>153.60787717816962</v>
      </c>
      <c r="I134" s="12"/>
      <c r="J134" s="12">
        <v>9.4032037419234869E-6</v>
      </c>
      <c r="K134" s="12">
        <v>153.60788658137335</v>
      </c>
      <c r="L134" s="16">
        <v>115.89464146258061</v>
      </c>
      <c r="M134" s="16">
        <v>1.6109263727215536E-5</v>
      </c>
      <c r="N134" s="16">
        <v>3.452525855512841E-6</v>
      </c>
      <c r="O134" s="16">
        <v>37.71322555145376</v>
      </c>
      <c r="P134" s="16">
        <v>153.60788657582395</v>
      </c>
      <c r="Q134" s="15">
        <v>184.60099319098742</v>
      </c>
      <c r="R134" s="15"/>
      <c r="S134" s="15"/>
      <c r="T134" s="15"/>
    </row>
    <row r="135" spans="1:20" x14ac:dyDescent="0.25">
      <c r="A135" s="17" t="s">
        <v>0</v>
      </c>
      <c r="B135" s="17" t="s">
        <v>10</v>
      </c>
      <c r="C135" s="17" t="s">
        <v>25</v>
      </c>
      <c r="D135" s="17" t="s">
        <v>118</v>
      </c>
      <c r="E135" s="17" t="s">
        <v>8</v>
      </c>
      <c r="F135" s="17" t="s">
        <v>162</v>
      </c>
      <c r="G135" s="12"/>
      <c r="H135" s="12">
        <v>110.99174196703264</v>
      </c>
      <c r="I135" s="12"/>
      <c r="J135" s="12">
        <v>35.801655063545439</v>
      </c>
      <c r="K135" s="12">
        <v>146.79339703057809</v>
      </c>
      <c r="L135" s="16">
        <v>146.79336507441738</v>
      </c>
      <c r="M135" s="16">
        <v>1.4318594188897603E-5</v>
      </c>
      <c r="N135" s="16">
        <v>3.4403908470955272E-6</v>
      </c>
      <c r="O135" s="16">
        <v>1.418841911442027E-5</v>
      </c>
      <c r="P135" s="16">
        <v>146.79339702182153</v>
      </c>
      <c r="Q135" s="15">
        <v>201.71151001710331</v>
      </c>
      <c r="R135" s="15"/>
      <c r="S135" s="15"/>
      <c r="T135" s="15"/>
    </row>
    <row r="136" spans="1:20" x14ac:dyDescent="0.25">
      <c r="A136" s="17" t="s">
        <v>0</v>
      </c>
      <c r="B136" s="17" t="s">
        <v>10</v>
      </c>
      <c r="C136" s="17" t="s">
        <v>25</v>
      </c>
      <c r="D136" s="17" t="s">
        <v>118</v>
      </c>
      <c r="E136" s="17" t="s">
        <v>8</v>
      </c>
      <c r="F136" s="17" t="s">
        <v>163</v>
      </c>
      <c r="G136" s="12"/>
      <c r="H136" s="12">
        <v>90.684024964466943</v>
      </c>
      <c r="I136" s="12"/>
      <c r="J136" s="12">
        <v>40.351606895811692</v>
      </c>
      <c r="K136" s="12">
        <v>131.03563186027864</v>
      </c>
      <c r="L136" s="16">
        <v>131.03560281276458</v>
      </c>
      <c r="M136" s="16">
        <v>1.2471273194167236E-5</v>
      </c>
      <c r="N136" s="16">
        <v>3.3601972099224324E-6</v>
      </c>
      <c r="O136" s="16">
        <v>1.321604088215169E-5</v>
      </c>
      <c r="P136" s="16">
        <v>131.03563186027586</v>
      </c>
      <c r="Q136" s="15">
        <v>260.20420372361554</v>
      </c>
      <c r="R136" s="15"/>
      <c r="S136" s="15"/>
      <c r="T136" s="15"/>
    </row>
    <row r="137" spans="1:20" x14ac:dyDescent="0.25">
      <c r="A137" s="17" t="s">
        <v>0</v>
      </c>
      <c r="B137" s="17" t="s">
        <v>10</v>
      </c>
      <c r="C137" s="17" t="s">
        <v>25</v>
      </c>
      <c r="D137" s="17" t="s">
        <v>118</v>
      </c>
      <c r="E137" s="17" t="s">
        <v>9</v>
      </c>
      <c r="F137" s="17" t="s">
        <v>161</v>
      </c>
      <c r="G137" s="12"/>
      <c r="H137" s="12">
        <v>161.63690869933558</v>
      </c>
      <c r="I137" s="12"/>
      <c r="J137" s="12">
        <v>1.0987888568887657E-5</v>
      </c>
      <c r="K137" s="12">
        <v>161.63691968722415</v>
      </c>
      <c r="L137" s="16">
        <v>123.92367051312961</v>
      </c>
      <c r="M137" s="16">
        <v>2.2596606637547699E-5</v>
      </c>
      <c r="N137" s="16">
        <v>3.5670876398903823E-6</v>
      </c>
      <c r="O137" s="16">
        <v>37.713223004018637</v>
      </c>
      <c r="P137" s="16">
        <v>161.63691968084254</v>
      </c>
      <c r="Q137" s="15">
        <v>197.65400154096767</v>
      </c>
      <c r="R137" s="15"/>
      <c r="S137" s="15"/>
      <c r="T137" s="15"/>
    </row>
    <row r="138" spans="1:20" x14ac:dyDescent="0.25">
      <c r="A138" s="17" t="s">
        <v>0</v>
      </c>
      <c r="B138" s="17" t="s">
        <v>10</v>
      </c>
      <c r="C138" s="17" t="s">
        <v>25</v>
      </c>
      <c r="D138" s="17" t="s">
        <v>118</v>
      </c>
      <c r="E138" s="17" t="s">
        <v>9</v>
      </c>
      <c r="F138" s="17" t="s">
        <v>162</v>
      </c>
      <c r="G138" s="12"/>
      <c r="H138" s="12">
        <v>120.1556684652133</v>
      </c>
      <c r="I138" s="12"/>
      <c r="J138" s="12">
        <v>35.80165364818572</v>
      </c>
      <c r="K138" s="12">
        <v>155.95732211339902</v>
      </c>
      <c r="L138" s="16">
        <v>155.95728411213733</v>
      </c>
      <c r="M138" s="16">
        <v>1.7995426769482692E-5</v>
      </c>
      <c r="N138" s="16">
        <v>3.5562279691787088E-6</v>
      </c>
      <c r="O138" s="16">
        <v>1.644960151494593E-5</v>
      </c>
      <c r="P138" s="16">
        <v>155.95732211339356</v>
      </c>
      <c r="Q138" s="15">
        <v>219.60693430253411</v>
      </c>
      <c r="R138" s="15"/>
      <c r="S138" s="15"/>
      <c r="T138" s="15"/>
    </row>
    <row r="139" spans="1:20" x14ac:dyDescent="0.25">
      <c r="A139" s="17" t="s">
        <v>0</v>
      </c>
      <c r="B139" s="17" t="s">
        <v>10</v>
      </c>
      <c r="C139" s="17" t="s">
        <v>25</v>
      </c>
      <c r="D139" s="17" t="s">
        <v>118</v>
      </c>
      <c r="E139" s="17" t="s">
        <v>9</v>
      </c>
      <c r="F139" s="17" t="s">
        <v>163</v>
      </c>
      <c r="G139" s="12"/>
      <c r="H139" s="12">
        <v>98.388490933639872</v>
      </c>
      <c r="I139" s="12"/>
      <c r="J139" s="12">
        <v>40.351604875709647</v>
      </c>
      <c r="K139" s="12">
        <v>138.74009580934953</v>
      </c>
      <c r="L139" s="16">
        <v>138.74006020829819</v>
      </c>
      <c r="M139" s="16">
        <v>1.5813909300080076E-5</v>
      </c>
      <c r="N139" s="16">
        <v>3.511920096030413E-6</v>
      </c>
      <c r="O139" s="16">
        <v>1.6275221428184357E-5</v>
      </c>
      <c r="P139" s="16">
        <v>138.74009580934901</v>
      </c>
      <c r="Q139" s="15">
        <v>286.59705697586725</v>
      </c>
      <c r="R139" s="15"/>
      <c r="S139" s="15"/>
      <c r="T139" s="15"/>
    </row>
    <row r="140" spans="1:20" x14ac:dyDescent="0.25">
      <c r="A140" s="17" t="s">
        <v>0</v>
      </c>
      <c r="B140" s="17" t="s">
        <v>10</v>
      </c>
      <c r="C140" s="17" t="s">
        <v>25</v>
      </c>
      <c r="D140" s="17" t="s">
        <v>119</v>
      </c>
      <c r="E140" s="17" t="s">
        <v>2</v>
      </c>
      <c r="F140" s="17" t="s">
        <v>161</v>
      </c>
      <c r="G140" s="12">
        <v>442.70791324964256</v>
      </c>
      <c r="H140" s="12">
        <v>9.5371970008106949E-7</v>
      </c>
      <c r="I140" s="12"/>
      <c r="J140" s="12">
        <v>69.688513745874644</v>
      </c>
      <c r="K140" s="12">
        <v>512.39642794923691</v>
      </c>
      <c r="L140" s="16">
        <v>158.50083421901783</v>
      </c>
      <c r="M140" s="16">
        <v>353.89558768225777</v>
      </c>
      <c r="N140" s="16"/>
      <c r="O140" s="16">
        <v>5.523186334166672E-6</v>
      </c>
      <c r="P140" s="16">
        <v>512.39642742446199</v>
      </c>
      <c r="Q140" s="15">
        <v>51.151095566724706</v>
      </c>
      <c r="R140" s="15">
        <v>51.151095529139027</v>
      </c>
      <c r="S140" s="15"/>
      <c r="T140" s="15"/>
    </row>
    <row r="141" spans="1:20" x14ac:dyDescent="0.25">
      <c r="A141" s="17" t="s">
        <v>0</v>
      </c>
      <c r="B141" s="17" t="s">
        <v>10</v>
      </c>
      <c r="C141" s="17" t="s">
        <v>25</v>
      </c>
      <c r="D141" s="17" t="s">
        <v>119</v>
      </c>
      <c r="E141" s="17" t="s">
        <v>2</v>
      </c>
      <c r="F141" s="17" t="s">
        <v>162</v>
      </c>
      <c r="G141" s="12">
        <v>435.2512909037552</v>
      </c>
      <c r="H141" s="12">
        <v>8.3613398107633519E-7</v>
      </c>
      <c r="I141" s="12"/>
      <c r="J141" s="12">
        <v>8.0795304547423855E-6</v>
      </c>
      <c r="K141" s="12">
        <v>435.25129981941967</v>
      </c>
      <c r="L141" s="16">
        <v>210.89434780171561</v>
      </c>
      <c r="M141" s="16">
        <v>224.35693953836343</v>
      </c>
      <c r="N141" s="16"/>
      <c r="O141" s="16">
        <v>1.2161862072337604E-5</v>
      </c>
      <c r="P141" s="16">
        <v>435.25129950194111</v>
      </c>
      <c r="Q141" s="15">
        <v>49.659749790636937</v>
      </c>
      <c r="R141" s="15">
        <v>49.659749744341461</v>
      </c>
      <c r="S141" s="15"/>
      <c r="T141" s="15"/>
    </row>
    <row r="142" spans="1:20" x14ac:dyDescent="0.25">
      <c r="A142" s="17" t="s">
        <v>0</v>
      </c>
      <c r="B142" s="17" t="s">
        <v>10</v>
      </c>
      <c r="C142" s="17" t="s">
        <v>25</v>
      </c>
      <c r="D142" s="17" t="s">
        <v>119</v>
      </c>
      <c r="E142" s="17" t="s">
        <v>2</v>
      </c>
      <c r="F142" s="17" t="s">
        <v>163</v>
      </c>
      <c r="G142" s="12">
        <v>434.65440474389754</v>
      </c>
      <c r="H142" s="12">
        <v>7.8209938511854786E-7</v>
      </c>
      <c r="I142" s="12"/>
      <c r="J142" s="12">
        <v>1.4560874127730211E-5</v>
      </c>
      <c r="K142" s="12">
        <v>434.65442008687108</v>
      </c>
      <c r="L142" s="16">
        <v>213.41953579552145</v>
      </c>
      <c r="M142" s="16">
        <v>12.408988426713041</v>
      </c>
      <c r="N142" s="16"/>
      <c r="O142" s="16">
        <v>208.82589577037172</v>
      </c>
      <c r="P142" s="16">
        <v>434.65441999260622</v>
      </c>
      <c r="Q142" s="15">
        <v>49.540370890775819</v>
      </c>
      <c r="R142" s="15">
        <v>49.540370813901454</v>
      </c>
      <c r="S142" s="15"/>
      <c r="T142" s="15"/>
    </row>
    <row r="143" spans="1:20" x14ac:dyDescent="0.25">
      <c r="A143" s="17" t="s">
        <v>0</v>
      </c>
      <c r="B143" s="17" t="s">
        <v>10</v>
      </c>
      <c r="C143" s="17" t="s">
        <v>25</v>
      </c>
      <c r="D143" s="17" t="s">
        <v>119</v>
      </c>
      <c r="E143" s="17" t="s">
        <v>3</v>
      </c>
      <c r="F143" s="17" t="s">
        <v>161</v>
      </c>
      <c r="G143" s="12">
        <v>470.92436126279358</v>
      </c>
      <c r="H143" s="12">
        <v>1.4814317522678506E-6</v>
      </c>
      <c r="I143" s="12"/>
      <c r="J143" s="12">
        <v>69.688510903256429</v>
      </c>
      <c r="K143" s="12">
        <v>540.61287364748182</v>
      </c>
      <c r="L143" s="16">
        <v>168.00064189402201</v>
      </c>
      <c r="M143" s="16">
        <v>321.34196458860384</v>
      </c>
      <c r="N143" s="16">
        <v>51.270259605761929</v>
      </c>
      <c r="O143" s="16">
        <v>7.1559897440152913E-6</v>
      </c>
      <c r="P143" s="16">
        <v>540.61287324437751</v>
      </c>
      <c r="Q143" s="15">
        <v>87.144274335180597</v>
      </c>
      <c r="R143" s="15">
        <v>87.144274210727474</v>
      </c>
      <c r="S143" s="15"/>
      <c r="T143" s="15"/>
    </row>
    <row r="144" spans="1:20" x14ac:dyDescent="0.25">
      <c r="A144" s="17" t="s">
        <v>0</v>
      </c>
      <c r="B144" s="17" t="s">
        <v>10</v>
      </c>
      <c r="C144" s="17" t="s">
        <v>25</v>
      </c>
      <c r="D144" s="17" t="s">
        <v>119</v>
      </c>
      <c r="E144" s="17" t="s">
        <v>3</v>
      </c>
      <c r="F144" s="17" t="s">
        <v>162</v>
      </c>
      <c r="G144" s="12">
        <v>470.35644513961665</v>
      </c>
      <c r="H144" s="12">
        <v>1.2997128621552653E-6</v>
      </c>
      <c r="I144" s="12"/>
      <c r="J144" s="12">
        <v>1.0307816118974187E-5</v>
      </c>
      <c r="K144" s="12">
        <v>470.35645674714561</v>
      </c>
      <c r="L144" s="16">
        <v>225.11650342409214</v>
      </c>
      <c r="M144" s="16">
        <v>173.82129631652967</v>
      </c>
      <c r="N144" s="16">
        <v>51.270259589573278</v>
      </c>
      <c r="O144" s="16">
        <v>20.148397310993989</v>
      </c>
      <c r="P144" s="16">
        <v>470.35645664118908</v>
      </c>
      <c r="Q144" s="15">
        <v>83.952717104132688</v>
      </c>
      <c r="R144" s="15">
        <v>83.952716960147342</v>
      </c>
      <c r="S144" s="15"/>
      <c r="T144" s="15"/>
    </row>
    <row r="145" spans="1:20" x14ac:dyDescent="0.25">
      <c r="A145" s="17" t="s">
        <v>0</v>
      </c>
      <c r="B145" s="17" t="s">
        <v>10</v>
      </c>
      <c r="C145" s="17" t="s">
        <v>25</v>
      </c>
      <c r="D145" s="17" t="s">
        <v>119</v>
      </c>
      <c r="E145" s="17" t="s">
        <v>3</v>
      </c>
      <c r="F145" s="17" t="s">
        <v>163</v>
      </c>
      <c r="G145" s="12">
        <v>470.35644492532106</v>
      </c>
      <c r="H145" s="12">
        <v>1.1821666608062401E-6</v>
      </c>
      <c r="I145" s="12"/>
      <c r="J145" s="12">
        <v>1.9188320867929103E-5</v>
      </c>
      <c r="K145" s="12">
        <v>470.35646529580862</v>
      </c>
      <c r="L145" s="16">
        <v>227.80032934826832</v>
      </c>
      <c r="M145" s="16">
        <v>21.456859349631223</v>
      </c>
      <c r="N145" s="16">
        <v>51.270259554810416</v>
      </c>
      <c r="O145" s="16">
        <v>169.82901702710362</v>
      </c>
      <c r="P145" s="16">
        <v>470.35646527981362</v>
      </c>
      <c r="Q145" s="15">
        <v>83.952716975553528</v>
      </c>
      <c r="R145" s="15">
        <v>83.952716865613766</v>
      </c>
      <c r="S145" s="15"/>
      <c r="T145" s="15"/>
    </row>
    <row r="146" spans="1:20" x14ac:dyDescent="0.25">
      <c r="A146" s="17" t="s">
        <v>0</v>
      </c>
      <c r="B146" s="17" t="s">
        <v>10</v>
      </c>
      <c r="C146" s="17" t="s">
        <v>25</v>
      </c>
      <c r="D146" s="17" t="s">
        <v>119</v>
      </c>
      <c r="E146" s="17" t="s">
        <v>4</v>
      </c>
      <c r="F146" s="17" t="s">
        <v>161</v>
      </c>
      <c r="G146" s="12">
        <v>451.0989128236572</v>
      </c>
      <c r="H146" s="12">
        <v>2.3171586861074227E-6</v>
      </c>
      <c r="I146" s="12"/>
      <c r="J146" s="12">
        <v>69.688496857347062</v>
      </c>
      <c r="K146" s="12">
        <v>520.78741199816295</v>
      </c>
      <c r="L146" s="16">
        <v>186.48878669478808</v>
      </c>
      <c r="M146" s="16">
        <v>283.02835185066863</v>
      </c>
      <c r="N146" s="16">
        <v>51.270259608920085</v>
      </c>
      <c r="O146" s="16">
        <v>1.3714632104875151E-5</v>
      </c>
      <c r="P146" s="16">
        <v>520.78741186900891</v>
      </c>
      <c r="Q146" s="15">
        <v>99.539844770282912</v>
      </c>
      <c r="R146" s="15">
        <v>99.539844575944073</v>
      </c>
      <c r="S146" s="15"/>
      <c r="T146" s="15"/>
    </row>
    <row r="147" spans="1:20" x14ac:dyDescent="0.25">
      <c r="A147" s="17" t="s">
        <v>0</v>
      </c>
      <c r="B147" s="17" t="s">
        <v>10</v>
      </c>
      <c r="C147" s="17" t="s">
        <v>25</v>
      </c>
      <c r="D147" s="17" t="s">
        <v>119</v>
      </c>
      <c r="E147" s="17" t="s">
        <v>4</v>
      </c>
      <c r="F147" s="17" t="s">
        <v>162</v>
      </c>
      <c r="G147" s="12">
        <v>450.7606864337634</v>
      </c>
      <c r="H147" s="12">
        <v>2.0385951383338993E-6</v>
      </c>
      <c r="I147" s="12"/>
      <c r="J147" s="12">
        <v>1.9657754797311579E-5</v>
      </c>
      <c r="K147" s="12">
        <v>450.76070813011336</v>
      </c>
      <c r="L147" s="16">
        <v>247.4399563777709</v>
      </c>
      <c r="M147" s="16">
        <v>104.04549521818294</v>
      </c>
      <c r="N147" s="16">
        <v>51.270259591502374</v>
      </c>
      <c r="O147" s="16">
        <v>48.004996777037164</v>
      </c>
      <c r="P147" s="16">
        <v>450.76070796449335</v>
      </c>
      <c r="Q147" s="15">
        <v>97.182962228899896</v>
      </c>
      <c r="R147" s="15">
        <v>97.182961995878912</v>
      </c>
      <c r="S147" s="15"/>
      <c r="T147" s="15"/>
    </row>
    <row r="148" spans="1:20" x14ac:dyDescent="0.25">
      <c r="A148" s="17" t="s">
        <v>0</v>
      </c>
      <c r="B148" s="17" t="s">
        <v>10</v>
      </c>
      <c r="C148" s="17" t="s">
        <v>25</v>
      </c>
      <c r="D148" s="17" t="s">
        <v>119</v>
      </c>
      <c r="E148" s="17" t="s">
        <v>4</v>
      </c>
      <c r="F148" s="17" t="s">
        <v>163</v>
      </c>
      <c r="G148" s="12">
        <v>450.76068586596807</v>
      </c>
      <c r="H148" s="12">
        <v>1.8698012281454727E-6</v>
      </c>
      <c r="I148" s="12"/>
      <c r="J148" s="12">
        <v>3.5679362979776372E-5</v>
      </c>
      <c r="K148" s="12">
        <v>450.76072341513225</v>
      </c>
      <c r="L148" s="16">
        <v>250.15863109361786</v>
      </c>
      <c r="M148" s="16">
        <v>33.418841056857062</v>
      </c>
      <c r="N148" s="16">
        <v>51.270259530178848</v>
      </c>
      <c r="O148" s="16">
        <v>115.91299172701896</v>
      </c>
      <c r="P148" s="16">
        <v>450.76072340767274</v>
      </c>
      <c r="Q148" s="15">
        <v>97.182962053704273</v>
      </c>
      <c r="R148" s="15">
        <v>97.182961922198714</v>
      </c>
      <c r="S148" s="15"/>
      <c r="T148" s="15"/>
    </row>
    <row r="149" spans="1:20" x14ac:dyDescent="0.25">
      <c r="A149" s="17" t="s">
        <v>0</v>
      </c>
      <c r="B149" s="17" t="s">
        <v>10</v>
      </c>
      <c r="C149" s="17" t="s">
        <v>25</v>
      </c>
      <c r="D149" s="17" t="s">
        <v>119</v>
      </c>
      <c r="E149" s="17" t="s">
        <v>5</v>
      </c>
      <c r="F149" s="17" t="s">
        <v>161</v>
      </c>
      <c r="G149" s="12">
        <v>466.97141485092567</v>
      </c>
      <c r="H149" s="12">
        <v>2.935672005167032E-6</v>
      </c>
      <c r="I149" s="12"/>
      <c r="J149" s="12">
        <v>69.688491111488091</v>
      </c>
      <c r="K149" s="12">
        <v>536.65990889808575</v>
      </c>
      <c r="L149" s="16">
        <v>198.29501894059359</v>
      </c>
      <c r="M149" s="16">
        <v>287.09461345116586</v>
      </c>
      <c r="N149" s="16">
        <v>51.270259620120576</v>
      </c>
      <c r="O149" s="16">
        <v>1.6748936003321223E-5</v>
      </c>
      <c r="P149" s="16">
        <v>536.65990876081605</v>
      </c>
      <c r="Q149" s="15">
        <v>109.28583412876668</v>
      </c>
      <c r="R149" s="15">
        <v>109.28583389950374</v>
      </c>
      <c r="S149" s="15"/>
      <c r="T149" s="15"/>
    </row>
    <row r="150" spans="1:20" x14ac:dyDescent="0.25">
      <c r="A150" s="17" t="s">
        <v>0</v>
      </c>
      <c r="B150" s="17" t="s">
        <v>10</v>
      </c>
      <c r="C150" s="17" t="s">
        <v>25</v>
      </c>
      <c r="D150" s="17" t="s">
        <v>119</v>
      </c>
      <c r="E150" s="17" t="s">
        <v>5</v>
      </c>
      <c r="F150" s="17" t="s">
        <v>162</v>
      </c>
      <c r="G150" s="12">
        <v>460.11461053167636</v>
      </c>
      <c r="H150" s="12">
        <v>2.574882561867708E-6</v>
      </c>
      <c r="I150" s="12"/>
      <c r="J150" s="12">
        <v>2.3997919117996746E-5</v>
      </c>
      <c r="K150" s="12">
        <v>460.11463710447805</v>
      </c>
      <c r="L150" s="16">
        <v>262.91124387030993</v>
      </c>
      <c r="M150" s="16">
        <v>91.766581067061395</v>
      </c>
      <c r="N150" s="16">
        <v>51.27025960702958</v>
      </c>
      <c r="O150" s="16">
        <v>54.166552386847705</v>
      </c>
      <c r="P150" s="16">
        <v>460.11463693124858</v>
      </c>
      <c r="Q150" s="15">
        <v>106.56768182399617</v>
      </c>
      <c r="R150" s="15">
        <v>106.56768157096295</v>
      </c>
      <c r="S150" s="15"/>
      <c r="T150" s="15"/>
    </row>
    <row r="151" spans="1:20" x14ac:dyDescent="0.25">
      <c r="A151" s="17" t="s">
        <v>0</v>
      </c>
      <c r="B151" s="17" t="s">
        <v>10</v>
      </c>
      <c r="C151" s="17" t="s">
        <v>25</v>
      </c>
      <c r="D151" s="17" t="s">
        <v>119</v>
      </c>
      <c r="E151" s="17" t="s">
        <v>5</v>
      </c>
      <c r="F151" s="17" t="s">
        <v>163</v>
      </c>
      <c r="G151" s="12">
        <v>460.114610032673</v>
      </c>
      <c r="H151" s="12">
        <v>2.3644909668833758E-6</v>
      </c>
      <c r="I151" s="12"/>
      <c r="J151" s="12">
        <v>4.3582675032524761E-5</v>
      </c>
      <c r="K151" s="12">
        <v>460.11465597983897</v>
      </c>
      <c r="L151" s="16">
        <v>265.70877224534507</v>
      </c>
      <c r="M151" s="16">
        <v>39.148233602265137</v>
      </c>
      <c r="N151" s="16">
        <v>51.270259521577913</v>
      </c>
      <c r="O151" s="16">
        <v>103.98739060215955</v>
      </c>
      <c r="P151" s="16">
        <v>460.11465597134764</v>
      </c>
      <c r="Q151" s="15">
        <v>106.56768163215963</v>
      </c>
      <c r="R151" s="15">
        <v>106.56768149836083</v>
      </c>
      <c r="S151" s="15"/>
      <c r="T151" s="15"/>
    </row>
    <row r="152" spans="1:20" x14ac:dyDescent="0.25">
      <c r="A152" s="17" t="s">
        <v>0</v>
      </c>
      <c r="B152" s="17" t="s">
        <v>10</v>
      </c>
      <c r="C152" s="17" t="s">
        <v>25</v>
      </c>
      <c r="D152" s="17" t="s">
        <v>119</v>
      </c>
      <c r="E152" s="17" t="s">
        <v>6</v>
      </c>
      <c r="F152" s="17" t="s">
        <v>161</v>
      </c>
      <c r="G152" s="12">
        <v>526.92817758672004</v>
      </c>
      <c r="H152" s="12">
        <v>3.6967584671404615E-6</v>
      </c>
      <c r="I152" s="12"/>
      <c r="J152" s="12">
        <v>69.688481929183993</v>
      </c>
      <c r="K152" s="12">
        <v>596.6166632126625</v>
      </c>
      <c r="L152" s="16">
        <v>219.4566617551763</v>
      </c>
      <c r="M152" s="16">
        <v>325.88972036625131</v>
      </c>
      <c r="N152" s="16">
        <v>51.270259665857651</v>
      </c>
      <c r="O152" s="16">
        <v>2.1264127429167988E-5</v>
      </c>
      <c r="P152" s="16">
        <v>596.61666305141273</v>
      </c>
      <c r="Q152" s="15">
        <v>118.21865866624506</v>
      </c>
      <c r="R152" s="15">
        <v>118.21865840381848</v>
      </c>
      <c r="S152" s="15"/>
      <c r="T152" s="15"/>
    </row>
    <row r="153" spans="1:20" x14ac:dyDescent="0.25">
      <c r="A153" s="17" t="s">
        <v>0</v>
      </c>
      <c r="B153" s="17" t="s">
        <v>10</v>
      </c>
      <c r="C153" s="17" t="s">
        <v>25</v>
      </c>
      <c r="D153" s="17" t="s">
        <v>119</v>
      </c>
      <c r="E153" s="17" t="s">
        <v>6</v>
      </c>
      <c r="F153" s="17" t="s">
        <v>162</v>
      </c>
      <c r="G153" s="12">
        <v>518.78089927811254</v>
      </c>
      <c r="H153" s="12">
        <v>3.2400491695371831E-6</v>
      </c>
      <c r="I153" s="12"/>
      <c r="J153" s="12">
        <v>3.0515516788767079E-5</v>
      </c>
      <c r="K153" s="12">
        <v>518.78093303367848</v>
      </c>
      <c r="L153" s="16">
        <v>290.59685860274175</v>
      </c>
      <c r="M153" s="16">
        <v>133.15386211859877</v>
      </c>
      <c r="N153" s="16">
        <v>51.270259656457029</v>
      </c>
      <c r="O153" s="16">
        <v>43.759952641185613</v>
      </c>
      <c r="P153" s="16">
        <v>518.78093301898309</v>
      </c>
      <c r="Q153" s="15">
        <v>115.07783277002176</v>
      </c>
      <c r="R153" s="15">
        <v>115.07783269544312</v>
      </c>
      <c r="S153" s="15"/>
      <c r="T153" s="15"/>
    </row>
    <row r="154" spans="1:20" x14ac:dyDescent="0.25">
      <c r="A154" s="17" t="s">
        <v>0</v>
      </c>
      <c r="B154" s="17" t="s">
        <v>10</v>
      </c>
      <c r="C154" s="17" t="s">
        <v>25</v>
      </c>
      <c r="D154" s="17" t="s">
        <v>119</v>
      </c>
      <c r="E154" s="17" t="s">
        <v>6</v>
      </c>
      <c r="F154" s="17" t="s">
        <v>163</v>
      </c>
      <c r="G154" s="12">
        <v>518.78089885580516</v>
      </c>
      <c r="H154" s="12">
        <v>2.9871267800395153E-6</v>
      </c>
      <c r="I154" s="12"/>
      <c r="J154" s="12">
        <v>5.5385733446653224E-5</v>
      </c>
      <c r="K154" s="12">
        <v>518.78095722866533</v>
      </c>
      <c r="L154" s="16">
        <v>293.53213308609361</v>
      </c>
      <c r="M154" s="16">
        <v>49.849384078488015</v>
      </c>
      <c r="N154" s="16">
        <v>51.270259545537861</v>
      </c>
      <c r="O154" s="16">
        <v>124.12918050866807</v>
      </c>
      <c r="P154" s="16">
        <v>518.78095721878753</v>
      </c>
      <c r="Q154" s="15">
        <v>115.07783270434749</v>
      </c>
      <c r="R154" s="15">
        <v>115.07783258099451</v>
      </c>
      <c r="S154" s="15"/>
      <c r="T154" s="15"/>
    </row>
    <row r="155" spans="1:20" x14ac:dyDescent="0.25">
      <c r="A155" s="17" t="s">
        <v>0</v>
      </c>
      <c r="B155" s="17" t="s">
        <v>10</v>
      </c>
      <c r="C155" s="17" t="s">
        <v>25</v>
      </c>
      <c r="D155" s="17" t="s">
        <v>119</v>
      </c>
      <c r="E155" s="17" t="s">
        <v>7</v>
      </c>
      <c r="F155" s="17" t="s">
        <v>161</v>
      </c>
      <c r="G155" s="12">
        <v>601.38053267765645</v>
      </c>
      <c r="H155" s="12">
        <v>4.6814571232400521E-6</v>
      </c>
      <c r="I155" s="12"/>
      <c r="J155" s="12">
        <v>69.688462606194221</v>
      </c>
      <c r="K155" s="12">
        <v>671.06899996530774</v>
      </c>
      <c r="L155" s="16">
        <v>239.12959803965717</v>
      </c>
      <c r="M155" s="16">
        <v>354.81882192878498</v>
      </c>
      <c r="N155" s="16">
        <v>77.120551850498458</v>
      </c>
      <c r="O155" s="16">
        <v>2.7964730144860366E-5</v>
      </c>
      <c r="P155" s="16">
        <v>671.06899978367085</v>
      </c>
      <c r="Q155" s="15">
        <v>127.03727663259679</v>
      </c>
      <c r="R155" s="15">
        <v>127.03727635068245</v>
      </c>
      <c r="S155" s="15"/>
      <c r="T155" s="15"/>
    </row>
    <row r="156" spans="1:20" x14ac:dyDescent="0.25">
      <c r="A156" s="17" t="s">
        <v>0</v>
      </c>
      <c r="B156" s="17" t="s">
        <v>10</v>
      </c>
      <c r="C156" s="17" t="s">
        <v>25</v>
      </c>
      <c r="D156" s="17" t="s">
        <v>119</v>
      </c>
      <c r="E156" s="17" t="s">
        <v>7</v>
      </c>
      <c r="F156" s="17" t="s">
        <v>162</v>
      </c>
      <c r="G156" s="12">
        <v>593.28561469494434</v>
      </c>
      <c r="H156" s="12">
        <v>4.0898056708475791E-6</v>
      </c>
      <c r="I156" s="12"/>
      <c r="J156" s="12">
        <v>3.9980684392944362E-5</v>
      </c>
      <c r="K156" s="12">
        <v>593.28565876543439</v>
      </c>
      <c r="L156" s="16">
        <v>316.19571162647139</v>
      </c>
      <c r="M156" s="16">
        <v>163.87896336856713</v>
      </c>
      <c r="N156" s="16">
        <v>77.120551840790185</v>
      </c>
      <c r="O156" s="16">
        <v>36.090431923621658</v>
      </c>
      <c r="P156" s="16">
        <v>593.28565875945037</v>
      </c>
      <c r="Q156" s="15">
        <v>124.04797784869561</v>
      </c>
      <c r="R156" s="15">
        <v>124.04797779532421</v>
      </c>
      <c r="S156" s="15"/>
      <c r="T156" s="15"/>
    </row>
    <row r="157" spans="1:20" x14ac:dyDescent="0.25">
      <c r="A157" s="17" t="s">
        <v>0</v>
      </c>
      <c r="B157" s="17" t="s">
        <v>10</v>
      </c>
      <c r="C157" s="17" t="s">
        <v>25</v>
      </c>
      <c r="D157" s="17" t="s">
        <v>119</v>
      </c>
      <c r="E157" s="17" t="s">
        <v>7</v>
      </c>
      <c r="F157" s="17" t="s">
        <v>163</v>
      </c>
      <c r="G157" s="12">
        <v>593.2856141298065</v>
      </c>
      <c r="H157" s="12">
        <v>3.7737586400249075E-6</v>
      </c>
      <c r="I157" s="12"/>
      <c r="J157" s="12">
        <v>7.1898986411962645E-5</v>
      </c>
      <c r="K157" s="12">
        <v>593.28568980255159</v>
      </c>
      <c r="L157" s="16">
        <v>319.374792344664</v>
      </c>
      <c r="M157" s="16">
        <v>57.816973839335191</v>
      </c>
      <c r="N157" s="16">
        <v>77.120551779727606</v>
      </c>
      <c r="O157" s="16">
        <v>138.97337183883388</v>
      </c>
      <c r="P157" s="16">
        <v>593.28568980256068</v>
      </c>
      <c r="Q157" s="15">
        <v>124.04797771466417</v>
      </c>
      <c r="R157" s="15">
        <v>124.04797762523187</v>
      </c>
      <c r="S157" s="15"/>
      <c r="T157" s="15"/>
    </row>
    <row r="158" spans="1:20" x14ac:dyDescent="0.25">
      <c r="A158" s="17" t="s">
        <v>0</v>
      </c>
      <c r="B158" s="17" t="s">
        <v>10</v>
      </c>
      <c r="C158" s="17" t="s">
        <v>25</v>
      </c>
      <c r="D158" s="17" t="s">
        <v>119</v>
      </c>
      <c r="E158" s="17" t="s">
        <v>8</v>
      </c>
      <c r="F158" s="17" t="s">
        <v>161</v>
      </c>
      <c r="G158" s="12">
        <v>672.93880498706676</v>
      </c>
      <c r="H158" s="12">
        <v>5.7728385379349596E-6</v>
      </c>
      <c r="I158" s="12"/>
      <c r="J158" s="12">
        <v>69.688460926909599</v>
      </c>
      <c r="K158" s="12">
        <v>742.62727168681488</v>
      </c>
      <c r="L158" s="16">
        <v>256.70007671179428</v>
      </c>
      <c r="M158" s="16">
        <v>358.56903763467648</v>
      </c>
      <c r="N158" s="16">
        <v>127.35812564725991</v>
      </c>
      <c r="O158" s="16">
        <v>3.1651653461850629E-5</v>
      </c>
      <c r="P158" s="16">
        <v>742.62727164538421</v>
      </c>
      <c r="Q158" s="15">
        <v>136.41990137490961</v>
      </c>
      <c r="R158" s="15">
        <v>136.41990127901374</v>
      </c>
      <c r="S158" s="15"/>
      <c r="T158" s="15"/>
    </row>
    <row r="159" spans="1:20" x14ac:dyDescent="0.25">
      <c r="A159" s="17" t="s">
        <v>0</v>
      </c>
      <c r="B159" s="17" t="s">
        <v>10</v>
      </c>
      <c r="C159" s="17" t="s">
        <v>25</v>
      </c>
      <c r="D159" s="17" t="s">
        <v>119</v>
      </c>
      <c r="E159" s="17" t="s">
        <v>8</v>
      </c>
      <c r="F159" s="17" t="s">
        <v>162</v>
      </c>
      <c r="G159" s="12">
        <v>661.18838780555427</v>
      </c>
      <c r="H159" s="12">
        <v>5.096554785667674E-6</v>
      </c>
      <c r="I159" s="12"/>
      <c r="J159" s="12">
        <v>4.5329049432874067E-5</v>
      </c>
      <c r="K159" s="12">
        <v>661.18843823115844</v>
      </c>
      <c r="L159" s="16">
        <v>340.24418317116834</v>
      </c>
      <c r="M159" s="16">
        <v>150.8223450329366</v>
      </c>
      <c r="N159" s="16">
        <v>127.3581256380683</v>
      </c>
      <c r="O159" s="16">
        <v>42.763784382027715</v>
      </c>
      <c r="P159" s="16">
        <v>661.18843822420092</v>
      </c>
      <c r="Q159" s="15">
        <v>132.22559523902635</v>
      </c>
      <c r="R159" s="15">
        <v>132.22559519285622</v>
      </c>
      <c r="S159" s="15"/>
      <c r="T159" s="15"/>
    </row>
    <row r="160" spans="1:20" x14ac:dyDescent="0.25">
      <c r="A160" s="17" t="s">
        <v>0</v>
      </c>
      <c r="B160" s="17" t="s">
        <v>10</v>
      </c>
      <c r="C160" s="17" t="s">
        <v>25</v>
      </c>
      <c r="D160" s="17" t="s">
        <v>119</v>
      </c>
      <c r="E160" s="17" t="s">
        <v>8</v>
      </c>
      <c r="F160" s="17" t="s">
        <v>163</v>
      </c>
      <c r="G160" s="12">
        <v>661.18838726110732</v>
      </c>
      <c r="H160" s="12">
        <v>4.7358676738492782E-6</v>
      </c>
      <c r="I160" s="12"/>
      <c r="J160" s="12">
        <v>8.2181043535609516E-5</v>
      </c>
      <c r="K160" s="12">
        <v>661.18847417801862</v>
      </c>
      <c r="L160" s="16">
        <v>343.61384646631251</v>
      </c>
      <c r="M160" s="16">
        <v>64.159291301578236</v>
      </c>
      <c r="N160" s="16">
        <v>127.35812558630829</v>
      </c>
      <c r="O160" s="16">
        <v>126.05721082381943</v>
      </c>
      <c r="P160" s="16">
        <v>661.18847417801851</v>
      </c>
      <c r="Q160" s="15">
        <v>132.22559512059848</v>
      </c>
      <c r="R160" s="15">
        <v>132.22559504759192</v>
      </c>
      <c r="S160" s="15"/>
      <c r="T160" s="15"/>
    </row>
    <row r="161" spans="1:20" x14ac:dyDescent="0.25">
      <c r="A161" s="17" t="s">
        <v>0</v>
      </c>
      <c r="B161" s="17" t="s">
        <v>10</v>
      </c>
      <c r="C161" s="17" t="s">
        <v>25</v>
      </c>
      <c r="D161" s="17" t="s">
        <v>119</v>
      </c>
      <c r="E161" s="17" t="s">
        <v>9</v>
      </c>
      <c r="F161" s="17" t="s">
        <v>161</v>
      </c>
      <c r="G161" s="12">
        <v>719.44225563162763</v>
      </c>
      <c r="H161" s="12">
        <v>7.3515259389550243E-6</v>
      </c>
      <c r="I161" s="12"/>
      <c r="J161" s="12">
        <v>55.224148455467557</v>
      </c>
      <c r="K161" s="12">
        <v>774.66641143862114</v>
      </c>
      <c r="L161" s="16">
        <v>277.12518675065297</v>
      </c>
      <c r="M161" s="16">
        <v>370.18304822217743</v>
      </c>
      <c r="N161" s="16">
        <v>127.35812569411642</v>
      </c>
      <c r="O161" s="16">
        <v>5.075695896386509E-5</v>
      </c>
      <c r="P161" s="16">
        <v>774.66641142390586</v>
      </c>
      <c r="Q161" s="15">
        <v>143.16171104578092</v>
      </c>
      <c r="R161" s="15">
        <v>143.1617109966696</v>
      </c>
      <c r="S161" s="15"/>
      <c r="T161" s="15"/>
    </row>
    <row r="162" spans="1:20" x14ac:dyDescent="0.25">
      <c r="A162" s="17" t="s">
        <v>0</v>
      </c>
      <c r="B162" s="17" t="s">
        <v>10</v>
      </c>
      <c r="C162" s="17" t="s">
        <v>25</v>
      </c>
      <c r="D162" s="17" t="s">
        <v>119</v>
      </c>
      <c r="E162" s="17" t="s">
        <v>9</v>
      </c>
      <c r="F162" s="17" t="s">
        <v>162</v>
      </c>
      <c r="G162" s="12">
        <v>712.24084744087736</v>
      </c>
      <c r="H162" s="12">
        <v>6.4326648671150592E-6</v>
      </c>
      <c r="I162" s="12"/>
      <c r="J162" s="12">
        <v>7.1878820458684138E-5</v>
      </c>
      <c r="K162" s="12">
        <v>712.24092575236273</v>
      </c>
      <c r="L162" s="16">
        <v>364.61764771459013</v>
      </c>
      <c r="M162" s="16">
        <v>209.48638013305683</v>
      </c>
      <c r="N162" s="16">
        <v>127.3581256842955</v>
      </c>
      <c r="O162" s="16">
        <v>10.778772212179836</v>
      </c>
      <c r="P162" s="16">
        <v>712.24092574412236</v>
      </c>
      <c r="Q162" s="15">
        <v>140.59696238955542</v>
      </c>
      <c r="R162" s="15">
        <v>140.59696235631719</v>
      </c>
      <c r="S162" s="15"/>
      <c r="T162" s="15"/>
    </row>
    <row r="163" spans="1:20" x14ac:dyDescent="0.25">
      <c r="A163" s="17" t="s">
        <v>0</v>
      </c>
      <c r="B163" s="17" t="s">
        <v>10</v>
      </c>
      <c r="C163" s="17" t="s">
        <v>25</v>
      </c>
      <c r="D163" s="17" t="s">
        <v>119</v>
      </c>
      <c r="E163" s="17" t="s">
        <v>9</v>
      </c>
      <c r="F163" s="17" t="s">
        <v>163</v>
      </c>
      <c r="G163" s="12">
        <v>712.24084615547974</v>
      </c>
      <c r="H163" s="12">
        <v>5.9541881568353561E-6</v>
      </c>
      <c r="I163" s="12"/>
      <c r="J163" s="12">
        <v>1.2448138380795272E-4</v>
      </c>
      <c r="K163" s="12">
        <v>712.24097659105178</v>
      </c>
      <c r="L163" s="16">
        <v>367.99307193542808</v>
      </c>
      <c r="M163" s="16">
        <v>72.269253615902798</v>
      </c>
      <c r="N163" s="16">
        <v>127.35812564295405</v>
      </c>
      <c r="O163" s="16">
        <v>144.62052539674943</v>
      </c>
      <c r="P163" s="16">
        <v>712.24097659103427</v>
      </c>
      <c r="Q163" s="15">
        <v>140.59696201338608</v>
      </c>
      <c r="R163" s="15">
        <v>140.59696197059003</v>
      </c>
      <c r="S163" s="15"/>
      <c r="T163" s="15"/>
    </row>
    <row r="164" spans="1:20" ht="15" customHeight="1" x14ac:dyDescent="0.25">
      <c r="A164" s="17" t="s">
        <v>0</v>
      </c>
      <c r="B164" s="17" t="s">
        <v>10</v>
      </c>
      <c r="C164" s="17" t="s">
        <v>26</v>
      </c>
      <c r="D164" s="17" t="s">
        <v>26</v>
      </c>
      <c r="E164" s="17" t="s">
        <v>2</v>
      </c>
      <c r="F164" s="17" t="s">
        <v>161</v>
      </c>
      <c r="G164" s="12">
        <v>104.55330354261</v>
      </c>
      <c r="H164" s="12">
        <v>105.67001215573754</v>
      </c>
      <c r="I164" s="12">
        <v>1.0425421307136398E-6</v>
      </c>
      <c r="J164" s="12"/>
      <c r="K164" s="12">
        <v>210.22331674088966</v>
      </c>
      <c r="L164" s="16">
        <v>210.2233145974335</v>
      </c>
      <c r="M164" s="16">
        <v>2.3203077481412285E-6</v>
      </c>
      <c r="N164" s="16"/>
      <c r="O164" s="16"/>
      <c r="P164" s="16">
        <v>210.22331691774124</v>
      </c>
      <c r="Q164" s="15">
        <v>77.636768152479135</v>
      </c>
      <c r="R164" s="15">
        <v>77.636768042903384</v>
      </c>
      <c r="S164" s="15"/>
      <c r="T164" s="15"/>
    </row>
    <row r="165" spans="1:20" ht="15" customHeight="1" x14ac:dyDescent="0.25">
      <c r="A165" s="17" t="s">
        <v>0</v>
      </c>
      <c r="B165" s="17" t="s">
        <v>10</v>
      </c>
      <c r="C165" s="17" t="s">
        <v>26</v>
      </c>
      <c r="D165" s="17" t="s">
        <v>26</v>
      </c>
      <c r="E165" s="17" t="s">
        <v>2</v>
      </c>
      <c r="F165" s="17" t="s">
        <v>162</v>
      </c>
      <c r="G165" s="12">
        <v>105.0101485513688</v>
      </c>
      <c r="H165" s="12">
        <v>115.02574867065393</v>
      </c>
      <c r="I165" s="12">
        <v>1.0461161074101364E-6</v>
      </c>
      <c r="J165" s="12"/>
      <c r="K165" s="12">
        <v>220.03589826813882</v>
      </c>
      <c r="L165" s="16">
        <v>220.03589676632964</v>
      </c>
      <c r="M165" s="16">
        <v>1.6385452721013672E-6</v>
      </c>
      <c r="N165" s="16"/>
      <c r="O165" s="16"/>
      <c r="P165" s="16">
        <v>220.03589840487493</v>
      </c>
      <c r="Q165" s="15">
        <v>82.112769692857484</v>
      </c>
      <c r="R165" s="15">
        <v>82.112769476091017</v>
      </c>
      <c r="S165" s="15"/>
      <c r="T165" s="15"/>
    </row>
    <row r="166" spans="1:20" ht="15" customHeight="1" x14ac:dyDescent="0.25">
      <c r="A166" s="17" t="s">
        <v>0</v>
      </c>
      <c r="B166" s="17" t="s">
        <v>10</v>
      </c>
      <c r="C166" s="17" t="s">
        <v>26</v>
      </c>
      <c r="D166" s="17" t="s">
        <v>26</v>
      </c>
      <c r="E166" s="17" t="s">
        <v>2</v>
      </c>
      <c r="F166" s="17" t="s">
        <v>163</v>
      </c>
      <c r="G166" s="12">
        <v>105.44535741894987</v>
      </c>
      <c r="H166" s="12">
        <v>95.905834600544551</v>
      </c>
      <c r="I166" s="12">
        <v>6.3315541935142263E-7</v>
      </c>
      <c r="J166" s="12"/>
      <c r="K166" s="12">
        <v>201.35119265264984</v>
      </c>
      <c r="L166" s="16">
        <v>201.3511914103631</v>
      </c>
      <c r="M166" s="16">
        <v>1.2493995194189415E-6</v>
      </c>
      <c r="N166" s="16"/>
      <c r="O166" s="16"/>
      <c r="P166" s="16">
        <v>201.35119265976263</v>
      </c>
      <c r="Q166" s="15">
        <v>92.743739757411007</v>
      </c>
      <c r="R166" s="15">
        <v>92.743739106937539</v>
      </c>
      <c r="S166" s="15"/>
      <c r="T166" s="15"/>
    </row>
    <row r="167" spans="1:20" ht="15" customHeight="1" x14ac:dyDescent="0.25">
      <c r="A167" s="17" t="s">
        <v>0</v>
      </c>
      <c r="B167" s="17" t="s">
        <v>10</v>
      </c>
      <c r="C167" s="17" t="s">
        <v>26</v>
      </c>
      <c r="D167" s="17" t="s">
        <v>26</v>
      </c>
      <c r="E167" s="17" t="s">
        <v>2</v>
      </c>
      <c r="F167" s="17" t="s">
        <v>168</v>
      </c>
      <c r="G167" s="12">
        <v>38.272084534436779</v>
      </c>
      <c r="H167" s="12">
        <v>39.086863810212201</v>
      </c>
      <c r="I167" s="12">
        <v>3.5557477880960062E-7</v>
      </c>
      <c r="J167" s="12"/>
      <c r="K167" s="12">
        <v>77.358948700223749</v>
      </c>
      <c r="L167" s="16">
        <v>77.358948050732394</v>
      </c>
      <c r="M167" s="16">
        <v>6.9870452076598318E-7</v>
      </c>
      <c r="N167" s="16"/>
      <c r="O167" s="16"/>
      <c r="P167" s="16">
        <v>77.358948749436919</v>
      </c>
      <c r="Q167" s="15">
        <v>81.602408154207353</v>
      </c>
      <c r="R167" s="15"/>
      <c r="S167" s="15"/>
      <c r="T167" s="15"/>
    </row>
    <row r="168" spans="1:20" ht="15" customHeight="1" x14ac:dyDescent="0.25">
      <c r="A168" s="17" t="s">
        <v>0</v>
      </c>
      <c r="B168" s="17" t="s">
        <v>10</v>
      </c>
      <c r="C168" s="17" t="s">
        <v>26</v>
      </c>
      <c r="D168" s="17" t="s">
        <v>26</v>
      </c>
      <c r="E168" s="17" t="s">
        <v>3</v>
      </c>
      <c r="F168" s="17" t="s">
        <v>161</v>
      </c>
      <c r="G168" s="12">
        <v>102.58586560191186</v>
      </c>
      <c r="H168" s="12">
        <v>115.16084670914229</v>
      </c>
      <c r="I168" s="12">
        <v>2.3374150163408644E-6</v>
      </c>
      <c r="J168" s="12"/>
      <c r="K168" s="12">
        <v>217.74671464846918</v>
      </c>
      <c r="L168" s="16">
        <v>217.74671085703173</v>
      </c>
      <c r="M168" s="16">
        <v>3.8694240796281947E-6</v>
      </c>
      <c r="N168" s="16"/>
      <c r="O168" s="16"/>
      <c r="P168" s="16">
        <v>217.74671472645582</v>
      </c>
      <c r="Q168" s="15">
        <v>116.53444558162644</v>
      </c>
      <c r="R168" s="15">
        <v>116.53444515399798</v>
      </c>
      <c r="S168" s="15"/>
      <c r="T168" s="15"/>
    </row>
    <row r="169" spans="1:20" ht="15" customHeight="1" x14ac:dyDescent="0.25">
      <c r="A169" s="17" t="s">
        <v>0</v>
      </c>
      <c r="B169" s="17" t="s">
        <v>10</v>
      </c>
      <c r="C169" s="17" t="s">
        <v>26</v>
      </c>
      <c r="D169" s="17" t="s">
        <v>26</v>
      </c>
      <c r="E169" s="17" t="s">
        <v>3</v>
      </c>
      <c r="F169" s="17" t="s">
        <v>162</v>
      </c>
      <c r="G169" s="12">
        <v>102.74794323326336</v>
      </c>
      <c r="H169" s="12">
        <v>125.88892825511688</v>
      </c>
      <c r="I169" s="12">
        <v>2.1255119177272618E-6</v>
      </c>
      <c r="J169" s="12"/>
      <c r="K169" s="12">
        <v>228.63687361389213</v>
      </c>
      <c r="L169" s="16">
        <v>228.6368708396063</v>
      </c>
      <c r="M169" s="16">
        <v>2.759305422539463E-6</v>
      </c>
      <c r="N169" s="16"/>
      <c r="O169" s="16"/>
      <c r="P169" s="16">
        <v>228.63687359891173</v>
      </c>
      <c r="Q169" s="15">
        <v>121.660690726274</v>
      </c>
      <c r="R169" s="15">
        <v>121.66069006502394</v>
      </c>
      <c r="S169" s="15"/>
      <c r="T169" s="15"/>
    </row>
    <row r="170" spans="1:20" ht="15" customHeight="1" x14ac:dyDescent="0.25">
      <c r="A170" s="17" t="s">
        <v>0</v>
      </c>
      <c r="B170" s="17" t="s">
        <v>10</v>
      </c>
      <c r="C170" s="17" t="s">
        <v>26</v>
      </c>
      <c r="D170" s="17" t="s">
        <v>26</v>
      </c>
      <c r="E170" s="17" t="s">
        <v>3</v>
      </c>
      <c r="F170" s="17" t="s">
        <v>163</v>
      </c>
      <c r="G170" s="12">
        <v>103.11780096172123</v>
      </c>
      <c r="H170" s="12">
        <v>108.80125751243048</v>
      </c>
      <c r="I170" s="12">
        <v>1.0678146306489826E-6</v>
      </c>
      <c r="J170" s="12"/>
      <c r="K170" s="12">
        <v>211.91905954196633</v>
      </c>
      <c r="L170" s="16">
        <v>211.91905792394886</v>
      </c>
      <c r="M170" s="16">
        <v>1.6180160836177424E-6</v>
      </c>
      <c r="N170" s="16"/>
      <c r="O170" s="16"/>
      <c r="P170" s="16">
        <v>211.91905954196494</v>
      </c>
      <c r="Q170" s="15">
        <v>133.35867515303084</v>
      </c>
      <c r="R170" s="15">
        <v>133.35867251696288</v>
      </c>
      <c r="S170" s="15"/>
      <c r="T170" s="15"/>
    </row>
    <row r="171" spans="1:20" ht="15" customHeight="1" x14ac:dyDescent="0.25">
      <c r="A171" s="17" t="s">
        <v>0</v>
      </c>
      <c r="B171" s="17" t="s">
        <v>10</v>
      </c>
      <c r="C171" s="17" t="s">
        <v>26</v>
      </c>
      <c r="D171" s="17" t="s">
        <v>26</v>
      </c>
      <c r="E171" s="17" t="s">
        <v>3</v>
      </c>
      <c r="F171" s="17" t="s">
        <v>168</v>
      </c>
      <c r="G171" s="12">
        <v>37.496270252768191</v>
      </c>
      <c r="H171" s="12">
        <v>42.926784304157756</v>
      </c>
      <c r="I171" s="12">
        <v>7.4901288521788651E-7</v>
      </c>
      <c r="J171" s="12"/>
      <c r="K171" s="12">
        <v>80.423055305938817</v>
      </c>
      <c r="L171" s="16">
        <v>80.423054178874395</v>
      </c>
      <c r="M171" s="16">
        <v>1.1395382544609953E-6</v>
      </c>
      <c r="N171" s="16"/>
      <c r="O171" s="16"/>
      <c r="P171" s="16">
        <v>80.423055318412651</v>
      </c>
      <c r="Q171" s="15">
        <v>121.03190074512872</v>
      </c>
      <c r="R171" s="15"/>
      <c r="S171" s="15"/>
      <c r="T171" s="15"/>
    </row>
    <row r="172" spans="1:20" ht="15" customHeight="1" x14ac:dyDescent="0.25">
      <c r="A172" s="17" t="s">
        <v>0</v>
      </c>
      <c r="B172" s="17" t="s">
        <v>10</v>
      </c>
      <c r="C172" s="17" t="s">
        <v>26</v>
      </c>
      <c r="D172" s="17" t="s">
        <v>26</v>
      </c>
      <c r="E172" s="17" t="s">
        <v>4</v>
      </c>
      <c r="F172" s="17" t="s">
        <v>161</v>
      </c>
      <c r="G172" s="12">
        <v>99.550270513597027</v>
      </c>
      <c r="H172" s="12">
        <v>142.44795390800101</v>
      </c>
      <c r="I172" s="12">
        <v>3.8378711990840684E-6</v>
      </c>
      <c r="J172" s="12"/>
      <c r="K172" s="12">
        <v>241.99822825946922</v>
      </c>
      <c r="L172" s="16">
        <v>241.99822235780599</v>
      </c>
      <c r="M172" s="16">
        <v>5.8761545406710208E-6</v>
      </c>
      <c r="N172" s="16"/>
      <c r="O172" s="16"/>
      <c r="P172" s="16">
        <v>241.99822823396053</v>
      </c>
      <c r="Q172" s="15">
        <v>132.28581694552182</v>
      </c>
      <c r="R172" s="15">
        <v>132.28581655261695</v>
      </c>
      <c r="S172" s="15"/>
      <c r="T172" s="15"/>
    </row>
    <row r="173" spans="1:20" ht="15" customHeight="1" x14ac:dyDescent="0.25">
      <c r="A173" s="17" t="s">
        <v>0</v>
      </c>
      <c r="B173" s="17" t="s">
        <v>10</v>
      </c>
      <c r="C173" s="17" t="s">
        <v>26</v>
      </c>
      <c r="D173" s="17" t="s">
        <v>26</v>
      </c>
      <c r="E173" s="17" t="s">
        <v>4</v>
      </c>
      <c r="F173" s="17" t="s">
        <v>162</v>
      </c>
      <c r="G173" s="12">
        <v>99.700994882393914</v>
      </c>
      <c r="H173" s="12">
        <v>155.12763006763976</v>
      </c>
      <c r="I173" s="12">
        <v>3.5065026748515883E-6</v>
      </c>
      <c r="J173" s="12"/>
      <c r="K173" s="12">
        <v>254.82862845653634</v>
      </c>
      <c r="L173" s="16">
        <v>254.82862404351886</v>
      </c>
      <c r="M173" s="16">
        <v>4.4071005234160025E-6</v>
      </c>
      <c r="N173" s="16"/>
      <c r="O173" s="16"/>
      <c r="P173" s="16">
        <v>254.82862845061939</v>
      </c>
      <c r="Q173" s="15">
        <v>138.15676899645317</v>
      </c>
      <c r="R173" s="15">
        <v>138.15676828478067</v>
      </c>
      <c r="S173" s="15"/>
      <c r="T173" s="15"/>
    </row>
    <row r="174" spans="1:20" ht="15" customHeight="1" x14ac:dyDescent="0.25">
      <c r="A174" s="17" t="s">
        <v>0</v>
      </c>
      <c r="B174" s="17" t="s">
        <v>10</v>
      </c>
      <c r="C174" s="17" t="s">
        <v>26</v>
      </c>
      <c r="D174" s="17" t="s">
        <v>26</v>
      </c>
      <c r="E174" s="17" t="s">
        <v>4</v>
      </c>
      <c r="F174" s="17" t="s">
        <v>163</v>
      </c>
      <c r="G174" s="12">
        <v>100.04539828203264</v>
      </c>
      <c r="H174" s="12">
        <v>137.67980871634367</v>
      </c>
      <c r="I174" s="12">
        <v>2.3702067743919569E-6</v>
      </c>
      <c r="J174" s="12"/>
      <c r="K174" s="12">
        <v>237.72520936858308</v>
      </c>
      <c r="L174" s="16">
        <v>237.72520644845105</v>
      </c>
      <c r="M174" s="16">
        <v>2.9201301046541052E-6</v>
      </c>
      <c r="N174" s="16"/>
      <c r="O174" s="16"/>
      <c r="P174" s="16">
        <v>237.72520936858115</v>
      </c>
      <c r="Q174" s="15">
        <v>151.57182598549872</v>
      </c>
      <c r="R174" s="15">
        <v>151.57182358237884</v>
      </c>
      <c r="S174" s="15"/>
      <c r="T174" s="15"/>
    </row>
    <row r="175" spans="1:20" ht="15" customHeight="1" x14ac:dyDescent="0.25">
      <c r="A175" s="17" t="s">
        <v>0</v>
      </c>
      <c r="B175" s="17" t="s">
        <v>10</v>
      </c>
      <c r="C175" s="17" t="s">
        <v>26</v>
      </c>
      <c r="D175" s="17" t="s">
        <v>26</v>
      </c>
      <c r="E175" s="17" t="s">
        <v>4</v>
      </c>
      <c r="F175" s="17" t="s">
        <v>168</v>
      </c>
      <c r="G175" s="12">
        <v>36.384633583361548</v>
      </c>
      <c r="H175" s="12">
        <v>53.219439313694267</v>
      </c>
      <c r="I175" s="12">
        <v>1.2700635704268763E-6</v>
      </c>
      <c r="J175" s="12"/>
      <c r="K175" s="12">
        <v>89.604074167119379</v>
      </c>
      <c r="L175" s="16">
        <v>89.604072376504718</v>
      </c>
      <c r="M175" s="16">
        <v>1.7852364102412716E-6</v>
      </c>
      <c r="N175" s="16"/>
      <c r="O175" s="16"/>
      <c r="P175" s="16">
        <v>89.604074161741138</v>
      </c>
      <c r="Q175" s="15">
        <v>137.46176654037237</v>
      </c>
      <c r="R175" s="15"/>
      <c r="S175" s="15"/>
      <c r="T175" s="15"/>
    </row>
    <row r="176" spans="1:20" ht="15" customHeight="1" x14ac:dyDescent="0.25">
      <c r="A176" s="17" t="s">
        <v>0</v>
      </c>
      <c r="B176" s="17" t="s">
        <v>10</v>
      </c>
      <c r="C176" s="17" t="s">
        <v>26</v>
      </c>
      <c r="D176" s="17" t="s">
        <v>26</v>
      </c>
      <c r="E176" s="17" t="s">
        <v>5</v>
      </c>
      <c r="F176" s="17" t="s">
        <v>161</v>
      </c>
      <c r="G176" s="12">
        <v>107.96165532027032</v>
      </c>
      <c r="H176" s="12">
        <v>148.27436378111773</v>
      </c>
      <c r="I176" s="12">
        <v>5.0140474419070768E-6</v>
      </c>
      <c r="J176" s="12"/>
      <c r="K176" s="12">
        <v>256.23602411543544</v>
      </c>
      <c r="L176" s="16">
        <v>256.236016417462</v>
      </c>
      <c r="M176" s="16">
        <v>7.6750262412805009E-6</v>
      </c>
      <c r="N176" s="16"/>
      <c r="O176" s="16"/>
      <c r="P176" s="16">
        <v>256.23602409248826</v>
      </c>
      <c r="Q176" s="15">
        <v>146.51137182467494</v>
      </c>
      <c r="R176" s="15">
        <v>146.511371406639</v>
      </c>
      <c r="S176" s="15"/>
      <c r="T176" s="15"/>
    </row>
    <row r="177" spans="1:20" ht="15" customHeight="1" x14ac:dyDescent="0.25">
      <c r="A177" s="17" t="s">
        <v>0</v>
      </c>
      <c r="B177" s="17" t="s">
        <v>10</v>
      </c>
      <c r="C177" s="17" t="s">
        <v>26</v>
      </c>
      <c r="D177" s="17" t="s">
        <v>26</v>
      </c>
      <c r="E177" s="17" t="s">
        <v>5</v>
      </c>
      <c r="F177" s="17" t="s">
        <v>162</v>
      </c>
      <c r="G177" s="12">
        <v>108.12529892853631</v>
      </c>
      <c r="H177" s="12">
        <v>161.58435981830129</v>
      </c>
      <c r="I177" s="12">
        <v>3.856641054745935E-6</v>
      </c>
      <c r="J177" s="12"/>
      <c r="K177" s="12">
        <v>269.70966260347865</v>
      </c>
      <c r="L177" s="16">
        <v>269.70965747232083</v>
      </c>
      <c r="M177" s="16">
        <v>5.124745030144339E-6</v>
      </c>
      <c r="N177" s="16"/>
      <c r="O177" s="16"/>
      <c r="P177" s="16">
        <v>269.70966259706586</v>
      </c>
      <c r="Q177" s="15">
        <v>153.23521677637993</v>
      </c>
      <c r="R177" s="15">
        <v>153.23521598921889</v>
      </c>
      <c r="S177" s="15"/>
      <c r="T177" s="15"/>
    </row>
    <row r="178" spans="1:20" ht="15" customHeight="1" x14ac:dyDescent="0.25">
      <c r="A178" s="17" t="s">
        <v>0</v>
      </c>
      <c r="B178" s="17" t="s">
        <v>10</v>
      </c>
      <c r="C178" s="17" t="s">
        <v>26</v>
      </c>
      <c r="D178" s="17" t="s">
        <v>26</v>
      </c>
      <c r="E178" s="17" t="s">
        <v>5</v>
      </c>
      <c r="F178" s="17" t="s">
        <v>163</v>
      </c>
      <c r="G178" s="12">
        <v>108.50104511666549</v>
      </c>
      <c r="H178" s="12">
        <v>142.72849694555046</v>
      </c>
      <c r="I178" s="12">
        <v>3.0980144056823133E-6</v>
      </c>
      <c r="J178" s="12"/>
      <c r="K178" s="12">
        <v>251.22954516023037</v>
      </c>
      <c r="L178" s="16">
        <v>251.22954128663957</v>
      </c>
      <c r="M178" s="16">
        <v>3.8735877041495741E-6</v>
      </c>
      <c r="N178" s="16"/>
      <c r="O178" s="16"/>
      <c r="P178" s="16">
        <v>251.22954516022727</v>
      </c>
      <c r="Q178" s="15">
        <v>168.67400711707447</v>
      </c>
      <c r="R178" s="15">
        <v>168.67400441820351</v>
      </c>
      <c r="S178" s="15"/>
      <c r="T178" s="15"/>
    </row>
    <row r="179" spans="1:20" ht="15" customHeight="1" x14ac:dyDescent="0.25">
      <c r="A179" s="17" t="s">
        <v>0</v>
      </c>
      <c r="B179" s="17" t="s">
        <v>10</v>
      </c>
      <c r="C179" s="17" t="s">
        <v>26</v>
      </c>
      <c r="D179" s="17" t="s">
        <v>26</v>
      </c>
      <c r="E179" s="17" t="s">
        <v>5</v>
      </c>
      <c r="F179" s="17" t="s">
        <v>168</v>
      </c>
      <c r="G179" s="12">
        <v>39.459083592267085</v>
      </c>
      <c r="H179" s="12">
        <v>55.37349856076483</v>
      </c>
      <c r="I179" s="12">
        <v>1.5724445015908107E-6</v>
      </c>
      <c r="J179" s="12"/>
      <c r="K179" s="12">
        <v>94.832583725476397</v>
      </c>
      <c r="L179" s="16">
        <v>94.832581460845702</v>
      </c>
      <c r="M179" s="16">
        <v>2.2596616434289261E-6</v>
      </c>
      <c r="N179" s="16"/>
      <c r="O179" s="16"/>
      <c r="P179" s="16">
        <v>94.832583720507344</v>
      </c>
      <c r="Q179" s="15">
        <v>152.44634306304829</v>
      </c>
      <c r="R179" s="15"/>
      <c r="S179" s="15"/>
      <c r="T179" s="15"/>
    </row>
    <row r="180" spans="1:20" ht="15" customHeight="1" x14ac:dyDescent="0.25">
      <c r="A180" s="17" t="s">
        <v>0</v>
      </c>
      <c r="B180" s="17" t="s">
        <v>10</v>
      </c>
      <c r="C180" s="17" t="s">
        <v>26</v>
      </c>
      <c r="D180" s="17" t="s">
        <v>26</v>
      </c>
      <c r="E180" s="17" t="s">
        <v>6</v>
      </c>
      <c r="F180" s="17" t="s">
        <v>161</v>
      </c>
      <c r="G180" s="12">
        <v>136.34133281280222</v>
      </c>
      <c r="H180" s="12">
        <v>144.33914211823082</v>
      </c>
      <c r="I180" s="12">
        <v>6.0319118066867579E-6</v>
      </c>
      <c r="J180" s="12"/>
      <c r="K180" s="12">
        <v>280.68048096294484</v>
      </c>
      <c r="L180" s="16">
        <v>280.68047146209256</v>
      </c>
      <c r="M180" s="16">
        <v>9.4962757335583616E-6</v>
      </c>
      <c r="N180" s="16"/>
      <c r="O180" s="16"/>
      <c r="P180" s="16">
        <v>280.68048095836826</v>
      </c>
      <c r="Q180" s="15">
        <v>162.28323420495639</v>
      </c>
      <c r="R180" s="15">
        <v>162.28323376561661</v>
      </c>
      <c r="S180" s="15"/>
      <c r="T180" s="15"/>
    </row>
    <row r="181" spans="1:20" ht="15" customHeight="1" x14ac:dyDescent="0.25">
      <c r="A181" s="17" t="s">
        <v>0</v>
      </c>
      <c r="B181" s="17" t="s">
        <v>10</v>
      </c>
      <c r="C181" s="17" t="s">
        <v>26</v>
      </c>
      <c r="D181" s="17" t="s">
        <v>26</v>
      </c>
      <c r="E181" s="17" t="s">
        <v>6</v>
      </c>
      <c r="F181" s="17" t="s">
        <v>162</v>
      </c>
      <c r="G181" s="12">
        <v>136.55357737670599</v>
      </c>
      <c r="H181" s="12">
        <v>158.74992059334264</v>
      </c>
      <c r="I181" s="12">
        <v>4.0547853694038123E-6</v>
      </c>
      <c r="J181" s="12"/>
      <c r="K181" s="12">
        <v>295.30350202483402</v>
      </c>
      <c r="L181" s="16">
        <v>295.30349617014787</v>
      </c>
      <c r="M181" s="16">
        <v>5.8474699381377457E-6</v>
      </c>
      <c r="N181" s="16"/>
      <c r="O181" s="16"/>
      <c r="P181" s="16">
        <v>295.3035020176178</v>
      </c>
      <c r="Q181" s="15">
        <v>169.98387554023731</v>
      </c>
      <c r="R181" s="15">
        <v>169.98387465105969</v>
      </c>
      <c r="S181" s="15"/>
      <c r="T181" s="15"/>
    </row>
    <row r="182" spans="1:20" ht="15" customHeight="1" x14ac:dyDescent="0.25">
      <c r="A182" s="17" t="s">
        <v>0</v>
      </c>
      <c r="B182" s="17" t="s">
        <v>10</v>
      </c>
      <c r="C182" s="17" t="s">
        <v>26</v>
      </c>
      <c r="D182" s="17" t="s">
        <v>26</v>
      </c>
      <c r="E182" s="17" t="s">
        <v>6</v>
      </c>
      <c r="F182" s="17" t="s">
        <v>163</v>
      </c>
      <c r="G182" s="12">
        <v>137.04580870699462</v>
      </c>
      <c r="H182" s="12">
        <v>137.47909910326783</v>
      </c>
      <c r="I182" s="12">
        <v>4.1879270778850105E-6</v>
      </c>
      <c r="J182" s="12"/>
      <c r="K182" s="12">
        <v>274.52491199818951</v>
      </c>
      <c r="L182" s="16">
        <v>274.52490664607842</v>
      </c>
      <c r="M182" s="16">
        <v>5.3521110324297974E-6</v>
      </c>
      <c r="N182" s="16"/>
      <c r="O182" s="16"/>
      <c r="P182" s="16">
        <v>274.52491199818945</v>
      </c>
      <c r="Q182" s="15">
        <v>187.84297805200197</v>
      </c>
      <c r="R182" s="15">
        <v>187.84297493005346</v>
      </c>
      <c r="S182" s="15"/>
      <c r="T182" s="15"/>
    </row>
    <row r="183" spans="1:20" ht="15" customHeight="1" x14ac:dyDescent="0.25">
      <c r="A183" s="17" t="s">
        <v>0</v>
      </c>
      <c r="B183" s="17" t="s">
        <v>10</v>
      </c>
      <c r="C183" s="17" t="s">
        <v>26</v>
      </c>
      <c r="D183" s="17" t="s">
        <v>26</v>
      </c>
      <c r="E183" s="17" t="s">
        <v>6</v>
      </c>
      <c r="F183" s="17" t="s">
        <v>168</v>
      </c>
      <c r="G183" s="12">
        <v>49.833733329781182</v>
      </c>
      <c r="H183" s="12">
        <v>53.987757623239965</v>
      </c>
      <c r="I183" s="12">
        <v>1.8500655837810047E-6</v>
      </c>
      <c r="J183" s="12"/>
      <c r="K183" s="12">
        <v>103.82149280308674</v>
      </c>
      <c r="L183" s="16">
        <v>103.82149003003754</v>
      </c>
      <c r="M183" s="16">
        <v>2.7713457358283568E-6</v>
      </c>
      <c r="N183" s="16"/>
      <c r="O183" s="16"/>
      <c r="P183" s="16">
        <v>103.82149280138327</v>
      </c>
      <c r="Q183" s="15">
        <v>169.10189860198363</v>
      </c>
      <c r="R183" s="15"/>
      <c r="S183" s="15"/>
      <c r="T183" s="15"/>
    </row>
    <row r="184" spans="1:20" ht="15" customHeight="1" x14ac:dyDescent="0.25">
      <c r="A184" s="17" t="s">
        <v>0</v>
      </c>
      <c r="B184" s="17" t="s">
        <v>10</v>
      </c>
      <c r="C184" s="17" t="s">
        <v>26</v>
      </c>
      <c r="D184" s="17" t="s">
        <v>26</v>
      </c>
      <c r="E184" s="17" t="s">
        <v>7</v>
      </c>
      <c r="F184" s="17" t="s">
        <v>161</v>
      </c>
      <c r="G184" s="12">
        <v>164.64289962794626</v>
      </c>
      <c r="H184" s="12">
        <v>136.5281515682957</v>
      </c>
      <c r="I184" s="12">
        <v>7.2750543580962025E-6</v>
      </c>
      <c r="J184" s="12"/>
      <c r="K184" s="12">
        <v>301.17105847129631</v>
      </c>
      <c r="L184" s="16">
        <v>301.17104663726184</v>
      </c>
      <c r="M184" s="16">
        <v>1.1828880900516988E-5</v>
      </c>
      <c r="N184" s="16"/>
      <c r="O184" s="16"/>
      <c r="P184" s="16">
        <v>301.17105846614271</v>
      </c>
      <c r="Q184" s="15">
        <v>177.43727094695112</v>
      </c>
      <c r="R184" s="15">
        <v>177.43727047586077</v>
      </c>
      <c r="S184" s="15"/>
      <c r="T184" s="15"/>
    </row>
    <row r="185" spans="1:20" ht="15" customHeight="1" x14ac:dyDescent="0.25">
      <c r="A185" s="17" t="s">
        <v>0</v>
      </c>
      <c r="B185" s="17" t="s">
        <v>10</v>
      </c>
      <c r="C185" s="17" t="s">
        <v>26</v>
      </c>
      <c r="D185" s="17" t="s">
        <v>26</v>
      </c>
      <c r="E185" s="17" t="s">
        <v>7</v>
      </c>
      <c r="F185" s="17" t="s">
        <v>162</v>
      </c>
      <c r="G185" s="12">
        <v>164.95276801998014</v>
      </c>
      <c r="H185" s="12">
        <v>149.44465337914278</v>
      </c>
      <c r="I185" s="12">
        <v>4.821117732084754E-6</v>
      </c>
      <c r="J185" s="12"/>
      <c r="K185" s="12">
        <v>314.39742622024062</v>
      </c>
      <c r="L185" s="16">
        <v>314.39741900690223</v>
      </c>
      <c r="M185" s="16">
        <v>7.2052078831542938E-6</v>
      </c>
      <c r="N185" s="16"/>
      <c r="O185" s="16"/>
      <c r="P185" s="16">
        <v>314.39742621211013</v>
      </c>
      <c r="Q185" s="15">
        <v>187.80773999384701</v>
      </c>
      <c r="R185" s="15">
        <v>187.80773896847208</v>
      </c>
      <c r="S185" s="15"/>
      <c r="T185" s="15"/>
    </row>
    <row r="186" spans="1:20" ht="15" customHeight="1" x14ac:dyDescent="0.25">
      <c r="A186" s="17" t="s">
        <v>0</v>
      </c>
      <c r="B186" s="17" t="s">
        <v>10</v>
      </c>
      <c r="C186" s="17" t="s">
        <v>26</v>
      </c>
      <c r="D186" s="17" t="s">
        <v>26</v>
      </c>
      <c r="E186" s="17" t="s">
        <v>7</v>
      </c>
      <c r="F186" s="17" t="s">
        <v>163</v>
      </c>
      <c r="G186" s="12">
        <v>165.56699686987565</v>
      </c>
      <c r="H186" s="12">
        <v>124.59865280027851</v>
      </c>
      <c r="I186" s="12">
        <v>4.5901281772501283E-6</v>
      </c>
      <c r="J186" s="12"/>
      <c r="K186" s="12">
        <v>290.16565426028234</v>
      </c>
      <c r="L186" s="16">
        <v>290.16564775415378</v>
      </c>
      <c r="M186" s="16">
        <v>6.5061314572056981E-6</v>
      </c>
      <c r="N186" s="16"/>
      <c r="O186" s="16"/>
      <c r="P186" s="16">
        <v>290.16565426028524</v>
      </c>
      <c r="Q186" s="15">
        <v>208.3643481188866</v>
      </c>
      <c r="R186" s="15">
        <v>208.36434445354652</v>
      </c>
      <c r="S186" s="15"/>
      <c r="T186" s="15"/>
    </row>
    <row r="187" spans="1:20" ht="15" customHeight="1" x14ac:dyDescent="0.25">
      <c r="A187" s="17" t="s">
        <v>0</v>
      </c>
      <c r="B187" s="17" t="s">
        <v>10</v>
      </c>
      <c r="C187" s="17" t="s">
        <v>26</v>
      </c>
      <c r="D187" s="17" t="s">
        <v>26</v>
      </c>
      <c r="E187" s="17" t="s">
        <v>7</v>
      </c>
      <c r="F187" s="17" t="s">
        <v>168</v>
      </c>
      <c r="G187" s="12">
        <v>60.189136600244069</v>
      </c>
      <c r="H187" s="12">
        <v>50.643126616112518</v>
      </c>
      <c r="I187" s="12">
        <v>2.1944570223712834E-6</v>
      </c>
      <c r="J187" s="12"/>
      <c r="K187" s="12">
        <v>110.8322654108136</v>
      </c>
      <c r="L187" s="16">
        <v>110.83226197620472</v>
      </c>
      <c r="M187" s="16">
        <v>3.4326903011198772E-6</v>
      </c>
      <c r="N187" s="16"/>
      <c r="O187" s="16"/>
      <c r="P187" s="16">
        <v>110.83226540889501</v>
      </c>
      <c r="Q187" s="15">
        <v>185.98749160608509</v>
      </c>
      <c r="R187" s="15"/>
      <c r="S187" s="15"/>
      <c r="T187" s="15"/>
    </row>
    <row r="188" spans="1:20" ht="15" customHeight="1" x14ac:dyDescent="0.25">
      <c r="A188" s="17" t="s">
        <v>0</v>
      </c>
      <c r="B188" s="17" t="s">
        <v>10</v>
      </c>
      <c r="C188" s="17" t="s">
        <v>26</v>
      </c>
      <c r="D188" s="17" t="s">
        <v>26</v>
      </c>
      <c r="E188" s="17" t="s">
        <v>8</v>
      </c>
      <c r="F188" s="17" t="s">
        <v>161</v>
      </c>
      <c r="G188" s="12">
        <v>190.14878360215224</v>
      </c>
      <c r="H188" s="12">
        <v>130.69456093586868</v>
      </c>
      <c r="I188" s="12">
        <v>8.291727095230611E-6</v>
      </c>
      <c r="J188" s="12"/>
      <c r="K188" s="12">
        <v>320.84335282974803</v>
      </c>
      <c r="L188" s="16">
        <v>320.84333850427743</v>
      </c>
      <c r="M188" s="16">
        <v>1.4319614572427079E-5</v>
      </c>
      <c r="N188" s="16"/>
      <c r="O188" s="16"/>
      <c r="P188" s="16">
        <v>320.84335282389202</v>
      </c>
      <c r="Q188" s="15">
        <v>190.70643396397037</v>
      </c>
      <c r="R188" s="15">
        <v>190.70643337775419</v>
      </c>
      <c r="S188" s="15"/>
      <c r="T188" s="15"/>
    </row>
    <row r="189" spans="1:20" ht="15" customHeight="1" x14ac:dyDescent="0.25">
      <c r="A189" s="17" t="s">
        <v>0</v>
      </c>
      <c r="B189" s="17" t="s">
        <v>10</v>
      </c>
      <c r="C189" s="17" t="s">
        <v>26</v>
      </c>
      <c r="D189" s="17" t="s">
        <v>26</v>
      </c>
      <c r="E189" s="17" t="s">
        <v>8</v>
      </c>
      <c r="F189" s="17" t="s">
        <v>162</v>
      </c>
      <c r="G189" s="12">
        <v>190.55400512718626</v>
      </c>
      <c r="H189" s="12">
        <v>142.4663277115913</v>
      </c>
      <c r="I189" s="12">
        <v>5.5975489100954462E-6</v>
      </c>
      <c r="J189" s="12"/>
      <c r="K189" s="12">
        <v>333.02033843632648</v>
      </c>
      <c r="L189" s="16">
        <v>333.0203295976429</v>
      </c>
      <c r="M189" s="16">
        <v>8.8294217274168413E-6</v>
      </c>
      <c r="N189" s="16"/>
      <c r="O189" s="16"/>
      <c r="P189" s="16">
        <v>333.02033842706464</v>
      </c>
      <c r="Q189" s="15">
        <v>203.41178526100009</v>
      </c>
      <c r="R189" s="15">
        <v>203.41178395394118</v>
      </c>
      <c r="S189" s="15"/>
      <c r="T189" s="15"/>
    </row>
    <row r="190" spans="1:20" ht="15" customHeight="1" x14ac:dyDescent="0.25">
      <c r="A190" s="17" t="s">
        <v>0</v>
      </c>
      <c r="B190" s="17" t="s">
        <v>10</v>
      </c>
      <c r="C190" s="17" t="s">
        <v>26</v>
      </c>
      <c r="D190" s="17" t="s">
        <v>26</v>
      </c>
      <c r="E190" s="17" t="s">
        <v>8</v>
      </c>
      <c r="F190" s="17" t="s">
        <v>163</v>
      </c>
      <c r="G190" s="12">
        <v>191.31046528101032</v>
      </c>
      <c r="H190" s="12">
        <v>113.6752186531681</v>
      </c>
      <c r="I190" s="12">
        <v>5.5677356823114486E-6</v>
      </c>
      <c r="J190" s="12"/>
      <c r="K190" s="12">
        <v>304.98568950191412</v>
      </c>
      <c r="L190" s="16">
        <v>304.98568104331395</v>
      </c>
      <c r="M190" s="16">
        <v>8.4586012406522349E-6</v>
      </c>
      <c r="N190" s="16"/>
      <c r="O190" s="16"/>
      <c r="P190" s="16">
        <v>304.9856895019152</v>
      </c>
      <c r="Q190" s="15">
        <v>227.12991171247847</v>
      </c>
      <c r="R190" s="15">
        <v>227.12990683945839</v>
      </c>
      <c r="S190" s="15"/>
      <c r="T190" s="15"/>
    </row>
    <row r="191" spans="1:20" ht="15" customHeight="1" x14ac:dyDescent="0.25">
      <c r="A191" s="17" t="s">
        <v>0</v>
      </c>
      <c r="B191" s="17" t="s">
        <v>10</v>
      </c>
      <c r="C191" s="17" t="s">
        <v>26</v>
      </c>
      <c r="D191" s="17" t="s">
        <v>26</v>
      </c>
      <c r="E191" s="17" t="s">
        <v>8</v>
      </c>
      <c r="F191" s="17" t="s">
        <v>168</v>
      </c>
      <c r="G191" s="12">
        <v>69.524956861878849</v>
      </c>
      <c r="H191" s="12">
        <v>48.06092753315135</v>
      </c>
      <c r="I191" s="12">
        <v>2.5342915399419649E-6</v>
      </c>
      <c r="J191" s="12"/>
      <c r="K191" s="12">
        <v>117.58588692932175</v>
      </c>
      <c r="L191" s="16">
        <v>117.58588272268537</v>
      </c>
      <c r="M191" s="16">
        <v>4.2044533509646152E-6</v>
      </c>
      <c r="N191" s="16"/>
      <c r="O191" s="16"/>
      <c r="P191" s="16">
        <v>117.58588692713874</v>
      </c>
      <c r="Q191" s="15">
        <v>200.8817407446605</v>
      </c>
      <c r="R191" s="15"/>
      <c r="S191" s="15"/>
      <c r="T191" s="15"/>
    </row>
    <row r="192" spans="1:20" ht="15" customHeight="1" x14ac:dyDescent="0.25">
      <c r="A192" s="17" t="s">
        <v>0</v>
      </c>
      <c r="B192" s="17" t="s">
        <v>10</v>
      </c>
      <c r="C192" s="17" t="s">
        <v>26</v>
      </c>
      <c r="D192" s="17" t="s">
        <v>26</v>
      </c>
      <c r="E192" s="17" t="s">
        <v>9</v>
      </c>
      <c r="F192" s="17" t="s">
        <v>161</v>
      </c>
      <c r="G192" s="12">
        <v>210.64954174026167</v>
      </c>
      <c r="H192" s="12">
        <v>131.47681906729738</v>
      </c>
      <c r="I192" s="12">
        <v>9.5483575276261713E-6</v>
      </c>
      <c r="J192" s="12"/>
      <c r="K192" s="12">
        <v>342.12637035591661</v>
      </c>
      <c r="L192" s="16">
        <v>342.12635290315899</v>
      </c>
      <c r="M192" s="16">
        <v>1.744597034794868E-5</v>
      </c>
      <c r="N192" s="16"/>
      <c r="O192" s="16"/>
      <c r="P192" s="16">
        <v>342.12637034912933</v>
      </c>
      <c r="Q192" s="15">
        <v>207.72961643711864</v>
      </c>
      <c r="R192" s="15">
        <v>207.72961562243589</v>
      </c>
      <c r="S192" s="15"/>
      <c r="T192" s="15"/>
    </row>
    <row r="193" spans="1:20" ht="15" customHeight="1" x14ac:dyDescent="0.25">
      <c r="A193" s="17" t="s">
        <v>0</v>
      </c>
      <c r="B193" s="17" t="s">
        <v>10</v>
      </c>
      <c r="C193" s="17" t="s">
        <v>26</v>
      </c>
      <c r="D193" s="17" t="s">
        <v>26</v>
      </c>
      <c r="E193" s="17" t="s">
        <v>9</v>
      </c>
      <c r="F193" s="17" t="s">
        <v>162</v>
      </c>
      <c r="G193" s="12">
        <v>211.1353982436321</v>
      </c>
      <c r="H193" s="12">
        <v>143.5003052697266</v>
      </c>
      <c r="I193" s="12">
        <v>6.7608756403843451E-6</v>
      </c>
      <c r="J193" s="12"/>
      <c r="K193" s="12">
        <v>354.63571027423433</v>
      </c>
      <c r="L193" s="16">
        <v>354.63569926484536</v>
      </c>
      <c r="M193" s="16">
        <v>1.100938934614702E-5</v>
      </c>
      <c r="N193" s="16"/>
      <c r="O193" s="16"/>
      <c r="P193" s="16">
        <v>354.63571027423473</v>
      </c>
      <c r="Q193" s="15">
        <v>222.56561468103314</v>
      </c>
      <c r="R193" s="15">
        <v>222.5656128402608</v>
      </c>
      <c r="S193" s="15"/>
      <c r="T193" s="15"/>
    </row>
    <row r="194" spans="1:20" ht="15" customHeight="1" x14ac:dyDescent="0.25">
      <c r="A194" s="17" t="s">
        <v>0</v>
      </c>
      <c r="B194" s="17" t="s">
        <v>10</v>
      </c>
      <c r="C194" s="17" t="s">
        <v>26</v>
      </c>
      <c r="D194" s="17" t="s">
        <v>26</v>
      </c>
      <c r="E194" s="17" t="s">
        <v>9</v>
      </c>
      <c r="F194" s="17" t="s">
        <v>163</v>
      </c>
      <c r="G194" s="12">
        <v>212.03007629070211</v>
      </c>
      <c r="H194" s="12">
        <v>112.13632738049016</v>
      </c>
      <c r="I194" s="12">
        <v>6.42427032207006E-6</v>
      </c>
      <c r="J194" s="12"/>
      <c r="K194" s="12">
        <v>324.1664100954626</v>
      </c>
      <c r="L194" s="16">
        <v>324.16639950386258</v>
      </c>
      <c r="M194" s="16">
        <v>1.0591600135508006E-5</v>
      </c>
      <c r="N194" s="16"/>
      <c r="O194" s="16"/>
      <c r="P194" s="16">
        <v>324.16641009546271</v>
      </c>
      <c r="Q194" s="15">
        <v>249.88529978241121</v>
      </c>
      <c r="R194" s="15">
        <v>249.88529250555533</v>
      </c>
      <c r="S194" s="15"/>
      <c r="T194" s="15"/>
    </row>
    <row r="195" spans="1:20" ht="15" customHeight="1" x14ac:dyDescent="0.25">
      <c r="A195" s="17" t="s">
        <v>0</v>
      </c>
      <c r="B195" s="17" t="s">
        <v>10</v>
      </c>
      <c r="C195" s="17" t="s">
        <v>26</v>
      </c>
      <c r="D195" s="17" t="s">
        <v>26</v>
      </c>
      <c r="E195" s="17" t="s">
        <v>9</v>
      </c>
      <c r="F195" s="17" t="s">
        <v>168</v>
      </c>
      <c r="G195" s="12">
        <v>77.030978657727275</v>
      </c>
      <c r="H195" s="12">
        <v>48.232746819272997</v>
      </c>
      <c r="I195" s="12">
        <v>2.9569592643700546E-6</v>
      </c>
      <c r="J195" s="12"/>
      <c r="K195" s="12">
        <v>125.26372843395953</v>
      </c>
      <c r="L195" s="16">
        <v>125.26372326229901</v>
      </c>
      <c r="M195" s="16">
        <v>5.1704185036137469E-6</v>
      </c>
      <c r="N195" s="16"/>
      <c r="O195" s="16"/>
      <c r="P195" s="16">
        <v>125.26372843271753</v>
      </c>
      <c r="Q195" s="15">
        <v>219.53369777805543</v>
      </c>
      <c r="R195" s="15"/>
      <c r="S195" s="15"/>
      <c r="T195" s="15"/>
    </row>
    <row r="196" spans="1:20" ht="15" customHeight="1" x14ac:dyDescent="0.25">
      <c r="A196" s="17" t="s">
        <v>0</v>
      </c>
      <c r="B196" s="17" t="s">
        <v>10</v>
      </c>
      <c r="C196" s="17" t="s">
        <v>27</v>
      </c>
      <c r="D196" s="17" t="s">
        <v>27</v>
      </c>
      <c r="E196" s="17" t="s">
        <v>2</v>
      </c>
      <c r="F196" s="17" t="s">
        <v>168</v>
      </c>
      <c r="G196" s="12">
        <v>765.71961688888223</v>
      </c>
      <c r="H196" s="12">
        <v>442.27691719691876</v>
      </c>
      <c r="I196" s="12">
        <v>3.1095164724532574E-7</v>
      </c>
      <c r="J196" s="12">
        <v>120.7445763051448</v>
      </c>
      <c r="K196" s="12">
        <v>1328.7411107018975</v>
      </c>
      <c r="L196" s="16">
        <v>775.13456088855719</v>
      </c>
      <c r="M196" s="16">
        <v>430.40459054853886</v>
      </c>
      <c r="N196" s="16">
        <v>0.61863288306224662</v>
      </c>
      <c r="O196" s="16">
        <v>122.58332619811746</v>
      </c>
      <c r="P196" s="16">
        <v>1328.7411105182757</v>
      </c>
      <c r="Q196" s="15">
        <v>77.456309280635864</v>
      </c>
      <c r="R196" s="15"/>
      <c r="S196" s="15"/>
      <c r="T196" s="15"/>
    </row>
    <row r="197" spans="1:20" ht="15" customHeight="1" x14ac:dyDescent="0.25">
      <c r="A197" s="17" t="s">
        <v>0</v>
      </c>
      <c r="B197" s="17" t="s">
        <v>10</v>
      </c>
      <c r="C197" s="17" t="s">
        <v>27</v>
      </c>
      <c r="D197" s="17" t="s">
        <v>27</v>
      </c>
      <c r="E197" s="17" t="s">
        <v>3</v>
      </c>
      <c r="F197" s="17" t="s">
        <v>168</v>
      </c>
      <c r="G197" s="12">
        <v>889.48971504183521</v>
      </c>
      <c r="H197" s="12">
        <v>349.42775479869101</v>
      </c>
      <c r="I197" s="12">
        <v>7.769170345425681E-7</v>
      </c>
      <c r="J197" s="12">
        <v>126.26245450636441</v>
      </c>
      <c r="K197" s="12">
        <v>1365.1799251238078</v>
      </c>
      <c r="L197" s="16">
        <v>774.54282470121814</v>
      </c>
      <c r="M197" s="16">
        <v>353.69991098384787</v>
      </c>
      <c r="N197" s="16">
        <v>108.75195618435208</v>
      </c>
      <c r="O197" s="16">
        <v>128.18523300138628</v>
      </c>
      <c r="P197" s="16">
        <v>1365.1799248708046</v>
      </c>
      <c r="Q197" s="15">
        <v>114.97486987422656</v>
      </c>
      <c r="R197" s="15"/>
      <c r="S197" s="15"/>
      <c r="T197" s="15"/>
    </row>
    <row r="198" spans="1:20" ht="15" customHeight="1" x14ac:dyDescent="0.25">
      <c r="A198" s="17" t="s">
        <v>0</v>
      </c>
      <c r="B198" s="17" t="s">
        <v>10</v>
      </c>
      <c r="C198" s="17" t="s">
        <v>27</v>
      </c>
      <c r="D198" s="17" t="s">
        <v>27</v>
      </c>
      <c r="E198" s="17" t="s">
        <v>4</v>
      </c>
      <c r="F198" s="17" t="s">
        <v>168</v>
      </c>
      <c r="G198" s="12">
        <v>991.07185348375981</v>
      </c>
      <c r="H198" s="12">
        <v>386.68158565366429</v>
      </c>
      <c r="I198" s="12">
        <v>1.072660562863326E-6</v>
      </c>
      <c r="J198" s="12">
        <v>134.84985309697311</v>
      </c>
      <c r="K198" s="12">
        <v>1512.6032933070578</v>
      </c>
      <c r="L198" s="16">
        <v>823.16565000582762</v>
      </c>
      <c r="M198" s="16">
        <v>420.28411825993953</v>
      </c>
      <c r="N198" s="16">
        <v>132.25012066051863</v>
      </c>
      <c r="O198" s="16">
        <v>136.90340415937749</v>
      </c>
      <c r="P198" s="16">
        <v>1512.6032930856638</v>
      </c>
      <c r="Q198" s="15">
        <v>130.75095926457212</v>
      </c>
      <c r="R198" s="15"/>
      <c r="S198" s="15"/>
      <c r="T198" s="15"/>
    </row>
    <row r="199" spans="1:20" ht="15" customHeight="1" x14ac:dyDescent="0.25">
      <c r="A199" s="17" t="s">
        <v>0</v>
      </c>
      <c r="B199" s="17" t="s">
        <v>10</v>
      </c>
      <c r="C199" s="17" t="s">
        <v>27</v>
      </c>
      <c r="D199" s="17" t="s">
        <v>27</v>
      </c>
      <c r="E199" s="17" t="s">
        <v>5</v>
      </c>
      <c r="F199" s="17" t="s">
        <v>168</v>
      </c>
      <c r="G199" s="12">
        <v>1026.0449067940654</v>
      </c>
      <c r="H199" s="12">
        <v>383.61965896480058</v>
      </c>
      <c r="I199" s="12">
        <v>1.3132129416907473E-6</v>
      </c>
      <c r="J199" s="12">
        <v>127.60290879574239</v>
      </c>
      <c r="K199" s="12">
        <v>1537.2674758678211</v>
      </c>
      <c r="L199" s="16">
        <v>840.02689519387286</v>
      </c>
      <c r="M199" s="16">
        <v>421.80556223537286</v>
      </c>
      <c r="N199" s="16">
        <v>145.88891801113871</v>
      </c>
      <c r="O199" s="16">
        <v>129.54610030025</v>
      </c>
      <c r="P199" s="16">
        <v>1537.2674757406346</v>
      </c>
      <c r="Q199" s="15">
        <v>144.43433343486493</v>
      </c>
      <c r="R199" s="15"/>
      <c r="S199" s="15"/>
      <c r="T199" s="15"/>
    </row>
    <row r="200" spans="1:20" ht="15" customHeight="1" x14ac:dyDescent="0.25">
      <c r="A200" s="17" t="s">
        <v>0</v>
      </c>
      <c r="B200" s="17" t="s">
        <v>10</v>
      </c>
      <c r="C200" s="17" t="s">
        <v>27</v>
      </c>
      <c r="D200" s="17" t="s">
        <v>27</v>
      </c>
      <c r="E200" s="17" t="s">
        <v>6</v>
      </c>
      <c r="F200" s="17" t="s">
        <v>168</v>
      </c>
      <c r="G200" s="12">
        <v>1057.8998572459409</v>
      </c>
      <c r="H200" s="12">
        <v>399.36672048066663</v>
      </c>
      <c r="I200" s="12">
        <v>1.4894699635877023E-6</v>
      </c>
      <c r="J200" s="12">
        <v>124.22064617511246</v>
      </c>
      <c r="K200" s="12">
        <v>1581.4872253911903</v>
      </c>
      <c r="L200" s="16">
        <v>865.46863385708002</v>
      </c>
      <c r="M200" s="16">
        <v>427.81083469342076</v>
      </c>
      <c r="N200" s="16">
        <v>162.09542563396928</v>
      </c>
      <c r="O200" s="16">
        <v>126.11233114224569</v>
      </c>
      <c r="P200" s="16">
        <v>1581.4872253267156</v>
      </c>
      <c r="Q200" s="15">
        <v>159.45754816971782</v>
      </c>
      <c r="R200" s="15"/>
      <c r="S200" s="15"/>
      <c r="T200" s="15"/>
    </row>
    <row r="201" spans="1:20" ht="15" customHeight="1" x14ac:dyDescent="0.25">
      <c r="A201" s="17" t="s">
        <v>0</v>
      </c>
      <c r="B201" s="17" t="s">
        <v>10</v>
      </c>
      <c r="C201" s="17" t="s">
        <v>27</v>
      </c>
      <c r="D201" s="17" t="s">
        <v>27</v>
      </c>
      <c r="E201" s="17" t="s">
        <v>7</v>
      </c>
      <c r="F201" s="17" t="s">
        <v>168</v>
      </c>
      <c r="G201" s="12">
        <v>1064.5581085241599</v>
      </c>
      <c r="H201" s="12">
        <v>395.18626904652956</v>
      </c>
      <c r="I201" s="12">
        <v>1.7129454312224816E-6</v>
      </c>
      <c r="J201" s="12">
        <v>115.77479101951852</v>
      </c>
      <c r="K201" s="12">
        <v>1575.5191703031533</v>
      </c>
      <c r="L201" s="16">
        <v>869.27123197853348</v>
      </c>
      <c r="M201" s="16">
        <v>414.06985655633451</v>
      </c>
      <c r="N201" s="16">
        <v>174.64022284056949</v>
      </c>
      <c r="O201" s="16">
        <v>117.53785890306094</v>
      </c>
      <c r="P201" s="16">
        <v>1575.519170278498</v>
      </c>
      <c r="Q201" s="15">
        <v>174.71470991534568</v>
      </c>
      <c r="R201" s="15"/>
      <c r="S201" s="15"/>
      <c r="T201" s="15"/>
    </row>
    <row r="202" spans="1:20" ht="15" customHeight="1" x14ac:dyDescent="0.25">
      <c r="A202" s="17" t="s">
        <v>0</v>
      </c>
      <c r="B202" s="17" t="s">
        <v>10</v>
      </c>
      <c r="C202" s="17" t="s">
        <v>27</v>
      </c>
      <c r="D202" s="17" t="s">
        <v>27</v>
      </c>
      <c r="E202" s="17" t="s">
        <v>8</v>
      </c>
      <c r="F202" s="17" t="s">
        <v>168</v>
      </c>
      <c r="G202" s="12">
        <v>1072.7580728057376</v>
      </c>
      <c r="H202" s="12">
        <v>389.64179656389814</v>
      </c>
      <c r="I202" s="12">
        <v>1.9034743888268474E-6</v>
      </c>
      <c r="J202" s="12">
        <v>116.31616626710056</v>
      </c>
      <c r="K202" s="12">
        <v>1578.7160375402107</v>
      </c>
      <c r="L202" s="16">
        <v>874.82589163591751</v>
      </c>
      <c r="M202" s="16">
        <v>408.8503555481484</v>
      </c>
      <c r="N202" s="16">
        <v>176.95231189424334</v>
      </c>
      <c r="O202" s="16">
        <v>118.08747844375625</v>
      </c>
      <c r="P202" s="16">
        <v>1578.7160375220653</v>
      </c>
      <c r="Q202" s="15">
        <v>188.74824481809921</v>
      </c>
      <c r="R202" s="15"/>
      <c r="S202" s="15"/>
      <c r="T202" s="15"/>
    </row>
    <row r="203" spans="1:20" ht="15" customHeight="1" x14ac:dyDescent="0.25">
      <c r="A203" s="17" t="s">
        <v>0</v>
      </c>
      <c r="B203" s="17" t="s">
        <v>10</v>
      </c>
      <c r="C203" s="17" t="s">
        <v>27</v>
      </c>
      <c r="D203" s="17" t="s">
        <v>27</v>
      </c>
      <c r="E203" s="17" t="s">
        <v>9</v>
      </c>
      <c r="F203" s="17" t="s">
        <v>168</v>
      </c>
      <c r="G203" s="12">
        <v>1084.0731081300535</v>
      </c>
      <c r="H203" s="12">
        <v>405.19120415617152</v>
      </c>
      <c r="I203" s="12">
        <v>2.1411135942732373E-6</v>
      </c>
      <c r="J203" s="12">
        <v>118.11468778877475</v>
      </c>
      <c r="K203" s="12">
        <v>1607.3790022161136</v>
      </c>
      <c r="L203" s="16">
        <v>891.98058457145635</v>
      </c>
      <c r="M203" s="16">
        <v>418.5327169437835</v>
      </c>
      <c r="N203" s="16">
        <v>176.95231206541578</v>
      </c>
      <c r="O203" s="16">
        <v>119.91338861804424</v>
      </c>
      <c r="P203" s="16">
        <v>1607.3790021986995</v>
      </c>
      <c r="Q203" s="15">
        <v>205.90230197790572</v>
      </c>
      <c r="R203" s="15"/>
      <c r="S203" s="15"/>
      <c r="T203" s="15"/>
    </row>
    <row r="204" spans="1:20" ht="15" customHeight="1" x14ac:dyDescent="0.25">
      <c r="A204" s="17" t="s">
        <v>0</v>
      </c>
      <c r="B204" s="17" t="s">
        <v>10</v>
      </c>
      <c r="C204" s="17" t="s">
        <v>27</v>
      </c>
      <c r="D204" s="17" t="s">
        <v>120</v>
      </c>
      <c r="E204" s="17" t="s">
        <v>2</v>
      </c>
      <c r="F204" s="17" t="s">
        <v>161</v>
      </c>
      <c r="G204" s="12"/>
      <c r="H204" s="12">
        <v>61.644461257971706</v>
      </c>
      <c r="I204" s="12">
        <v>9.5344922320433758E-7</v>
      </c>
      <c r="J204" s="12"/>
      <c r="K204" s="12">
        <v>61.64446221142093</v>
      </c>
      <c r="L204" s="16">
        <v>61.644460178262833</v>
      </c>
      <c r="M204" s="16">
        <v>1.9846636988619717E-6</v>
      </c>
      <c r="N204" s="16"/>
      <c r="O204" s="16"/>
      <c r="P204" s="16">
        <v>61.64446216292653</v>
      </c>
      <c r="Q204" s="15">
        <v>80.744509624075988</v>
      </c>
      <c r="R204" s="15"/>
      <c r="S204" s="15"/>
      <c r="T204" s="15"/>
    </row>
    <row r="205" spans="1:20" ht="15" customHeight="1" x14ac:dyDescent="0.25">
      <c r="A205" s="17" t="s">
        <v>0</v>
      </c>
      <c r="B205" s="17" t="s">
        <v>10</v>
      </c>
      <c r="C205" s="17" t="s">
        <v>27</v>
      </c>
      <c r="D205" s="17" t="s">
        <v>120</v>
      </c>
      <c r="E205" s="17" t="s">
        <v>2</v>
      </c>
      <c r="F205" s="17" t="s">
        <v>162</v>
      </c>
      <c r="G205" s="12"/>
      <c r="H205" s="12">
        <v>87.855267572773485</v>
      </c>
      <c r="I205" s="12">
        <v>9.2177230444137428E-7</v>
      </c>
      <c r="J205" s="12"/>
      <c r="K205" s="12">
        <v>87.855268494545783</v>
      </c>
      <c r="L205" s="16">
        <v>87.855266335589604</v>
      </c>
      <c r="M205" s="16">
        <v>2.0792739565783949E-6</v>
      </c>
      <c r="N205" s="16"/>
      <c r="O205" s="16"/>
      <c r="P205" s="16">
        <v>87.855268414863559</v>
      </c>
      <c r="Q205" s="15">
        <v>86.598410334117688</v>
      </c>
      <c r="R205" s="15"/>
      <c r="S205" s="15"/>
      <c r="T205" s="15"/>
    </row>
    <row r="206" spans="1:20" ht="15" customHeight="1" x14ac:dyDescent="0.25">
      <c r="A206" s="17" t="s">
        <v>0</v>
      </c>
      <c r="B206" s="17" t="s">
        <v>10</v>
      </c>
      <c r="C206" s="17" t="s">
        <v>27</v>
      </c>
      <c r="D206" s="17" t="s">
        <v>120</v>
      </c>
      <c r="E206" s="17" t="s">
        <v>2</v>
      </c>
      <c r="F206" s="17" t="s">
        <v>163</v>
      </c>
      <c r="G206" s="12"/>
      <c r="H206" s="12">
        <v>87.022578470894956</v>
      </c>
      <c r="I206" s="12">
        <v>4.170606913865649E-7</v>
      </c>
      <c r="J206" s="12"/>
      <c r="K206" s="12">
        <v>87.022578887955646</v>
      </c>
      <c r="L206" s="16">
        <v>87.022576901448176</v>
      </c>
      <c r="M206" s="16">
        <v>1.9867643542675564E-6</v>
      </c>
      <c r="N206" s="16"/>
      <c r="O206" s="16"/>
      <c r="P206" s="16">
        <v>87.022578888212536</v>
      </c>
      <c r="Q206" s="15">
        <v>93.574743242410221</v>
      </c>
      <c r="R206" s="15"/>
      <c r="S206" s="15"/>
      <c r="T206" s="15"/>
    </row>
    <row r="207" spans="1:20" ht="15" customHeight="1" x14ac:dyDescent="0.25">
      <c r="A207" s="17" t="s">
        <v>0</v>
      </c>
      <c r="B207" s="17" t="s">
        <v>10</v>
      </c>
      <c r="C207" s="17" t="s">
        <v>27</v>
      </c>
      <c r="D207" s="17" t="s">
        <v>120</v>
      </c>
      <c r="E207" s="17" t="s">
        <v>3</v>
      </c>
      <c r="F207" s="17" t="s">
        <v>161</v>
      </c>
      <c r="G207" s="12"/>
      <c r="H207" s="12">
        <v>5.6005865938254278</v>
      </c>
      <c r="I207" s="12">
        <v>2.6335259947509264E-6</v>
      </c>
      <c r="J207" s="12"/>
      <c r="K207" s="12">
        <v>5.6005892273514224</v>
      </c>
      <c r="L207" s="16">
        <v>5.6005850879504449</v>
      </c>
      <c r="M207" s="16">
        <v>4.0275497483168721E-6</v>
      </c>
      <c r="N207" s="16"/>
      <c r="O207" s="16"/>
      <c r="P207" s="16">
        <v>5.6005891155001928</v>
      </c>
      <c r="Q207" s="15">
        <v>120.28675494418266</v>
      </c>
      <c r="R207" s="15"/>
      <c r="S207" s="15"/>
      <c r="T207" s="15"/>
    </row>
    <row r="208" spans="1:20" ht="15" customHeight="1" x14ac:dyDescent="0.25">
      <c r="A208" s="17" t="s">
        <v>0</v>
      </c>
      <c r="B208" s="17" t="s">
        <v>10</v>
      </c>
      <c r="C208" s="17" t="s">
        <v>27</v>
      </c>
      <c r="D208" s="17" t="s">
        <v>120</v>
      </c>
      <c r="E208" s="17" t="s">
        <v>3</v>
      </c>
      <c r="F208" s="17" t="s">
        <v>162</v>
      </c>
      <c r="G208" s="12"/>
      <c r="H208" s="12">
        <v>8.1552466690599648</v>
      </c>
      <c r="I208" s="12">
        <v>2.1313704807426926E-6</v>
      </c>
      <c r="J208" s="12"/>
      <c r="K208" s="12">
        <v>8.1552488004304458</v>
      </c>
      <c r="L208" s="16">
        <v>8.1552451371733685</v>
      </c>
      <c r="M208" s="16">
        <v>3.6486928721421218E-6</v>
      </c>
      <c r="N208" s="16"/>
      <c r="O208" s="16"/>
      <c r="P208" s="16">
        <v>8.1552487858662399</v>
      </c>
      <c r="Q208" s="15">
        <v>125.16664644191385</v>
      </c>
      <c r="R208" s="15"/>
      <c r="S208" s="15"/>
      <c r="T208" s="15"/>
    </row>
    <row r="209" spans="1:20" ht="15" customHeight="1" x14ac:dyDescent="0.25">
      <c r="A209" s="17" t="s">
        <v>0</v>
      </c>
      <c r="B209" s="17" t="s">
        <v>10</v>
      </c>
      <c r="C209" s="17" t="s">
        <v>27</v>
      </c>
      <c r="D209" s="17" t="s">
        <v>120</v>
      </c>
      <c r="E209" s="17" t="s">
        <v>3</v>
      </c>
      <c r="F209" s="17" t="s">
        <v>163</v>
      </c>
      <c r="G209" s="12"/>
      <c r="H209" s="12">
        <v>8.1314512516161077</v>
      </c>
      <c r="I209" s="12">
        <v>6.325374163552494E-7</v>
      </c>
      <c r="J209" s="12"/>
      <c r="K209" s="12">
        <v>8.1314518841535239</v>
      </c>
      <c r="L209" s="16">
        <v>8.1314489697779724</v>
      </c>
      <c r="M209" s="16">
        <v>2.9143755494526215E-6</v>
      </c>
      <c r="N209" s="16"/>
      <c r="O209" s="16"/>
      <c r="P209" s="16">
        <v>8.1314518841535222</v>
      </c>
      <c r="Q209" s="15">
        <v>133.15645398615658</v>
      </c>
      <c r="R209" s="15"/>
      <c r="S209" s="15"/>
      <c r="T209" s="15"/>
    </row>
    <row r="210" spans="1:20" ht="15" customHeight="1" x14ac:dyDescent="0.25">
      <c r="A210" s="17" t="s">
        <v>0</v>
      </c>
      <c r="B210" s="17" t="s">
        <v>10</v>
      </c>
      <c r="C210" s="17" t="s">
        <v>27</v>
      </c>
      <c r="D210" s="17" t="s">
        <v>120</v>
      </c>
      <c r="E210" s="17" t="s">
        <v>4</v>
      </c>
      <c r="F210" s="17" t="s">
        <v>161</v>
      </c>
      <c r="G210" s="12"/>
      <c r="H210" s="12">
        <v>54.744357873498998</v>
      </c>
      <c r="I210" s="12">
        <v>3.4814026205832203E-6</v>
      </c>
      <c r="J210" s="12"/>
      <c r="K210" s="12">
        <v>54.744361354901621</v>
      </c>
      <c r="L210" s="16">
        <v>54.744355719945375</v>
      </c>
      <c r="M210" s="16">
        <v>5.6012264017777501E-6</v>
      </c>
      <c r="N210" s="16"/>
      <c r="O210" s="16"/>
      <c r="P210" s="16">
        <v>54.744361321171773</v>
      </c>
      <c r="Q210" s="15">
        <v>136.57499663966439</v>
      </c>
      <c r="R210" s="15"/>
      <c r="S210" s="15"/>
      <c r="T210" s="15"/>
    </row>
    <row r="211" spans="1:20" ht="15" customHeight="1" x14ac:dyDescent="0.25">
      <c r="A211" s="17" t="s">
        <v>0</v>
      </c>
      <c r="B211" s="17" t="s">
        <v>10</v>
      </c>
      <c r="C211" s="17" t="s">
        <v>27</v>
      </c>
      <c r="D211" s="17" t="s">
        <v>120</v>
      </c>
      <c r="E211" s="17" t="s">
        <v>4</v>
      </c>
      <c r="F211" s="17" t="s">
        <v>162</v>
      </c>
      <c r="G211" s="12"/>
      <c r="H211" s="12">
        <v>79.287112517975459</v>
      </c>
      <c r="I211" s="12">
        <v>2.8485272999865549E-6</v>
      </c>
      <c r="J211" s="12"/>
      <c r="K211" s="12">
        <v>79.287115366502761</v>
      </c>
      <c r="L211" s="16">
        <v>79.287110181230005</v>
      </c>
      <c r="M211" s="16">
        <v>5.1795649276025655E-6</v>
      </c>
      <c r="N211" s="16"/>
      <c r="O211" s="16"/>
      <c r="P211" s="16">
        <v>79.287115360794928</v>
      </c>
      <c r="Q211" s="15">
        <v>142.4288949687745</v>
      </c>
      <c r="R211" s="15"/>
      <c r="S211" s="15"/>
      <c r="T211" s="15"/>
    </row>
    <row r="212" spans="1:20" ht="15" customHeight="1" x14ac:dyDescent="0.25">
      <c r="A212" s="17" t="s">
        <v>0</v>
      </c>
      <c r="B212" s="17" t="s">
        <v>10</v>
      </c>
      <c r="C212" s="17" t="s">
        <v>27</v>
      </c>
      <c r="D212" s="17" t="s">
        <v>120</v>
      </c>
      <c r="E212" s="17" t="s">
        <v>4</v>
      </c>
      <c r="F212" s="17" t="s">
        <v>163</v>
      </c>
      <c r="G212" s="12"/>
      <c r="H212" s="12">
        <v>79.060308268009905</v>
      </c>
      <c r="I212" s="12">
        <v>1.5119452790033899E-6</v>
      </c>
      <c r="J212" s="12"/>
      <c r="K212" s="12">
        <v>79.06030977995519</v>
      </c>
      <c r="L212" s="16">
        <v>79.060305068204485</v>
      </c>
      <c r="M212" s="16">
        <v>4.711737473273285E-6</v>
      </c>
      <c r="N212" s="16"/>
      <c r="O212" s="16"/>
      <c r="P212" s="16">
        <v>79.06030977994196</v>
      </c>
      <c r="Q212" s="15">
        <v>151.5794092995161</v>
      </c>
      <c r="R212" s="15"/>
      <c r="S212" s="15"/>
      <c r="T212" s="15"/>
    </row>
    <row r="213" spans="1:20" ht="15" customHeight="1" x14ac:dyDescent="0.25">
      <c r="A213" s="17" t="s">
        <v>0</v>
      </c>
      <c r="B213" s="17" t="s">
        <v>10</v>
      </c>
      <c r="C213" s="17" t="s">
        <v>27</v>
      </c>
      <c r="D213" s="17" t="s">
        <v>120</v>
      </c>
      <c r="E213" s="17" t="s">
        <v>5</v>
      </c>
      <c r="F213" s="17" t="s">
        <v>161</v>
      </c>
      <c r="G213" s="12"/>
      <c r="H213" s="12">
        <v>52.922451331943385</v>
      </c>
      <c r="I213" s="12">
        <v>4.6184995070957028E-6</v>
      </c>
      <c r="J213" s="12"/>
      <c r="K213" s="12">
        <v>52.922455950442895</v>
      </c>
      <c r="L213" s="16">
        <v>52.922448592742079</v>
      </c>
      <c r="M213" s="16">
        <v>7.3352683549114541E-6</v>
      </c>
      <c r="N213" s="16"/>
      <c r="O213" s="16"/>
      <c r="P213" s="16">
        <v>52.922455928010436</v>
      </c>
      <c r="Q213" s="15">
        <v>151.38875433471924</v>
      </c>
      <c r="R213" s="15"/>
      <c r="S213" s="15"/>
      <c r="T213" s="15"/>
    </row>
    <row r="214" spans="1:20" ht="15" customHeight="1" x14ac:dyDescent="0.25">
      <c r="A214" s="17" t="s">
        <v>0</v>
      </c>
      <c r="B214" s="17" t="s">
        <v>10</v>
      </c>
      <c r="C214" s="17" t="s">
        <v>27</v>
      </c>
      <c r="D214" s="17" t="s">
        <v>120</v>
      </c>
      <c r="E214" s="17" t="s">
        <v>5</v>
      </c>
      <c r="F214" s="17" t="s">
        <v>162</v>
      </c>
      <c r="G214" s="12"/>
      <c r="H214" s="12">
        <v>76.65056029901109</v>
      </c>
      <c r="I214" s="12">
        <v>2.8625683508986864E-6</v>
      </c>
      <c r="J214" s="12"/>
      <c r="K214" s="12">
        <v>76.650563161579441</v>
      </c>
      <c r="L214" s="16">
        <v>76.650557090227849</v>
      </c>
      <c r="M214" s="16">
        <v>6.0651746958873502E-6</v>
      </c>
      <c r="N214" s="16"/>
      <c r="O214" s="16"/>
      <c r="P214" s="16">
        <v>76.650563155402551</v>
      </c>
      <c r="Q214" s="15">
        <v>157.6922333665679</v>
      </c>
      <c r="R214" s="15"/>
      <c r="S214" s="15"/>
      <c r="T214" s="15"/>
    </row>
    <row r="215" spans="1:20" ht="15" customHeight="1" x14ac:dyDescent="0.25">
      <c r="A215" s="17" t="s">
        <v>0</v>
      </c>
      <c r="B215" s="17" t="s">
        <v>10</v>
      </c>
      <c r="C215" s="17" t="s">
        <v>27</v>
      </c>
      <c r="D215" s="17" t="s">
        <v>120</v>
      </c>
      <c r="E215" s="17" t="s">
        <v>5</v>
      </c>
      <c r="F215" s="17" t="s">
        <v>163</v>
      </c>
      <c r="G215" s="12"/>
      <c r="H215" s="12">
        <v>76.380892026050319</v>
      </c>
      <c r="I215" s="12">
        <v>2.0083762868450219E-6</v>
      </c>
      <c r="J215" s="12"/>
      <c r="K215" s="12">
        <v>76.380894034426603</v>
      </c>
      <c r="L215" s="16">
        <v>76.380887842750298</v>
      </c>
      <c r="M215" s="16">
        <v>6.1916765130212184E-6</v>
      </c>
      <c r="N215" s="16"/>
      <c r="O215" s="16"/>
      <c r="P215" s="16">
        <v>76.380894034426817</v>
      </c>
      <c r="Q215" s="15">
        <v>168.07724826292673</v>
      </c>
      <c r="R215" s="15"/>
      <c r="S215" s="15"/>
      <c r="T215" s="15"/>
    </row>
    <row r="216" spans="1:20" ht="15" customHeight="1" x14ac:dyDescent="0.25">
      <c r="A216" s="17" t="s">
        <v>0</v>
      </c>
      <c r="B216" s="17" t="s">
        <v>10</v>
      </c>
      <c r="C216" s="17" t="s">
        <v>27</v>
      </c>
      <c r="D216" s="17" t="s">
        <v>120</v>
      </c>
      <c r="E216" s="17" t="s">
        <v>6</v>
      </c>
      <c r="F216" s="17" t="s">
        <v>161</v>
      </c>
      <c r="G216" s="12"/>
      <c r="H216" s="12">
        <v>55.531869309271954</v>
      </c>
      <c r="I216" s="12">
        <v>5.3673309125827389E-6</v>
      </c>
      <c r="J216" s="12"/>
      <c r="K216" s="12">
        <v>55.531874676602868</v>
      </c>
      <c r="L216" s="16">
        <v>55.531865774465459</v>
      </c>
      <c r="M216" s="16">
        <v>8.8976679130886534E-6</v>
      </c>
      <c r="N216" s="16"/>
      <c r="O216" s="16"/>
      <c r="P216" s="16">
        <v>55.53187467213337</v>
      </c>
      <c r="Q216" s="15">
        <v>167.8306322588748</v>
      </c>
      <c r="R216" s="15"/>
      <c r="S216" s="15"/>
      <c r="T216" s="15"/>
    </row>
    <row r="217" spans="1:20" ht="15" customHeight="1" x14ac:dyDescent="0.25">
      <c r="A217" s="17" t="s">
        <v>0</v>
      </c>
      <c r="B217" s="17" t="s">
        <v>10</v>
      </c>
      <c r="C217" s="17" t="s">
        <v>27</v>
      </c>
      <c r="D217" s="17" t="s">
        <v>120</v>
      </c>
      <c r="E217" s="17" t="s">
        <v>6</v>
      </c>
      <c r="F217" s="17" t="s">
        <v>162</v>
      </c>
      <c r="G217" s="12"/>
      <c r="H217" s="12">
        <v>80.36292543661655</v>
      </c>
      <c r="I217" s="12">
        <v>2.7565584251653102E-6</v>
      </c>
      <c r="J217" s="12"/>
      <c r="K217" s="12">
        <v>80.36292819317498</v>
      </c>
      <c r="L217" s="16">
        <v>80.362921077529123</v>
      </c>
      <c r="M217" s="16">
        <v>7.1086790444041118E-6</v>
      </c>
      <c r="N217" s="16"/>
      <c r="O217" s="16"/>
      <c r="P217" s="16">
        <v>80.362928186208165</v>
      </c>
      <c r="Q217" s="15">
        <v>174.96532022043374</v>
      </c>
      <c r="R217" s="15"/>
      <c r="S217" s="15"/>
      <c r="T217" s="15"/>
    </row>
    <row r="218" spans="1:20" ht="15" customHeight="1" x14ac:dyDescent="0.25">
      <c r="A218" s="17" t="s">
        <v>0</v>
      </c>
      <c r="B218" s="17" t="s">
        <v>10</v>
      </c>
      <c r="C218" s="17" t="s">
        <v>27</v>
      </c>
      <c r="D218" s="17" t="s">
        <v>120</v>
      </c>
      <c r="E218" s="17" t="s">
        <v>6</v>
      </c>
      <c r="F218" s="17" t="s">
        <v>163</v>
      </c>
      <c r="G218" s="12"/>
      <c r="H218" s="12">
        <v>80.036288048647023</v>
      </c>
      <c r="I218" s="12">
        <v>2.8461515413745807E-6</v>
      </c>
      <c r="J218" s="12"/>
      <c r="K218" s="12">
        <v>80.036290894798569</v>
      </c>
      <c r="L218" s="16">
        <v>80.036282870447977</v>
      </c>
      <c r="M218" s="16">
        <v>8.0243496956253923E-6</v>
      </c>
      <c r="N218" s="16"/>
      <c r="O218" s="16"/>
      <c r="P218" s="16">
        <v>80.036290894797673</v>
      </c>
      <c r="Q218" s="15">
        <v>186.72404056804697</v>
      </c>
      <c r="R218" s="15"/>
      <c r="S218" s="15"/>
      <c r="T218" s="15"/>
    </row>
    <row r="219" spans="1:20" ht="15" customHeight="1" x14ac:dyDescent="0.25">
      <c r="A219" s="17" t="s">
        <v>0</v>
      </c>
      <c r="B219" s="17" t="s">
        <v>10</v>
      </c>
      <c r="C219" s="17" t="s">
        <v>27</v>
      </c>
      <c r="D219" s="17" t="s">
        <v>120</v>
      </c>
      <c r="E219" s="17" t="s">
        <v>7</v>
      </c>
      <c r="F219" s="17" t="s">
        <v>161</v>
      </c>
      <c r="G219" s="12"/>
      <c r="H219" s="12">
        <v>56.231467045491243</v>
      </c>
      <c r="I219" s="12">
        <v>6.269900086056927E-6</v>
      </c>
      <c r="J219" s="12"/>
      <c r="K219" s="12">
        <v>56.231473315391327</v>
      </c>
      <c r="L219" s="16">
        <v>56.231462436222913</v>
      </c>
      <c r="M219" s="16">
        <v>1.0874124814438632E-5</v>
      </c>
      <c r="N219" s="16"/>
      <c r="O219" s="16"/>
      <c r="P219" s="16">
        <v>56.231473310347724</v>
      </c>
      <c r="Q219" s="15">
        <v>183.731682049759</v>
      </c>
      <c r="R219" s="15"/>
      <c r="S219" s="15"/>
      <c r="T219" s="15"/>
    </row>
    <row r="220" spans="1:20" ht="15" customHeight="1" x14ac:dyDescent="0.25">
      <c r="A220" s="17" t="s">
        <v>0</v>
      </c>
      <c r="B220" s="17" t="s">
        <v>10</v>
      </c>
      <c r="C220" s="17" t="s">
        <v>27</v>
      </c>
      <c r="D220" s="17" t="s">
        <v>120</v>
      </c>
      <c r="E220" s="17" t="s">
        <v>7</v>
      </c>
      <c r="F220" s="17" t="s">
        <v>162</v>
      </c>
      <c r="G220" s="12"/>
      <c r="H220" s="12">
        <v>81.230064964203464</v>
      </c>
      <c r="I220" s="12">
        <v>3.1954590090465385E-6</v>
      </c>
      <c r="J220" s="12"/>
      <c r="K220" s="12">
        <v>81.23006815966248</v>
      </c>
      <c r="L220" s="16">
        <v>81.230059272780423</v>
      </c>
      <c r="M220" s="16">
        <v>8.8790050544348209E-6</v>
      </c>
      <c r="N220" s="16"/>
      <c r="O220" s="16"/>
      <c r="P220" s="16">
        <v>81.230068151785474</v>
      </c>
      <c r="Q220" s="15">
        <v>193.01350894730319</v>
      </c>
      <c r="R220" s="15"/>
      <c r="S220" s="15"/>
      <c r="T220" s="15"/>
    </row>
    <row r="221" spans="1:20" ht="15" customHeight="1" x14ac:dyDescent="0.25">
      <c r="A221" s="17" t="s">
        <v>0</v>
      </c>
      <c r="B221" s="17" t="s">
        <v>10</v>
      </c>
      <c r="C221" s="17" t="s">
        <v>27</v>
      </c>
      <c r="D221" s="17" t="s">
        <v>120</v>
      </c>
      <c r="E221" s="17" t="s">
        <v>7</v>
      </c>
      <c r="F221" s="17" t="s">
        <v>163</v>
      </c>
      <c r="G221" s="12"/>
      <c r="H221" s="12">
        <v>81.655928098200462</v>
      </c>
      <c r="I221" s="12">
        <v>2.937074748201278E-6</v>
      </c>
      <c r="J221" s="12"/>
      <c r="K221" s="12">
        <v>81.655931035275216</v>
      </c>
      <c r="L221" s="16">
        <v>81.655920727521831</v>
      </c>
      <c r="M221" s="16">
        <v>1.0307752828697666E-5</v>
      </c>
      <c r="N221" s="16"/>
      <c r="O221" s="16"/>
      <c r="P221" s="16">
        <v>81.655931035274662</v>
      </c>
      <c r="Q221" s="15">
        <v>201.89743722190445</v>
      </c>
      <c r="R221" s="15"/>
      <c r="S221" s="15"/>
      <c r="T221" s="15"/>
    </row>
    <row r="222" spans="1:20" ht="15" customHeight="1" x14ac:dyDescent="0.25">
      <c r="A222" s="17" t="s">
        <v>0</v>
      </c>
      <c r="B222" s="17" t="s">
        <v>10</v>
      </c>
      <c r="C222" s="17" t="s">
        <v>27</v>
      </c>
      <c r="D222" s="17" t="s">
        <v>120</v>
      </c>
      <c r="E222" s="17" t="s">
        <v>8</v>
      </c>
      <c r="F222" s="17" t="s">
        <v>161</v>
      </c>
      <c r="G222" s="12"/>
      <c r="H222" s="12">
        <v>58.148002463258933</v>
      </c>
      <c r="I222" s="12">
        <v>6.8157154572109877E-6</v>
      </c>
      <c r="J222" s="12"/>
      <c r="K222" s="12">
        <v>58.148009278974392</v>
      </c>
      <c r="L222" s="16">
        <v>58.147996403387744</v>
      </c>
      <c r="M222" s="16">
        <v>1.286984068824608E-5</v>
      </c>
      <c r="N222" s="16"/>
      <c r="O222" s="16"/>
      <c r="P222" s="16">
        <v>58.148009273228432</v>
      </c>
      <c r="Q222" s="15">
        <v>197.82781017142656</v>
      </c>
      <c r="R222" s="15"/>
      <c r="S222" s="15"/>
      <c r="T222" s="15"/>
    </row>
    <row r="223" spans="1:20" ht="15" customHeight="1" x14ac:dyDescent="0.25">
      <c r="A223" s="17" t="s">
        <v>0</v>
      </c>
      <c r="B223" s="17" t="s">
        <v>10</v>
      </c>
      <c r="C223" s="17" t="s">
        <v>27</v>
      </c>
      <c r="D223" s="17" t="s">
        <v>120</v>
      </c>
      <c r="E223" s="17" t="s">
        <v>8</v>
      </c>
      <c r="F223" s="17" t="s">
        <v>162</v>
      </c>
      <c r="G223" s="12"/>
      <c r="H223" s="12">
        <v>83.78982519125546</v>
      </c>
      <c r="I223" s="12">
        <v>3.627245718220698E-6</v>
      </c>
      <c r="J223" s="12"/>
      <c r="K223" s="12">
        <v>83.789828818501178</v>
      </c>
      <c r="L223" s="16">
        <v>83.789817774710528</v>
      </c>
      <c r="M223" s="16">
        <v>1.1034827918145278E-5</v>
      </c>
      <c r="N223" s="16"/>
      <c r="O223" s="16"/>
      <c r="P223" s="16">
        <v>83.789828809538449</v>
      </c>
      <c r="Q223" s="15">
        <v>209.32799275890659</v>
      </c>
      <c r="R223" s="15"/>
      <c r="S223" s="15"/>
      <c r="T223" s="15"/>
    </row>
    <row r="224" spans="1:20" ht="15" customHeight="1" x14ac:dyDescent="0.25">
      <c r="A224" s="17" t="s">
        <v>0</v>
      </c>
      <c r="B224" s="17" t="s">
        <v>10</v>
      </c>
      <c r="C224" s="17" t="s">
        <v>27</v>
      </c>
      <c r="D224" s="17" t="s">
        <v>120</v>
      </c>
      <c r="E224" s="17" t="s">
        <v>8</v>
      </c>
      <c r="F224" s="17" t="s">
        <v>163</v>
      </c>
      <c r="G224" s="12"/>
      <c r="H224" s="12">
        <v>83.178323534031421</v>
      </c>
      <c r="I224" s="12">
        <v>3.5633705479153699E-6</v>
      </c>
      <c r="J224" s="12"/>
      <c r="K224" s="12">
        <v>83.178327097401962</v>
      </c>
      <c r="L224" s="16">
        <v>83.178314353961625</v>
      </c>
      <c r="M224" s="16">
        <v>1.2743440454672429E-5</v>
      </c>
      <c r="N224" s="16"/>
      <c r="O224" s="16"/>
      <c r="P224" s="16">
        <v>83.178327097402075</v>
      </c>
      <c r="Q224" s="15">
        <v>224.68864112902554</v>
      </c>
      <c r="R224" s="15"/>
      <c r="S224" s="15"/>
      <c r="T224" s="15"/>
    </row>
    <row r="225" spans="1:20" ht="15" customHeight="1" x14ac:dyDescent="0.25">
      <c r="A225" s="17" t="s">
        <v>0</v>
      </c>
      <c r="B225" s="17" t="s">
        <v>10</v>
      </c>
      <c r="C225" s="17" t="s">
        <v>27</v>
      </c>
      <c r="D225" s="17" t="s">
        <v>120</v>
      </c>
      <c r="E225" s="17" t="s">
        <v>9</v>
      </c>
      <c r="F225" s="17" t="s">
        <v>161</v>
      </c>
      <c r="G225" s="12"/>
      <c r="H225" s="12">
        <v>59.901368096101237</v>
      </c>
      <c r="I225" s="12">
        <v>7.4931138088998162E-6</v>
      </c>
      <c r="J225" s="12"/>
      <c r="K225" s="12">
        <v>59.901375589215043</v>
      </c>
      <c r="L225" s="16">
        <v>59.901360299580233</v>
      </c>
      <c r="M225" s="16">
        <v>1.5282973464735867E-5</v>
      </c>
      <c r="N225" s="16"/>
      <c r="O225" s="16"/>
      <c r="P225" s="16">
        <v>59.901375582553698</v>
      </c>
      <c r="Q225" s="15">
        <v>215.81086305571955</v>
      </c>
      <c r="R225" s="15"/>
      <c r="S225" s="15"/>
      <c r="T225" s="15"/>
    </row>
    <row r="226" spans="1:20" ht="15" customHeight="1" x14ac:dyDescent="0.25">
      <c r="A226" s="17" t="s">
        <v>0</v>
      </c>
      <c r="B226" s="17" t="s">
        <v>10</v>
      </c>
      <c r="C226" s="17" t="s">
        <v>27</v>
      </c>
      <c r="D226" s="17" t="s">
        <v>120</v>
      </c>
      <c r="E226" s="17" t="s">
        <v>9</v>
      </c>
      <c r="F226" s="17" t="s">
        <v>162</v>
      </c>
      <c r="G226" s="12"/>
      <c r="H226" s="12">
        <v>86.052964779567702</v>
      </c>
      <c r="I226" s="12">
        <v>4.3364973635377615E-6</v>
      </c>
      <c r="J226" s="12"/>
      <c r="K226" s="12">
        <v>86.052969116065071</v>
      </c>
      <c r="L226" s="16">
        <v>86.052955330146787</v>
      </c>
      <c r="M226" s="16">
        <v>1.378591421793148E-5</v>
      </c>
      <c r="N226" s="16"/>
      <c r="O226" s="16"/>
      <c r="P226" s="16">
        <v>86.052969116061007</v>
      </c>
      <c r="Q226" s="15">
        <v>229.30050690242723</v>
      </c>
      <c r="R226" s="15"/>
      <c r="S226" s="15"/>
      <c r="T226" s="15"/>
    </row>
    <row r="227" spans="1:20" ht="15" customHeight="1" x14ac:dyDescent="0.25">
      <c r="A227" s="17" t="s">
        <v>0</v>
      </c>
      <c r="B227" s="17" t="s">
        <v>10</v>
      </c>
      <c r="C227" s="17" t="s">
        <v>27</v>
      </c>
      <c r="D227" s="17" t="s">
        <v>120</v>
      </c>
      <c r="E227" s="17" t="s">
        <v>9</v>
      </c>
      <c r="F227" s="17" t="s">
        <v>163</v>
      </c>
      <c r="G227" s="12"/>
      <c r="H227" s="12">
        <v>85.231783055268579</v>
      </c>
      <c r="I227" s="12">
        <v>4.0240981229038637E-6</v>
      </c>
      <c r="J227" s="12"/>
      <c r="K227" s="12">
        <v>85.231787079366697</v>
      </c>
      <c r="L227" s="16">
        <v>85.231771269707792</v>
      </c>
      <c r="M227" s="16">
        <v>1.5809659075526811E-5</v>
      </c>
      <c r="N227" s="16"/>
      <c r="O227" s="16"/>
      <c r="P227" s="16">
        <v>85.231787079366867</v>
      </c>
      <c r="Q227" s="15">
        <v>247.33032094315882</v>
      </c>
      <c r="R227" s="15"/>
      <c r="S227" s="15"/>
      <c r="T227" s="15"/>
    </row>
    <row r="228" spans="1:20" ht="15" customHeight="1" x14ac:dyDescent="0.25">
      <c r="A228" s="17" t="s">
        <v>0</v>
      </c>
      <c r="B228" s="17" t="s">
        <v>10</v>
      </c>
      <c r="C228" s="17" t="s">
        <v>27</v>
      </c>
      <c r="D228" s="17" t="s">
        <v>121</v>
      </c>
      <c r="E228" s="17" t="s">
        <v>2</v>
      </c>
      <c r="F228" s="17" t="s">
        <v>161</v>
      </c>
      <c r="G228" s="12">
        <v>382.83798959799884</v>
      </c>
      <c r="H228" s="12">
        <v>3.9633105639944058E-6</v>
      </c>
      <c r="I228" s="12"/>
      <c r="J228" s="12">
        <v>2.255484979978609E-6</v>
      </c>
      <c r="K228" s="12">
        <v>382.83799581679438</v>
      </c>
      <c r="L228" s="16">
        <v>194.56491770636831</v>
      </c>
      <c r="M228" s="16">
        <v>101.05220120121172</v>
      </c>
      <c r="N228" s="16"/>
      <c r="O228" s="16">
        <v>87.220876862120065</v>
      </c>
      <c r="P228" s="16">
        <v>382.83799576970006</v>
      </c>
      <c r="Q228" s="15">
        <v>75.032199772476815</v>
      </c>
      <c r="R228" s="15">
        <v>75.032199722158083</v>
      </c>
      <c r="S228" s="15"/>
      <c r="T228" s="15"/>
    </row>
    <row r="229" spans="1:20" ht="15" customHeight="1" x14ac:dyDescent="0.25">
      <c r="A229" s="17" t="s">
        <v>0</v>
      </c>
      <c r="B229" s="17" t="s">
        <v>10</v>
      </c>
      <c r="C229" s="17" t="s">
        <v>27</v>
      </c>
      <c r="D229" s="17" t="s">
        <v>121</v>
      </c>
      <c r="E229" s="17" t="s">
        <v>2</v>
      </c>
      <c r="F229" s="17" t="s">
        <v>162</v>
      </c>
      <c r="G229" s="12">
        <v>392.40891011452152</v>
      </c>
      <c r="H229" s="12">
        <v>3.0926678632508738E-6</v>
      </c>
      <c r="I229" s="12"/>
      <c r="J229" s="12">
        <v>62.114105010262961</v>
      </c>
      <c r="K229" s="12">
        <v>454.52301821745232</v>
      </c>
      <c r="L229" s="16">
        <v>325.21553392229015</v>
      </c>
      <c r="M229" s="16">
        <v>129.30748054269236</v>
      </c>
      <c r="N229" s="16"/>
      <c r="O229" s="16">
        <v>3.6781708291223367E-6</v>
      </c>
      <c r="P229" s="16">
        <v>454.52301814315337</v>
      </c>
      <c r="Q229" s="15">
        <v>78.362118333085363</v>
      </c>
      <c r="R229" s="15">
        <v>78.362118266480934</v>
      </c>
      <c r="S229" s="15"/>
      <c r="T229" s="15"/>
    </row>
    <row r="230" spans="1:20" ht="15" customHeight="1" x14ac:dyDescent="0.25">
      <c r="A230" s="17" t="s">
        <v>0</v>
      </c>
      <c r="B230" s="17" t="s">
        <v>10</v>
      </c>
      <c r="C230" s="17" t="s">
        <v>27</v>
      </c>
      <c r="D230" s="17" t="s">
        <v>121</v>
      </c>
      <c r="E230" s="17" t="s">
        <v>2</v>
      </c>
      <c r="F230" s="17" t="s">
        <v>163</v>
      </c>
      <c r="G230" s="12">
        <v>393.0811067897007</v>
      </c>
      <c r="H230" s="12">
        <v>2.8030362997688206E-6</v>
      </c>
      <c r="I230" s="12"/>
      <c r="J230" s="12">
        <v>133.35978961353445</v>
      </c>
      <c r="K230" s="12">
        <v>526.44089920627141</v>
      </c>
      <c r="L230" s="16">
        <v>331.21828170085706</v>
      </c>
      <c r="M230" s="16">
        <v>195.22261124256622</v>
      </c>
      <c r="N230" s="16"/>
      <c r="O230" s="16">
        <v>6.1647844558490005E-6</v>
      </c>
      <c r="P230" s="16">
        <v>526.44089910820776</v>
      </c>
      <c r="Q230" s="15">
        <v>78.595989322889608</v>
      </c>
      <c r="R230" s="15">
        <v>78.595989219997008</v>
      </c>
      <c r="S230" s="15"/>
      <c r="T230" s="15"/>
    </row>
    <row r="231" spans="1:20" ht="15" customHeight="1" x14ac:dyDescent="0.25">
      <c r="A231" s="17" t="s">
        <v>0</v>
      </c>
      <c r="B231" s="17" t="s">
        <v>10</v>
      </c>
      <c r="C231" s="17" t="s">
        <v>27</v>
      </c>
      <c r="D231" s="17" t="s">
        <v>121</v>
      </c>
      <c r="E231" s="17" t="s">
        <v>3</v>
      </c>
      <c r="F231" s="17" t="s">
        <v>161</v>
      </c>
      <c r="G231" s="12">
        <v>463.04180835472556</v>
      </c>
      <c r="H231" s="12">
        <v>5.6885742010957926E-6</v>
      </c>
      <c r="I231" s="12"/>
      <c r="J231" s="12">
        <v>6.2672055180817664E-6</v>
      </c>
      <c r="K231" s="12">
        <v>463.04182031050527</v>
      </c>
      <c r="L231" s="16">
        <v>210.01206680167917</v>
      </c>
      <c r="M231" s="16">
        <v>180.9537978522383</v>
      </c>
      <c r="N231" s="16"/>
      <c r="O231" s="16">
        <v>72.075955537940814</v>
      </c>
      <c r="P231" s="16">
        <v>463.04182019185828</v>
      </c>
      <c r="Q231" s="15">
        <v>113.38303586519277</v>
      </c>
      <c r="R231" s="15">
        <v>113.38303569440208</v>
      </c>
      <c r="S231" s="15"/>
      <c r="T231" s="15"/>
    </row>
    <row r="232" spans="1:20" ht="15" customHeight="1" x14ac:dyDescent="0.25">
      <c r="A232" s="17" t="s">
        <v>0</v>
      </c>
      <c r="B232" s="17" t="s">
        <v>10</v>
      </c>
      <c r="C232" s="17" t="s">
        <v>27</v>
      </c>
      <c r="D232" s="17" t="s">
        <v>121</v>
      </c>
      <c r="E232" s="17" t="s">
        <v>3</v>
      </c>
      <c r="F232" s="17" t="s">
        <v>162</v>
      </c>
      <c r="G232" s="12">
        <v>463.30260737155817</v>
      </c>
      <c r="H232" s="12">
        <v>4.9339131061542873E-6</v>
      </c>
      <c r="I232" s="12"/>
      <c r="J232" s="12">
        <v>103.32399911921969</v>
      </c>
      <c r="K232" s="12">
        <v>566.62661142469096</v>
      </c>
      <c r="L232" s="16">
        <v>356.41420277706482</v>
      </c>
      <c r="M232" s="16">
        <v>210.21239864988189</v>
      </c>
      <c r="N232" s="16"/>
      <c r="O232" s="16">
        <v>9.9848095813705274E-6</v>
      </c>
      <c r="P232" s="16">
        <v>566.62661141175636</v>
      </c>
      <c r="Q232" s="15">
        <v>115.39599934580338</v>
      </c>
      <c r="R232" s="15">
        <v>115.39599927845802</v>
      </c>
      <c r="S232" s="15"/>
      <c r="T232" s="15"/>
    </row>
    <row r="233" spans="1:20" ht="15" customHeight="1" x14ac:dyDescent="0.25">
      <c r="A233" s="17" t="s">
        <v>0</v>
      </c>
      <c r="B233" s="17" t="s">
        <v>10</v>
      </c>
      <c r="C233" s="17" t="s">
        <v>27</v>
      </c>
      <c r="D233" s="17" t="s">
        <v>121</v>
      </c>
      <c r="E233" s="17" t="s">
        <v>3</v>
      </c>
      <c r="F233" s="17" t="s">
        <v>163</v>
      </c>
      <c r="G233" s="12">
        <v>463.33730932786165</v>
      </c>
      <c r="H233" s="12">
        <v>3.9909260265426334E-6</v>
      </c>
      <c r="I233" s="12"/>
      <c r="J233" s="12">
        <v>9.5672984544804152</v>
      </c>
      <c r="K233" s="12">
        <v>472.90461177326807</v>
      </c>
      <c r="L233" s="16">
        <v>363.73550263220829</v>
      </c>
      <c r="M233" s="16">
        <v>109.16909276195383</v>
      </c>
      <c r="N233" s="16"/>
      <c r="O233" s="16">
        <v>1.636951731420967E-5</v>
      </c>
      <c r="P233" s="16">
        <v>472.90461176367944</v>
      </c>
      <c r="Q233" s="15">
        <v>115.66384539141018</v>
      </c>
      <c r="R233" s="15">
        <v>115.66384527177291</v>
      </c>
      <c r="S233" s="15"/>
      <c r="T233" s="15"/>
    </row>
    <row r="234" spans="1:20" ht="15" customHeight="1" x14ac:dyDescent="0.25">
      <c r="A234" s="17" t="s">
        <v>0</v>
      </c>
      <c r="B234" s="17" t="s">
        <v>10</v>
      </c>
      <c r="C234" s="17" t="s">
        <v>27</v>
      </c>
      <c r="D234" s="17" t="s">
        <v>121</v>
      </c>
      <c r="E234" s="17" t="s">
        <v>4</v>
      </c>
      <c r="F234" s="17" t="s">
        <v>161</v>
      </c>
      <c r="G234" s="12">
        <v>500.29075622206608</v>
      </c>
      <c r="H234" s="12">
        <v>8.0390850603143223E-6</v>
      </c>
      <c r="I234" s="12"/>
      <c r="J234" s="12">
        <v>7.7196102228077753E-6</v>
      </c>
      <c r="K234" s="12">
        <v>500.29077198076135</v>
      </c>
      <c r="L234" s="16">
        <v>215.26774052813639</v>
      </c>
      <c r="M234" s="16">
        <v>198.04071726023921</v>
      </c>
      <c r="N234" s="16"/>
      <c r="O234" s="16">
        <v>86.98231404181584</v>
      </c>
      <c r="P234" s="16">
        <v>500.29077183019137</v>
      </c>
      <c r="Q234" s="15">
        <v>128.68377678833798</v>
      </c>
      <c r="R234" s="15">
        <v>128.6837765466716</v>
      </c>
      <c r="S234" s="15"/>
      <c r="T234" s="15"/>
    </row>
    <row r="235" spans="1:20" ht="15" customHeight="1" x14ac:dyDescent="0.25">
      <c r="A235" s="17" t="s">
        <v>0</v>
      </c>
      <c r="B235" s="17" t="s">
        <v>10</v>
      </c>
      <c r="C235" s="17" t="s">
        <v>27</v>
      </c>
      <c r="D235" s="17" t="s">
        <v>121</v>
      </c>
      <c r="E235" s="17" t="s">
        <v>4</v>
      </c>
      <c r="F235" s="17" t="s">
        <v>162</v>
      </c>
      <c r="G235" s="12">
        <v>503.47261283228448</v>
      </c>
      <c r="H235" s="12">
        <v>7.272926068050315E-6</v>
      </c>
      <c r="I235" s="12"/>
      <c r="J235" s="12">
        <v>117.94456298254052</v>
      </c>
      <c r="K235" s="12">
        <v>621.41718308775103</v>
      </c>
      <c r="L235" s="16">
        <v>363.63718279225253</v>
      </c>
      <c r="M235" s="16">
        <v>257.77998791508315</v>
      </c>
      <c r="N235" s="16"/>
      <c r="O235" s="16">
        <v>1.2355238045472185E-5</v>
      </c>
      <c r="P235" s="16">
        <v>621.41718306257371</v>
      </c>
      <c r="Q235" s="15">
        <v>131.25080826596025</v>
      </c>
      <c r="R235" s="15">
        <v>131.25080818398891</v>
      </c>
      <c r="S235" s="15"/>
      <c r="T235" s="15"/>
    </row>
    <row r="236" spans="1:20" ht="15" customHeight="1" x14ac:dyDescent="0.25">
      <c r="A236" s="17" t="s">
        <v>0</v>
      </c>
      <c r="B236" s="17" t="s">
        <v>10</v>
      </c>
      <c r="C236" s="17" t="s">
        <v>27</v>
      </c>
      <c r="D236" s="17" t="s">
        <v>121</v>
      </c>
      <c r="E236" s="17" t="s">
        <v>4</v>
      </c>
      <c r="F236" s="17" t="s">
        <v>163</v>
      </c>
      <c r="G236" s="12">
        <v>503.50878253833622</v>
      </c>
      <c r="H236" s="12">
        <v>6.2866135615931141E-6</v>
      </c>
      <c r="I236" s="12"/>
      <c r="J236" s="12">
        <v>24.607270473062009</v>
      </c>
      <c r="K236" s="12">
        <v>528.11605929801181</v>
      </c>
      <c r="L236" s="16">
        <v>370.55316230299184</v>
      </c>
      <c r="M236" s="16">
        <v>157.56287633134778</v>
      </c>
      <c r="N236" s="16"/>
      <c r="O236" s="16">
        <v>2.0663604481598811E-5</v>
      </c>
      <c r="P236" s="16">
        <v>528.11605929794405</v>
      </c>
      <c r="Q236" s="15">
        <v>131.55756522935559</v>
      </c>
      <c r="R236" s="15">
        <v>131.55756511654616</v>
      </c>
      <c r="S236" s="15"/>
      <c r="T236" s="15"/>
    </row>
    <row r="237" spans="1:20" ht="15" customHeight="1" x14ac:dyDescent="0.25">
      <c r="A237" s="17" t="s">
        <v>0</v>
      </c>
      <c r="B237" s="17" t="s">
        <v>10</v>
      </c>
      <c r="C237" s="17" t="s">
        <v>27</v>
      </c>
      <c r="D237" s="17" t="s">
        <v>121</v>
      </c>
      <c r="E237" s="17" t="s">
        <v>5</v>
      </c>
      <c r="F237" s="17" t="s">
        <v>161</v>
      </c>
      <c r="G237" s="12">
        <v>509.571867250575</v>
      </c>
      <c r="H237" s="12">
        <v>1.0416412572509666E-5</v>
      </c>
      <c r="I237" s="12"/>
      <c r="J237" s="12">
        <v>1.204576070919682E-5</v>
      </c>
      <c r="K237" s="12">
        <v>509.57188971274826</v>
      </c>
      <c r="L237" s="16">
        <v>212.86208903398716</v>
      </c>
      <c r="M237" s="16">
        <v>233.94366339187297</v>
      </c>
      <c r="N237" s="16"/>
      <c r="O237" s="16">
        <v>62.766137257420333</v>
      </c>
      <c r="P237" s="16">
        <v>509.57188968328046</v>
      </c>
      <c r="Q237" s="15">
        <v>142.41650078907958</v>
      </c>
      <c r="R237" s="15">
        <v>142.41650071129126</v>
      </c>
      <c r="S237" s="15"/>
      <c r="T237" s="15"/>
    </row>
    <row r="238" spans="1:20" ht="15" customHeight="1" x14ac:dyDescent="0.25">
      <c r="A238" s="17" t="s">
        <v>0</v>
      </c>
      <c r="B238" s="17" t="s">
        <v>10</v>
      </c>
      <c r="C238" s="17" t="s">
        <v>27</v>
      </c>
      <c r="D238" s="17" t="s">
        <v>121</v>
      </c>
      <c r="E238" s="17" t="s">
        <v>5</v>
      </c>
      <c r="F238" s="17" t="s">
        <v>162</v>
      </c>
      <c r="G238" s="12">
        <v>514.85258446480452</v>
      </c>
      <c r="H238" s="12">
        <v>8.8946331208942544E-6</v>
      </c>
      <c r="I238" s="12"/>
      <c r="J238" s="12">
        <v>94.282572582452332</v>
      </c>
      <c r="K238" s="12">
        <v>609.13516594188991</v>
      </c>
      <c r="L238" s="16">
        <v>359.61079276931832</v>
      </c>
      <c r="M238" s="16">
        <v>249.52435425733947</v>
      </c>
      <c r="N238" s="16"/>
      <c r="O238" s="16">
        <v>1.8909203878828907E-5</v>
      </c>
      <c r="P238" s="16">
        <v>609.13516593586166</v>
      </c>
      <c r="Q238" s="15">
        <v>144.96082979048242</v>
      </c>
      <c r="R238" s="15">
        <v>144.96082972558847</v>
      </c>
      <c r="S238" s="15"/>
      <c r="T238" s="15"/>
    </row>
    <row r="239" spans="1:20" ht="15" customHeight="1" x14ac:dyDescent="0.25">
      <c r="A239" s="17" t="s">
        <v>0</v>
      </c>
      <c r="B239" s="17" t="s">
        <v>10</v>
      </c>
      <c r="C239" s="17" t="s">
        <v>27</v>
      </c>
      <c r="D239" s="17" t="s">
        <v>121</v>
      </c>
      <c r="E239" s="17" t="s">
        <v>5</v>
      </c>
      <c r="F239" s="17" t="s">
        <v>163</v>
      </c>
      <c r="G239" s="12">
        <v>515.38749492917088</v>
      </c>
      <c r="H239" s="12">
        <v>8.0943893707410964E-6</v>
      </c>
      <c r="I239" s="12"/>
      <c r="J239" s="12">
        <v>5.4067019370434926E-5</v>
      </c>
      <c r="K239" s="12">
        <v>515.38755709057966</v>
      </c>
      <c r="L239" s="16">
        <v>366.40565275681172</v>
      </c>
      <c r="M239" s="16">
        <v>148.98187223909147</v>
      </c>
      <c r="N239" s="16"/>
      <c r="O239" s="16">
        <v>3.2094608411792817E-5</v>
      </c>
      <c r="P239" s="16">
        <v>515.38755709051156</v>
      </c>
      <c r="Q239" s="15">
        <v>145.2185578663682</v>
      </c>
      <c r="R239" s="15">
        <v>145.21855775197616</v>
      </c>
      <c r="S239" s="15"/>
      <c r="T239" s="15"/>
    </row>
    <row r="240" spans="1:20" ht="15" customHeight="1" x14ac:dyDescent="0.25">
      <c r="A240" s="17" t="s">
        <v>0</v>
      </c>
      <c r="B240" s="17" t="s">
        <v>10</v>
      </c>
      <c r="C240" s="17" t="s">
        <v>27</v>
      </c>
      <c r="D240" s="17" t="s">
        <v>121</v>
      </c>
      <c r="E240" s="17" t="s">
        <v>6</v>
      </c>
      <c r="F240" s="17" t="s">
        <v>161</v>
      </c>
      <c r="G240" s="12">
        <v>524.18255591699779</v>
      </c>
      <c r="H240" s="12">
        <v>1.326015929667092E-5</v>
      </c>
      <c r="I240" s="12"/>
      <c r="J240" s="12">
        <v>1.1980904240805809E-5</v>
      </c>
      <c r="K240" s="12">
        <v>524.18258115806134</v>
      </c>
      <c r="L240" s="16">
        <v>218.60391419704465</v>
      </c>
      <c r="M240" s="16">
        <v>218.68254925762722</v>
      </c>
      <c r="N240" s="16"/>
      <c r="O240" s="16">
        <v>86.896117689652414</v>
      </c>
      <c r="P240" s="16">
        <v>524.18258114432433</v>
      </c>
      <c r="Q240" s="15">
        <v>157.62711086651922</v>
      </c>
      <c r="R240" s="15">
        <v>157.6271108028545</v>
      </c>
      <c r="S240" s="15"/>
      <c r="T240" s="15"/>
    </row>
    <row r="241" spans="1:20" ht="15" customHeight="1" x14ac:dyDescent="0.25">
      <c r="A241" s="17" t="s">
        <v>0</v>
      </c>
      <c r="B241" s="17" t="s">
        <v>10</v>
      </c>
      <c r="C241" s="17" t="s">
        <v>27</v>
      </c>
      <c r="D241" s="17" t="s">
        <v>121</v>
      </c>
      <c r="E241" s="17" t="s">
        <v>6</v>
      </c>
      <c r="F241" s="17" t="s">
        <v>162</v>
      </c>
      <c r="G241" s="12">
        <v>529.62326989845769</v>
      </c>
      <c r="H241" s="12">
        <v>1.0946414612045343E-5</v>
      </c>
      <c r="I241" s="12"/>
      <c r="J241" s="12">
        <v>130.52882408824422</v>
      </c>
      <c r="K241" s="12">
        <v>660.15210493311656</v>
      </c>
      <c r="L241" s="16">
        <v>369.08318705948079</v>
      </c>
      <c r="M241" s="16">
        <v>291.06889895137488</v>
      </c>
      <c r="N241" s="16"/>
      <c r="O241" s="16">
        <v>1.891574189248043E-5</v>
      </c>
      <c r="P241" s="16">
        <v>660.15210492659753</v>
      </c>
      <c r="Q241" s="15">
        <v>160.45764314607527</v>
      </c>
      <c r="R241" s="15">
        <v>160.45764305534811</v>
      </c>
      <c r="S241" s="15"/>
      <c r="T241" s="15"/>
    </row>
    <row r="242" spans="1:20" ht="15" customHeight="1" x14ac:dyDescent="0.25">
      <c r="A242" s="17" t="s">
        <v>0</v>
      </c>
      <c r="B242" s="17" t="s">
        <v>10</v>
      </c>
      <c r="C242" s="17" t="s">
        <v>27</v>
      </c>
      <c r="D242" s="17" t="s">
        <v>121</v>
      </c>
      <c r="E242" s="17" t="s">
        <v>6</v>
      </c>
      <c r="F242" s="17" t="s">
        <v>163</v>
      </c>
      <c r="G242" s="12">
        <v>529.9345875898764</v>
      </c>
      <c r="H242" s="12">
        <v>1.056042555183426E-5</v>
      </c>
      <c r="I242" s="12"/>
      <c r="J242" s="12">
        <v>4.6195326373271264E-5</v>
      </c>
      <c r="K242" s="12">
        <v>529.93464434562839</v>
      </c>
      <c r="L242" s="16">
        <v>376.06354488926837</v>
      </c>
      <c r="M242" s="16">
        <v>153.87106642517858</v>
      </c>
      <c r="N242" s="16"/>
      <c r="O242" s="16">
        <v>3.3031209194206455E-5</v>
      </c>
      <c r="P242" s="16">
        <v>529.93464434565624</v>
      </c>
      <c r="Q242" s="15">
        <v>160.61960632471084</v>
      </c>
      <c r="R242" s="15">
        <v>160.6196061726715</v>
      </c>
      <c r="S242" s="15"/>
      <c r="T242" s="15"/>
    </row>
    <row r="243" spans="1:20" ht="15" customHeight="1" x14ac:dyDescent="0.25">
      <c r="A243" s="17" t="s">
        <v>0</v>
      </c>
      <c r="B243" s="17" t="s">
        <v>10</v>
      </c>
      <c r="C243" s="17" t="s">
        <v>27</v>
      </c>
      <c r="D243" s="17" t="s">
        <v>121</v>
      </c>
      <c r="E243" s="17" t="s">
        <v>7</v>
      </c>
      <c r="F243" s="17" t="s">
        <v>161</v>
      </c>
      <c r="G243" s="12">
        <v>525.32205377474975</v>
      </c>
      <c r="H243" s="12">
        <v>1.6413975257594995E-5</v>
      </c>
      <c r="I243" s="12"/>
      <c r="J243" s="12">
        <v>1.3185677245023537E-5</v>
      </c>
      <c r="K243" s="12">
        <v>525.32208337440227</v>
      </c>
      <c r="L243" s="16">
        <v>217.24981034314447</v>
      </c>
      <c r="M243" s="16">
        <v>221.86777925647149</v>
      </c>
      <c r="N243" s="16"/>
      <c r="O243" s="16">
        <v>86.204493769918699</v>
      </c>
      <c r="P243" s="16">
        <v>525.32208336953465</v>
      </c>
      <c r="Q243" s="15">
        <v>172.15610444511481</v>
      </c>
      <c r="R243" s="15">
        <v>172.15610439199057</v>
      </c>
      <c r="S243" s="15"/>
      <c r="T243" s="15"/>
    </row>
    <row r="244" spans="1:20" ht="15" customHeight="1" x14ac:dyDescent="0.25">
      <c r="A244" s="17" t="s">
        <v>0</v>
      </c>
      <c r="B244" s="17" t="s">
        <v>10</v>
      </c>
      <c r="C244" s="17" t="s">
        <v>27</v>
      </c>
      <c r="D244" s="17" t="s">
        <v>121</v>
      </c>
      <c r="E244" s="17" t="s">
        <v>7</v>
      </c>
      <c r="F244" s="17" t="s">
        <v>162</v>
      </c>
      <c r="G244" s="12">
        <v>532.90511776372989</v>
      </c>
      <c r="H244" s="12">
        <v>1.3826108292357616E-5</v>
      </c>
      <c r="I244" s="12"/>
      <c r="J244" s="12">
        <v>130.65828965373154</v>
      </c>
      <c r="K244" s="12">
        <v>663.56342124356979</v>
      </c>
      <c r="L244" s="16">
        <v>366.34064920477869</v>
      </c>
      <c r="M244" s="16">
        <v>297.22275111024322</v>
      </c>
      <c r="N244" s="16"/>
      <c r="O244" s="16">
        <v>2.0921094761612164E-5</v>
      </c>
      <c r="P244" s="16">
        <v>663.56342123611671</v>
      </c>
      <c r="Q244" s="15">
        <v>176.49405800795915</v>
      </c>
      <c r="R244" s="15">
        <v>176.49405789668521</v>
      </c>
      <c r="S244" s="15"/>
      <c r="T244" s="15"/>
    </row>
    <row r="245" spans="1:20" ht="15" customHeight="1" x14ac:dyDescent="0.25">
      <c r="A245" s="17" t="s">
        <v>0</v>
      </c>
      <c r="B245" s="17" t="s">
        <v>10</v>
      </c>
      <c r="C245" s="17" t="s">
        <v>27</v>
      </c>
      <c r="D245" s="17" t="s">
        <v>121</v>
      </c>
      <c r="E245" s="17" t="s">
        <v>7</v>
      </c>
      <c r="F245" s="17" t="s">
        <v>163</v>
      </c>
      <c r="G245" s="12">
        <v>525.32206083968026</v>
      </c>
      <c r="H245" s="12">
        <v>1.3392926560166615E-5</v>
      </c>
      <c r="I245" s="12"/>
      <c r="J245" s="12">
        <v>4.230270233890847E-5</v>
      </c>
      <c r="K245" s="12">
        <v>525.32211653530919</v>
      </c>
      <c r="L245" s="16">
        <v>376.7957006954141</v>
      </c>
      <c r="M245" s="16">
        <v>146.23058651578125</v>
      </c>
      <c r="N245" s="16"/>
      <c r="O245" s="16">
        <v>2.2958293241154824</v>
      </c>
      <c r="P245" s="16">
        <v>525.3221165353109</v>
      </c>
      <c r="Q245" s="15">
        <v>172.15610867245664</v>
      </c>
      <c r="R245" s="15">
        <v>172.1561085222007</v>
      </c>
      <c r="S245" s="15"/>
      <c r="T245" s="15"/>
    </row>
    <row r="246" spans="1:20" ht="15" customHeight="1" x14ac:dyDescent="0.25">
      <c r="A246" s="17" t="s">
        <v>0</v>
      </c>
      <c r="B246" s="17" t="s">
        <v>10</v>
      </c>
      <c r="C246" s="17" t="s">
        <v>27</v>
      </c>
      <c r="D246" s="17" t="s">
        <v>121</v>
      </c>
      <c r="E246" s="17" t="s">
        <v>8</v>
      </c>
      <c r="F246" s="17" t="s">
        <v>161</v>
      </c>
      <c r="G246" s="12">
        <v>528.97246704464305</v>
      </c>
      <c r="H246" s="12">
        <v>2.0111610585538406E-5</v>
      </c>
      <c r="I246" s="12"/>
      <c r="J246" s="12">
        <v>1.5423142039473605E-5</v>
      </c>
      <c r="K246" s="12">
        <v>528.97250257939572</v>
      </c>
      <c r="L246" s="16">
        <v>217.80872429230868</v>
      </c>
      <c r="M246" s="16">
        <v>224.18147959566409</v>
      </c>
      <c r="N246" s="16"/>
      <c r="O246" s="16">
        <v>86.982298685902705</v>
      </c>
      <c r="P246" s="16">
        <v>528.97250257387543</v>
      </c>
      <c r="Q246" s="15">
        <v>184.73434714298793</v>
      </c>
      <c r="R246" s="15">
        <v>184.73434707358939</v>
      </c>
      <c r="S246" s="15"/>
      <c r="T246" s="15"/>
    </row>
    <row r="247" spans="1:20" ht="15" customHeight="1" x14ac:dyDescent="0.25">
      <c r="A247" s="17" t="s">
        <v>0</v>
      </c>
      <c r="B247" s="17" t="s">
        <v>10</v>
      </c>
      <c r="C247" s="17" t="s">
        <v>27</v>
      </c>
      <c r="D247" s="17" t="s">
        <v>121</v>
      </c>
      <c r="E247" s="17" t="s">
        <v>8</v>
      </c>
      <c r="F247" s="17" t="s">
        <v>162</v>
      </c>
      <c r="G247" s="12">
        <v>538.48943184252823</v>
      </c>
      <c r="H247" s="12">
        <v>1.748123844418143E-5</v>
      </c>
      <c r="I247" s="12"/>
      <c r="J247" s="12">
        <v>130.65827559364527</v>
      </c>
      <c r="K247" s="12">
        <v>669.14772491741189</v>
      </c>
      <c r="L247" s="16">
        <v>366.63838961862962</v>
      </c>
      <c r="M247" s="16">
        <v>302.50931066387255</v>
      </c>
      <c r="N247" s="16"/>
      <c r="O247" s="16">
        <v>2.4626281467474881E-5</v>
      </c>
      <c r="P247" s="16">
        <v>669.14772490878374</v>
      </c>
      <c r="Q247" s="15">
        <v>190.56113395373654</v>
      </c>
      <c r="R247" s="15">
        <v>190.56113380007827</v>
      </c>
      <c r="S247" s="15"/>
      <c r="T247" s="15"/>
    </row>
    <row r="248" spans="1:20" ht="15" customHeight="1" x14ac:dyDescent="0.25">
      <c r="A248" s="17" t="s">
        <v>0</v>
      </c>
      <c r="B248" s="17" t="s">
        <v>10</v>
      </c>
      <c r="C248" s="17" t="s">
        <v>27</v>
      </c>
      <c r="D248" s="17" t="s">
        <v>121</v>
      </c>
      <c r="E248" s="17" t="s">
        <v>8</v>
      </c>
      <c r="F248" s="17" t="s">
        <v>163</v>
      </c>
      <c r="G248" s="12">
        <v>538.73535084801676</v>
      </c>
      <c r="H248" s="12">
        <v>1.707556211622366E-5</v>
      </c>
      <c r="I248" s="12"/>
      <c r="J248" s="12">
        <v>6.3113417965796336E-5</v>
      </c>
      <c r="K248" s="12">
        <v>538.73543103699683</v>
      </c>
      <c r="L248" s="16">
        <v>374.02732217416371</v>
      </c>
      <c r="M248" s="16">
        <v>164.70806553141048</v>
      </c>
      <c r="N248" s="16"/>
      <c r="O248" s="16">
        <v>4.3331443721987764E-5</v>
      </c>
      <c r="P248" s="16">
        <v>538.73543103701797</v>
      </c>
      <c r="Q248" s="15">
        <v>190.71169873302631</v>
      </c>
      <c r="R248" s="15">
        <v>190.71169846703771</v>
      </c>
      <c r="S248" s="15"/>
      <c r="T248" s="15"/>
    </row>
    <row r="249" spans="1:20" ht="15" customHeight="1" x14ac:dyDescent="0.25">
      <c r="A249" s="17" t="s">
        <v>0</v>
      </c>
      <c r="B249" s="17" t="s">
        <v>10</v>
      </c>
      <c r="C249" s="17" t="s">
        <v>27</v>
      </c>
      <c r="D249" s="17" t="s">
        <v>121</v>
      </c>
      <c r="E249" s="17" t="s">
        <v>9</v>
      </c>
      <c r="F249" s="17" t="s">
        <v>161</v>
      </c>
      <c r="G249" s="12">
        <v>536.38004116083096</v>
      </c>
      <c r="H249" s="12">
        <v>2.5477914375230571E-5</v>
      </c>
      <c r="I249" s="12"/>
      <c r="J249" s="12">
        <v>1.7218226685486005E-5</v>
      </c>
      <c r="K249" s="12">
        <v>536.38008385697208</v>
      </c>
      <c r="L249" s="16">
        <v>224.53008667324968</v>
      </c>
      <c r="M249" s="16">
        <v>224.86770215213815</v>
      </c>
      <c r="N249" s="16"/>
      <c r="O249" s="16">
        <v>86.982295025159047</v>
      </c>
      <c r="P249" s="16">
        <v>536.38008385054684</v>
      </c>
      <c r="Q249" s="15">
        <v>200.95509757980125</v>
      </c>
      <c r="R249" s="15">
        <v>200.95509747378503</v>
      </c>
      <c r="S249" s="15"/>
      <c r="T249" s="15"/>
    </row>
    <row r="250" spans="1:20" ht="15" customHeight="1" x14ac:dyDescent="0.25">
      <c r="A250" s="17" t="s">
        <v>0</v>
      </c>
      <c r="B250" s="17" t="s">
        <v>10</v>
      </c>
      <c r="C250" s="17" t="s">
        <v>27</v>
      </c>
      <c r="D250" s="17" t="s">
        <v>121</v>
      </c>
      <c r="E250" s="17" t="s">
        <v>9</v>
      </c>
      <c r="F250" s="17" t="s">
        <v>162</v>
      </c>
      <c r="G250" s="12">
        <v>547.05015017116386</v>
      </c>
      <c r="H250" s="12">
        <v>2.2000824560491192E-5</v>
      </c>
      <c r="I250" s="12"/>
      <c r="J250" s="12">
        <v>123.57912278985778</v>
      </c>
      <c r="K250" s="12">
        <v>670.6292949618462</v>
      </c>
      <c r="L250" s="16">
        <v>377.04647693492132</v>
      </c>
      <c r="M250" s="16">
        <v>293.58279037650243</v>
      </c>
      <c r="N250" s="16"/>
      <c r="O250" s="16">
        <v>2.7640420252838178E-5</v>
      </c>
      <c r="P250" s="16">
        <v>670.62929495184403</v>
      </c>
      <c r="Q250" s="15">
        <v>207.94300819061186</v>
      </c>
      <c r="R250" s="15">
        <v>207.94300794511068</v>
      </c>
      <c r="S250" s="15"/>
      <c r="T250" s="15"/>
    </row>
    <row r="251" spans="1:20" ht="15" customHeight="1" x14ac:dyDescent="0.25">
      <c r="A251" s="17" t="s">
        <v>0</v>
      </c>
      <c r="B251" s="17" t="s">
        <v>10</v>
      </c>
      <c r="C251" s="17" t="s">
        <v>27</v>
      </c>
      <c r="D251" s="17" t="s">
        <v>121</v>
      </c>
      <c r="E251" s="17" t="s">
        <v>9</v>
      </c>
      <c r="F251" s="17" t="s">
        <v>163</v>
      </c>
      <c r="G251" s="12">
        <v>547.97306287420088</v>
      </c>
      <c r="H251" s="12">
        <v>2.1669735266097504E-5</v>
      </c>
      <c r="I251" s="12"/>
      <c r="J251" s="12">
        <v>13.701643919596558</v>
      </c>
      <c r="K251" s="12">
        <v>561.67472846353269</v>
      </c>
      <c r="L251" s="16">
        <v>384.17377679629305</v>
      </c>
      <c r="M251" s="16">
        <v>177.5009033313236</v>
      </c>
      <c r="N251" s="16"/>
      <c r="O251" s="16">
        <v>4.833594052831459E-5</v>
      </c>
      <c r="P251" s="16">
        <v>561.67472846355713</v>
      </c>
      <c r="Q251" s="15">
        <v>208.54742909578135</v>
      </c>
      <c r="R251" s="15">
        <v>208.54742864288326</v>
      </c>
      <c r="S251" s="15"/>
      <c r="T251" s="15"/>
    </row>
    <row r="252" spans="1:20" ht="15" customHeight="1" x14ac:dyDescent="0.25">
      <c r="A252" s="17" t="s">
        <v>0</v>
      </c>
      <c r="B252" s="17" t="s">
        <v>10</v>
      </c>
      <c r="C252" s="17" t="s">
        <v>27</v>
      </c>
      <c r="D252" s="17" t="s">
        <v>122</v>
      </c>
      <c r="E252" s="17" t="s">
        <v>2</v>
      </c>
      <c r="F252" s="17" t="s">
        <v>161</v>
      </c>
      <c r="G252" s="12">
        <v>137.6997646519911</v>
      </c>
      <c r="H252" s="12">
        <v>261.10675963528439</v>
      </c>
      <c r="I252" s="12"/>
      <c r="J252" s="12">
        <v>1.3433018060145451E-6</v>
      </c>
      <c r="K252" s="12">
        <v>398.80652563057726</v>
      </c>
      <c r="L252" s="16">
        <v>202.19062007567481</v>
      </c>
      <c r="M252" s="16">
        <v>3.0451216144565517E-6</v>
      </c>
      <c r="N252" s="16"/>
      <c r="O252" s="16">
        <v>196.6159024601383</v>
      </c>
      <c r="P252" s="16">
        <v>398.8065255809347</v>
      </c>
      <c r="Q252" s="15">
        <v>82.065863444661176</v>
      </c>
      <c r="R252" s="15">
        <v>82.065863311627538</v>
      </c>
      <c r="S252" s="15"/>
      <c r="T252" s="15"/>
    </row>
    <row r="253" spans="1:20" ht="15" customHeight="1" x14ac:dyDescent="0.25">
      <c r="A253" s="17" t="s">
        <v>0</v>
      </c>
      <c r="B253" s="17" t="s">
        <v>10</v>
      </c>
      <c r="C253" s="17" t="s">
        <v>27</v>
      </c>
      <c r="D253" s="17" t="s">
        <v>122</v>
      </c>
      <c r="E253" s="17" t="s">
        <v>2</v>
      </c>
      <c r="F253" s="17" t="s">
        <v>162</v>
      </c>
      <c r="G253" s="12">
        <v>138.045274446946</v>
      </c>
      <c r="H253" s="12">
        <v>182.28950872282422</v>
      </c>
      <c r="I253" s="12"/>
      <c r="J253" s="12">
        <v>131.37781268575</v>
      </c>
      <c r="K253" s="12">
        <v>451.71259585552025</v>
      </c>
      <c r="L253" s="16">
        <v>451.71259034984433</v>
      </c>
      <c r="M253" s="16">
        <v>3.2405831233952279E-6</v>
      </c>
      <c r="N253" s="16"/>
      <c r="O253" s="16">
        <v>2.1839457737910918E-6</v>
      </c>
      <c r="P253" s="16">
        <v>451.7125957743732</v>
      </c>
      <c r="Q253" s="15">
        <v>88.502006033046712</v>
      </c>
      <c r="R253" s="15">
        <v>88.502005788797788</v>
      </c>
      <c r="S253" s="15"/>
      <c r="T253" s="15"/>
    </row>
    <row r="254" spans="1:20" ht="15" customHeight="1" x14ac:dyDescent="0.25">
      <c r="A254" s="17" t="s">
        <v>0</v>
      </c>
      <c r="B254" s="17" t="s">
        <v>10</v>
      </c>
      <c r="C254" s="17" t="s">
        <v>27</v>
      </c>
      <c r="D254" s="17" t="s">
        <v>122</v>
      </c>
      <c r="E254" s="17" t="s">
        <v>2</v>
      </c>
      <c r="F254" s="17" t="s">
        <v>163</v>
      </c>
      <c r="G254" s="12">
        <v>138.05782922304715</v>
      </c>
      <c r="H254" s="12">
        <v>3.7952605482725518E-6</v>
      </c>
      <c r="I254" s="12"/>
      <c r="J254" s="12">
        <v>317.34939064670169</v>
      </c>
      <c r="K254" s="12">
        <v>455.40722366500938</v>
      </c>
      <c r="L254" s="16">
        <v>455.40721564172645</v>
      </c>
      <c r="M254" s="16">
        <v>4.1576306435563915E-6</v>
      </c>
      <c r="N254" s="16"/>
      <c r="O254" s="16">
        <v>3.8008177976637157E-6</v>
      </c>
      <c r="P254" s="16">
        <v>455.40722360017492</v>
      </c>
      <c r="Q254" s="15">
        <v>88.735876993665329</v>
      </c>
      <c r="R254" s="15">
        <v>88.735876569677728</v>
      </c>
      <c r="S254" s="15"/>
      <c r="T254" s="15"/>
    </row>
    <row r="255" spans="1:20" ht="15" customHeight="1" x14ac:dyDescent="0.25">
      <c r="A255" s="17" t="s">
        <v>0</v>
      </c>
      <c r="B255" s="17" t="s">
        <v>10</v>
      </c>
      <c r="C255" s="17" t="s">
        <v>27</v>
      </c>
      <c r="D255" s="17" t="s">
        <v>122</v>
      </c>
      <c r="E255" s="17" t="s">
        <v>3</v>
      </c>
      <c r="F255" s="17" t="s">
        <v>161</v>
      </c>
      <c r="G255" s="12">
        <v>156.7297581885318</v>
      </c>
      <c r="H255" s="12">
        <v>249.00094656403991</v>
      </c>
      <c r="I255" s="12"/>
      <c r="J255" s="12">
        <v>2.1400345783422239E-6</v>
      </c>
      <c r="K255" s="12">
        <v>405.73070689260624</v>
      </c>
      <c r="L255" s="16">
        <v>205.69187268481971</v>
      </c>
      <c r="M255" s="16">
        <v>4.6572803668311371E-6</v>
      </c>
      <c r="N255" s="16"/>
      <c r="O255" s="16">
        <v>200.03882943194662</v>
      </c>
      <c r="P255" s="16">
        <v>405.73070677404667</v>
      </c>
      <c r="Q255" s="15">
        <v>121.88491302069434</v>
      </c>
      <c r="R255" s="15">
        <v>121.88491258775443</v>
      </c>
      <c r="S255" s="15"/>
      <c r="T255" s="15"/>
    </row>
    <row r="256" spans="1:20" ht="15" customHeight="1" x14ac:dyDescent="0.25">
      <c r="A256" s="17" t="s">
        <v>0</v>
      </c>
      <c r="B256" s="17" t="s">
        <v>10</v>
      </c>
      <c r="C256" s="17" t="s">
        <v>27</v>
      </c>
      <c r="D256" s="17" t="s">
        <v>122</v>
      </c>
      <c r="E256" s="17" t="s">
        <v>3</v>
      </c>
      <c r="F256" s="17" t="s">
        <v>162</v>
      </c>
      <c r="G256" s="12">
        <v>157.08523141721315</v>
      </c>
      <c r="H256" s="12">
        <v>171.19020816927033</v>
      </c>
      <c r="I256" s="12"/>
      <c r="J256" s="12">
        <v>138.27870596927829</v>
      </c>
      <c r="K256" s="12">
        <v>466.55414555576175</v>
      </c>
      <c r="L256" s="16">
        <v>466.55413713981369</v>
      </c>
      <c r="M256" s="16">
        <v>4.8836871705926691E-6</v>
      </c>
      <c r="N256" s="16"/>
      <c r="O256" s="16">
        <v>3.5177363007511854E-6</v>
      </c>
      <c r="P256" s="16">
        <v>466.55414554123712</v>
      </c>
      <c r="Q256" s="15">
        <v>129.25605554113787</v>
      </c>
      <c r="R256" s="15">
        <v>129.25605485478783</v>
      </c>
      <c r="S256" s="15"/>
      <c r="T256" s="15"/>
    </row>
    <row r="257" spans="1:20" ht="15" customHeight="1" x14ac:dyDescent="0.25">
      <c r="A257" s="17" t="s">
        <v>0</v>
      </c>
      <c r="B257" s="17" t="s">
        <v>10</v>
      </c>
      <c r="C257" s="17" t="s">
        <v>27</v>
      </c>
      <c r="D257" s="17" t="s">
        <v>122</v>
      </c>
      <c r="E257" s="17" t="s">
        <v>3</v>
      </c>
      <c r="F257" s="17" t="s">
        <v>163</v>
      </c>
      <c r="G257" s="12">
        <v>157.09814823681404</v>
      </c>
      <c r="H257" s="12">
        <v>5.7986966183549393E-6</v>
      </c>
      <c r="I257" s="12"/>
      <c r="J257" s="12">
        <v>313.94443348153396</v>
      </c>
      <c r="K257" s="12">
        <v>471.04258751704458</v>
      </c>
      <c r="L257" s="16">
        <v>471.04257531134374</v>
      </c>
      <c r="M257" s="16">
        <v>6.1676952667871738E-6</v>
      </c>
      <c r="N257" s="16"/>
      <c r="O257" s="16">
        <v>6.0380541897141974E-6</v>
      </c>
      <c r="P257" s="16">
        <v>471.04258751709324</v>
      </c>
      <c r="Q257" s="15">
        <v>129.5239017174294</v>
      </c>
      <c r="R257" s="15">
        <v>129.52390039416159</v>
      </c>
      <c r="S257" s="15"/>
      <c r="T257" s="15"/>
    </row>
    <row r="258" spans="1:20" ht="15" customHeight="1" x14ac:dyDescent="0.25">
      <c r="A258" s="17" t="s">
        <v>0</v>
      </c>
      <c r="B258" s="17" t="s">
        <v>10</v>
      </c>
      <c r="C258" s="17" t="s">
        <v>27</v>
      </c>
      <c r="D258" s="17" t="s">
        <v>122</v>
      </c>
      <c r="E258" s="17" t="s">
        <v>4</v>
      </c>
      <c r="F258" s="17" t="s">
        <v>161</v>
      </c>
      <c r="G258" s="12">
        <v>170.25799494947364</v>
      </c>
      <c r="H258" s="12">
        <v>265.99769871744991</v>
      </c>
      <c r="I258" s="12"/>
      <c r="J258" s="12">
        <v>3.2564297882469337E-6</v>
      </c>
      <c r="K258" s="12">
        <v>436.25569692335336</v>
      </c>
      <c r="L258" s="16">
        <v>236.21686273545208</v>
      </c>
      <c r="M258" s="16">
        <v>6.9923470127530434E-6</v>
      </c>
      <c r="N258" s="16"/>
      <c r="O258" s="16">
        <v>200.03882714441852</v>
      </c>
      <c r="P258" s="16">
        <v>436.25569687221764</v>
      </c>
      <c r="Q258" s="15">
        <v>138.40171029182858</v>
      </c>
      <c r="R258" s="15">
        <v>138.40170994696069</v>
      </c>
      <c r="S258" s="15"/>
      <c r="T258" s="15"/>
    </row>
    <row r="259" spans="1:20" ht="15" customHeight="1" x14ac:dyDescent="0.25">
      <c r="A259" s="17" t="s">
        <v>0</v>
      </c>
      <c r="B259" s="17" t="s">
        <v>10</v>
      </c>
      <c r="C259" s="17" t="s">
        <v>27</v>
      </c>
      <c r="D259" s="17" t="s">
        <v>122</v>
      </c>
      <c r="E259" s="17" t="s">
        <v>4</v>
      </c>
      <c r="F259" s="17" t="s">
        <v>162</v>
      </c>
      <c r="G259" s="12">
        <v>170.62807831458881</v>
      </c>
      <c r="H259" s="12">
        <v>251.56122505612947</v>
      </c>
      <c r="I259" s="12"/>
      <c r="J259" s="12">
        <v>110.81809873671136</v>
      </c>
      <c r="K259" s="12">
        <v>533.0074021074297</v>
      </c>
      <c r="L259" s="16">
        <v>533.00738933443893</v>
      </c>
      <c r="M259" s="16">
        <v>7.4256552768373419E-6</v>
      </c>
      <c r="N259" s="16"/>
      <c r="O259" s="16">
        <v>5.3418205986861549E-6</v>
      </c>
      <c r="P259" s="16">
        <v>533.00740210191486</v>
      </c>
      <c r="Q259" s="15">
        <v>146.8436834799503</v>
      </c>
      <c r="R259" s="15">
        <v>146.84368286094832</v>
      </c>
      <c r="S259" s="15"/>
      <c r="T259" s="15"/>
    </row>
    <row r="260" spans="1:20" ht="15" customHeight="1" x14ac:dyDescent="0.25">
      <c r="A260" s="17" t="s">
        <v>0</v>
      </c>
      <c r="B260" s="17" t="s">
        <v>10</v>
      </c>
      <c r="C260" s="17" t="s">
        <v>27</v>
      </c>
      <c r="D260" s="17" t="s">
        <v>122</v>
      </c>
      <c r="E260" s="17" t="s">
        <v>4</v>
      </c>
      <c r="F260" s="17" t="s">
        <v>163</v>
      </c>
      <c r="G260" s="12">
        <v>170.64152601698737</v>
      </c>
      <c r="H260" s="12">
        <v>8.774380849761971E-6</v>
      </c>
      <c r="I260" s="12"/>
      <c r="J260" s="12">
        <v>367.09399251075007</v>
      </c>
      <c r="K260" s="12">
        <v>537.73552730211827</v>
      </c>
      <c r="L260" s="16">
        <v>537.73550873524857</v>
      </c>
      <c r="M260" s="16">
        <v>9.3696665345458926E-6</v>
      </c>
      <c r="N260" s="16"/>
      <c r="O260" s="16">
        <v>9.1973678580341307E-6</v>
      </c>
      <c r="P260" s="16">
        <v>537.73552730228289</v>
      </c>
      <c r="Q260" s="15">
        <v>147.15044058197083</v>
      </c>
      <c r="R260" s="15">
        <v>147.15043938085984</v>
      </c>
      <c r="S260" s="15"/>
      <c r="T260" s="15"/>
    </row>
    <row r="261" spans="1:20" ht="15" customHeight="1" x14ac:dyDescent="0.25">
      <c r="A261" s="17" t="s">
        <v>0</v>
      </c>
      <c r="B261" s="17" t="s">
        <v>10</v>
      </c>
      <c r="C261" s="17" t="s">
        <v>27</v>
      </c>
      <c r="D261" s="17" t="s">
        <v>122</v>
      </c>
      <c r="E261" s="17" t="s">
        <v>5</v>
      </c>
      <c r="F261" s="17" t="s">
        <v>161</v>
      </c>
      <c r="G261" s="12">
        <v>176.72046597124799</v>
      </c>
      <c r="H261" s="12">
        <v>263.52071733122887</v>
      </c>
      <c r="I261" s="12"/>
      <c r="J261" s="12">
        <v>4.121788360006862E-6</v>
      </c>
      <c r="K261" s="12">
        <v>440.24118742426526</v>
      </c>
      <c r="L261" s="16">
        <v>240.20235308625192</v>
      </c>
      <c r="M261" s="16">
        <v>8.9504961117143462E-6</v>
      </c>
      <c r="N261" s="16"/>
      <c r="O261" s="16">
        <v>200.0388253662336</v>
      </c>
      <c r="P261" s="16">
        <v>440.24118740298161</v>
      </c>
      <c r="Q261" s="15">
        <v>153.46550434906874</v>
      </c>
      <c r="R261" s="15">
        <v>153.46550399986725</v>
      </c>
      <c r="S261" s="15"/>
      <c r="T261" s="15"/>
    </row>
    <row r="262" spans="1:20" ht="15" customHeight="1" x14ac:dyDescent="0.25">
      <c r="A262" s="17" t="s">
        <v>0</v>
      </c>
      <c r="B262" s="17" t="s">
        <v>10</v>
      </c>
      <c r="C262" s="17" t="s">
        <v>27</v>
      </c>
      <c r="D262" s="17" t="s">
        <v>122</v>
      </c>
      <c r="E262" s="17" t="s">
        <v>5</v>
      </c>
      <c r="F262" s="17" t="s">
        <v>162</v>
      </c>
      <c r="G262" s="12">
        <v>177.10503252488732</v>
      </c>
      <c r="H262" s="12">
        <v>254.37882550908196</v>
      </c>
      <c r="I262" s="12"/>
      <c r="J262" s="12">
        <v>109.84905894661659</v>
      </c>
      <c r="K262" s="12">
        <v>541.33291698058588</v>
      </c>
      <c r="L262" s="16">
        <v>541.33290074043612</v>
      </c>
      <c r="M262" s="16">
        <v>9.4876887978424011E-6</v>
      </c>
      <c r="N262" s="16"/>
      <c r="O262" s="16">
        <v>6.7458714625459205E-6</v>
      </c>
      <c r="P262" s="16">
        <v>541.33291697399636</v>
      </c>
      <c r="Q262" s="15">
        <v>163.133871419211</v>
      </c>
      <c r="R262" s="15">
        <v>163.13387071149441</v>
      </c>
      <c r="S262" s="15"/>
      <c r="T262" s="15"/>
    </row>
    <row r="263" spans="1:20" ht="15" customHeight="1" x14ac:dyDescent="0.25">
      <c r="A263" s="17" t="s">
        <v>0</v>
      </c>
      <c r="B263" s="17" t="s">
        <v>10</v>
      </c>
      <c r="C263" s="17" t="s">
        <v>27</v>
      </c>
      <c r="D263" s="17" t="s">
        <v>122</v>
      </c>
      <c r="E263" s="17" t="s">
        <v>5</v>
      </c>
      <c r="F263" s="17" t="s">
        <v>163</v>
      </c>
      <c r="G263" s="12">
        <v>177.11900648455659</v>
      </c>
      <c r="H263" s="12">
        <v>1.1227818521060283E-5</v>
      </c>
      <c r="I263" s="12"/>
      <c r="J263" s="12">
        <v>368.96955076757666</v>
      </c>
      <c r="K263" s="12">
        <v>546.08856847995185</v>
      </c>
      <c r="L263" s="16">
        <v>546.08854488494057</v>
      </c>
      <c r="M263" s="16">
        <v>1.1940941756823024E-5</v>
      </c>
      <c r="N263" s="16"/>
      <c r="O263" s="16">
        <v>1.1654094167086266E-5</v>
      </c>
      <c r="P263" s="16">
        <v>546.0885684799764</v>
      </c>
      <c r="Q263" s="15">
        <v>163.48519215492286</v>
      </c>
      <c r="R263" s="15">
        <v>163.4851907826679</v>
      </c>
      <c r="S263" s="15"/>
      <c r="T263" s="15"/>
    </row>
    <row r="264" spans="1:20" ht="15" customHeight="1" x14ac:dyDescent="0.25">
      <c r="A264" s="17" t="s">
        <v>0</v>
      </c>
      <c r="B264" s="17" t="s">
        <v>10</v>
      </c>
      <c r="C264" s="17" t="s">
        <v>27</v>
      </c>
      <c r="D264" s="17" t="s">
        <v>122</v>
      </c>
      <c r="E264" s="17" t="s">
        <v>6</v>
      </c>
      <c r="F264" s="17" t="s">
        <v>161</v>
      </c>
      <c r="G264" s="12">
        <v>182.57063412316415</v>
      </c>
      <c r="H264" s="12">
        <v>265.51407930824445</v>
      </c>
      <c r="I264" s="12"/>
      <c r="J264" s="12">
        <v>4.3232716301534912E-6</v>
      </c>
      <c r="K264" s="12">
        <v>448.08471775468024</v>
      </c>
      <c r="L264" s="16">
        <v>248.04588132855343</v>
      </c>
      <c r="M264" s="16">
        <v>1.150838880634962E-5</v>
      </c>
      <c r="N264" s="16"/>
      <c r="O264" s="16">
        <v>200.03882491336884</v>
      </c>
      <c r="P264" s="16">
        <v>448.08471775031109</v>
      </c>
      <c r="Q264" s="15">
        <v>168.33369740107491</v>
      </c>
      <c r="R264" s="15">
        <v>168.33369698580094</v>
      </c>
      <c r="S264" s="15"/>
      <c r="T264" s="15"/>
    </row>
    <row r="265" spans="1:20" ht="15" customHeight="1" x14ac:dyDescent="0.25">
      <c r="A265" s="17" t="s">
        <v>0</v>
      </c>
      <c r="B265" s="17" t="s">
        <v>10</v>
      </c>
      <c r="C265" s="17" t="s">
        <v>27</v>
      </c>
      <c r="D265" s="17" t="s">
        <v>122</v>
      </c>
      <c r="E265" s="17" t="s">
        <v>6</v>
      </c>
      <c r="F265" s="17" t="s">
        <v>162</v>
      </c>
      <c r="G265" s="12">
        <v>183.0626114103232</v>
      </c>
      <c r="H265" s="12">
        <v>266.64520100745091</v>
      </c>
      <c r="I265" s="12"/>
      <c r="J265" s="12">
        <v>105.63762711517776</v>
      </c>
      <c r="K265" s="12">
        <v>555.3454395329519</v>
      </c>
      <c r="L265" s="16">
        <v>555.3454204001689</v>
      </c>
      <c r="M265" s="16">
        <v>1.2024678948443216E-5</v>
      </c>
      <c r="N265" s="16"/>
      <c r="O265" s="16">
        <v>7.1012888693933158E-6</v>
      </c>
      <c r="P265" s="16">
        <v>555.34543952613672</v>
      </c>
      <c r="Q265" s="15">
        <v>181.68005815986749</v>
      </c>
      <c r="R265" s="15">
        <v>181.68005716177669</v>
      </c>
      <c r="S265" s="15"/>
      <c r="T265" s="15"/>
    </row>
    <row r="266" spans="1:20" ht="15" customHeight="1" x14ac:dyDescent="0.25">
      <c r="A266" s="17" t="s">
        <v>0</v>
      </c>
      <c r="B266" s="17" t="s">
        <v>10</v>
      </c>
      <c r="C266" s="17" t="s">
        <v>27</v>
      </c>
      <c r="D266" s="17" t="s">
        <v>122</v>
      </c>
      <c r="E266" s="17" t="s">
        <v>6</v>
      </c>
      <c r="F266" s="17" t="s">
        <v>163</v>
      </c>
      <c r="G266" s="12">
        <v>183.07744314070334</v>
      </c>
      <c r="H266" s="12">
        <v>1.4411773428298931E-5</v>
      </c>
      <c r="I266" s="12"/>
      <c r="J266" s="12">
        <v>377.12070858404263</v>
      </c>
      <c r="K266" s="12">
        <v>560.19816613651938</v>
      </c>
      <c r="L266" s="16">
        <v>560.19813884343512</v>
      </c>
      <c r="M266" s="16">
        <v>1.4962139461804367E-5</v>
      </c>
      <c r="N266" s="16"/>
      <c r="O266" s="16">
        <v>1.2331082201199868E-5</v>
      </c>
      <c r="P266" s="16">
        <v>560.19816613665682</v>
      </c>
      <c r="Q266" s="15">
        <v>182.08241644053533</v>
      </c>
      <c r="R266" s="15">
        <v>182.08241450543906</v>
      </c>
      <c r="S266" s="15"/>
      <c r="T266" s="15"/>
    </row>
    <row r="267" spans="1:20" ht="15" customHeight="1" x14ac:dyDescent="0.25">
      <c r="A267" s="17" t="s">
        <v>0</v>
      </c>
      <c r="B267" s="17" t="s">
        <v>10</v>
      </c>
      <c r="C267" s="17" t="s">
        <v>27</v>
      </c>
      <c r="D267" s="17" t="s">
        <v>122</v>
      </c>
      <c r="E267" s="17" t="s">
        <v>7</v>
      </c>
      <c r="F267" s="17" t="s">
        <v>161</v>
      </c>
      <c r="G267" s="12">
        <v>185.09265220137283</v>
      </c>
      <c r="H267" s="12">
        <v>265.97313616009643</v>
      </c>
      <c r="I267" s="12"/>
      <c r="J267" s="12">
        <v>5.3086592786150827E-6</v>
      </c>
      <c r="K267" s="12">
        <v>451.06579367012853</v>
      </c>
      <c r="L267" s="16">
        <v>251.02695621630454</v>
      </c>
      <c r="M267" s="16">
        <v>1.4563526760507652E-5</v>
      </c>
      <c r="N267" s="16"/>
      <c r="O267" s="16">
        <v>200.038822885315</v>
      </c>
      <c r="P267" s="16">
        <v>451.06579366514632</v>
      </c>
      <c r="Q267" s="15">
        <v>184.53487450708104</v>
      </c>
      <c r="R267" s="15">
        <v>184.53487395810293</v>
      </c>
      <c r="S267" s="15"/>
      <c r="T267" s="15"/>
    </row>
    <row r="268" spans="1:20" ht="15" customHeight="1" x14ac:dyDescent="0.25">
      <c r="A268" s="17" t="s">
        <v>0</v>
      </c>
      <c r="B268" s="17" t="s">
        <v>10</v>
      </c>
      <c r="C268" s="17" t="s">
        <v>27</v>
      </c>
      <c r="D268" s="17" t="s">
        <v>122</v>
      </c>
      <c r="E268" s="17" t="s">
        <v>7</v>
      </c>
      <c r="F268" s="17" t="s">
        <v>162</v>
      </c>
      <c r="G268" s="12">
        <v>185.63357176248894</v>
      </c>
      <c r="H268" s="12">
        <v>272.40599182102164</v>
      </c>
      <c r="I268" s="12"/>
      <c r="J268" s="12">
        <v>103.57903137343591</v>
      </c>
      <c r="K268" s="12">
        <v>561.61859495694648</v>
      </c>
      <c r="L268" s="16">
        <v>561.6185709262935</v>
      </c>
      <c r="M268" s="16">
        <v>1.5320562292922573E-5</v>
      </c>
      <c r="N268" s="16"/>
      <c r="O268" s="16">
        <v>8.7022164305189288E-6</v>
      </c>
      <c r="P268" s="16">
        <v>561.61859494907219</v>
      </c>
      <c r="Q268" s="15">
        <v>200.65865045797273</v>
      </c>
      <c r="R268" s="15">
        <v>200.65864909915564</v>
      </c>
      <c r="S268" s="15"/>
      <c r="T268" s="15"/>
    </row>
    <row r="269" spans="1:20" ht="15" customHeight="1" x14ac:dyDescent="0.25">
      <c r="A269" s="17" t="s">
        <v>0</v>
      </c>
      <c r="B269" s="17" t="s">
        <v>10</v>
      </c>
      <c r="C269" s="17" t="s">
        <v>27</v>
      </c>
      <c r="D269" s="17" t="s">
        <v>122</v>
      </c>
      <c r="E269" s="17" t="s">
        <v>7</v>
      </c>
      <c r="F269" s="17" t="s">
        <v>163</v>
      </c>
      <c r="G269" s="12">
        <v>185.64903084797433</v>
      </c>
      <c r="H269" s="12">
        <v>1.8388422631525934E-5</v>
      </c>
      <c r="I269" s="12"/>
      <c r="J269" s="12">
        <v>381.10508446378321</v>
      </c>
      <c r="K269" s="12">
        <v>566.7541337001802</v>
      </c>
      <c r="L269" s="16">
        <v>566.75409959537444</v>
      </c>
      <c r="M269" s="16">
        <v>1.8954142925311297E-5</v>
      </c>
      <c r="N269" s="16"/>
      <c r="O269" s="16">
        <v>1.5150739319443803E-5</v>
      </c>
      <c r="P269" s="16">
        <v>566.7541337002566</v>
      </c>
      <c r="Q269" s="15">
        <v>201.11946067856832</v>
      </c>
      <c r="R269" s="15">
        <v>201.11945804350177</v>
      </c>
      <c r="S269" s="15"/>
      <c r="T269" s="15"/>
    </row>
    <row r="270" spans="1:20" ht="15" customHeight="1" x14ac:dyDescent="0.25">
      <c r="A270" s="17" t="s">
        <v>0</v>
      </c>
      <c r="B270" s="17" t="s">
        <v>10</v>
      </c>
      <c r="C270" s="17" t="s">
        <v>27</v>
      </c>
      <c r="D270" s="17" t="s">
        <v>122</v>
      </c>
      <c r="E270" s="17" t="s">
        <v>8</v>
      </c>
      <c r="F270" s="17" t="s">
        <v>161</v>
      </c>
      <c r="G270" s="12">
        <v>187.49045847303819</v>
      </c>
      <c r="H270" s="12">
        <v>262.76179842430861</v>
      </c>
      <c r="I270" s="12"/>
      <c r="J270" s="12">
        <v>6.9620918715397273E-6</v>
      </c>
      <c r="K270" s="12">
        <v>450.25226385943864</v>
      </c>
      <c r="L270" s="16">
        <v>250.21342607524755</v>
      </c>
      <c r="M270" s="16">
        <v>1.8290258128104059E-5</v>
      </c>
      <c r="N270" s="16"/>
      <c r="O270" s="16">
        <v>200.0388194882697</v>
      </c>
      <c r="P270" s="16">
        <v>450.25226385377539</v>
      </c>
      <c r="Q270" s="15">
        <v>200.85723314348269</v>
      </c>
      <c r="R270" s="15">
        <v>200.85723233058073</v>
      </c>
      <c r="S270" s="15"/>
      <c r="T270" s="15"/>
    </row>
    <row r="271" spans="1:20" ht="15" customHeight="1" x14ac:dyDescent="0.25">
      <c r="A271" s="17" t="s">
        <v>0</v>
      </c>
      <c r="B271" s="17" t="s">
        <v>10</v>
      </c>
      <c r="C271" s="17" t="s">
        <v>27</v>
      </c>
      <c r="D271" s="17" t="s">
        <v>122</v>
      </c>
      <c r="E271" s="17" t="s">
        <v>8</v>
      </c>
      <c r="F271" s="17" t="s">
        <v>162</v>
      </c>
      <c r="G271" s="12">
        <v>188.02902429860788</v>
      </c>
      <c r="H271" s="12">
        <v>268.27523119061721</v>
      </c>
      <c r="I271" s="12"/>
      <c r="J271" s="12">
        <v>104.93549308788414</v>
      </c>
      <c r="K271" s="12">
        <v>561.23974857710914</v>
      </c>
      <c r="L271" s="16">
        <v>561.23971781490695</v>
      </c>
      <c r="M271" s="16">
        <v>1.9371990941167377E-5</v>
      </c>
      <c r="N271" s="16"/>
      <c r="O271" s="16">
        <v>1.1381123950357392E-5</v>
      </c>
      <c r="P271" s="16">
        <v>561.23974856802181</v>
      </c>
      <c r="Q271" s="15">
        <v>218.01205602817618</v>
      </c>
      <c r="R271" s="15">
        <v>218.01205401077212</v>
      </c>
      <c r="S271" s="15"/>
      <c r="T271" s="15"/>
    </row>
    <row r="272" spans="1:20" ht="15" customHeight="1" x14ac:dyDescent="0.25">
      <c r="A272" s="17" t="s">
        <v>0</v>
      </c>
      <c r="B272" s="17" t="s">
        <v>10</v>
      </c>
      <c r="C272" s="17" t="s">
        <v>27</v>
      </c>
      <c r="D272" s="17" t="s">
        <v>122</v>
      </c>
      <c r="E272" s="17" t="s">
        <v>8</v>
      </c>
      <c r="F272" s="17" t="s">
        <v>163</v>
      </c>
      <c r="G272" s="12">
        <v>188.04559262144033</v>
      </c>
      <c r="H272" s="12">
        <v>2.3057829679856183E-5</v>
      </c>
      <c r="I272" s="12"/>
      <c r="J272" s="12">
        <v>378.47966966664853</v>
      </c>
      <c r="K272" s="12">
        <v>566.52528534591852</v>
      </c>
      <c r="L272" s="16">
        <v>566.52524119512589</v>
      </c>
      <c r="M272" s="16">
        <v>2.430744468758873E-5</v>
      </c>
      <c r="N272" s="16"/>
      <c r="O272" s="16">
        <v>1.9843361190467285E-5</v>
      </c>
      <c r="P272" s="16">
        <v>566.52528534593182</v>
      </c>
      <c r="Q272" s="15">
        <v>218.53980970734312</v>
      </c>
      <c r="R272" s="15">
        <v>218.53980579623865</v>
      </c>
      <c r="S272" s="15"/>
      <c r="T272" s="15"/>
    </row>
    <row r="273" spans="1:20" ht="15" customHeight="1" x14ac:dyDescent="0.25">
      <c r="A273" s="17" t="s">
        <v>0</v>
      </c>
      <c r="B273" s="17" t="s">
        <v>10</v>
      </c>
      <c r="C273" s="17" t="s">
        <v>27</v>
      </c>
      <c r="D273" s="17" t="s">
        <v>122</v>
      </c>
      <c r="E273" s="17" t="s">
        <v>9</v>
      </c>
      <c r="F273" s="17" t="s">
        <v>161</v>
      </c>
      <c r="G273" s="12">
        <v>189.43478762369881</v>
      </c>
      <c r="H273" s="12">
        <v>262.03806553898778</v>
      </c>
      <c r="I273" s="12"/>
      <c r="J273" s="12">
        <v>8.3466710060593128E-6</v>
      </c>
      <c r="K273" s="12">
        <v>451.47286150935759</v>
      </c>
      <c r="L273" s="16">
        <v>251.43402202953149</v>
      </c>
      <c r="M273" s="16">
        <v>2.285667427861289E-5</v>
      </c>
      <c r="N273" s="16"/>
      <c r="O273" s="16">
        <v>200.03881661661018</v>
      </c>
      <c r="P273" s="16">
        <v>451.47286150281593</v>
      </c>
      <c r="Q273" s="15">
        <v>218.49167022756222</v>
      </c>
      <c r="R273" s="15">
        <v>218.49166899158266</v>
      </c>
      <c r="S273" s="15"/>
      <c r="T273" s="15"/>
    </row>
    <row r="274" spans="1:20" ht="15" customHeight="1" x14ac:dyDescent="0.25">
      <c r="A274" s="17" t="s">
        <v>0</v>
      </c>
      <c r="B274" s="17" t="s">
        <v>10</v>
      </c>
      <c r="C274" s="17" t="s">
        <v>27</v>
      </c>
      <c r="D274" s="17" t="s">
        <v>122</v>
      </c>
      <c r="E274" s="17" t="s">
        <v>9</v>
      </c>
      <c r="F274" s="17" t="s">
        <v>162</v>
      </c>
      <c r="G274" s="12">
        <v>190.04311581440817</v>
      </c>
      <c r="H274" s="12">
        <v>265.3626471498539</v>
      </c>
      <c r="I274" s="12"/>
      <c r="J274" s="12">
        <v>105.96497403117336</v>
      </c>
      <c r="K274" s="12">
        <v>561.37073699543544</v>
      </c>
      <c r="L274" s="16">
        <v>561.37069900005361</v>
      </c>
      <c r="M274" s="16">
        <v>2.4359895221782448E-5</v>
      </c>
      <c r="N274" s="16"/>
      <c r="O274" s="16">
        <v>1.3635482827594716E-5</v>
      </c>
      <c r="P274" s="16">
        <v>561.37073699543157</v>
      </c>
      <c r="Q274" s="15">
        <v>239.18229369928065</v>
      </c>
      <c r="R274" s="15">
        <v>239.18229047840185</v>
      </c>
      <c r="S274" s="15"/>
      <c r="T274" s="15"/>
    </row>
    <row r="275" spans="1:20" ht="15" customHeight="1" x14ac:dyDescent="0.25">
      <c r="A275" s="17" t="s">
        <v>0</v>
      </c>
      <c r="B275" s="17" t="s">
        <v>10</v>
      </c>
      <c r="C275" s="17" t="s">
        <v>27</v>
      </c>
      <c r="D275" s="17" t="s">
        <v>122</v>
      </c>
      <c r="E275" s="17" t="s">
        <v>9</v>
      </c>
      <c r="F275" s="17" t="s">
        <v>163</v>
      </c>
      <c r="G275" s="12">
        <v>190.06088625919907</v>
      </c>
      <c r="H275" s="12">
        <v>2.890616557252968E-5</v>
      </c>
      <c r="I275" s="12"/>
      <c r="J275" s="12">
        <v>376.487121717582</v>
      </c>
      <c r="K275" s="12">
        <v>566.54803688294669</v>
      </c>
      <c r="L275" s="16">
        <v>566.54798222022532</v>
      </c>
      <c r="M275" s="16">
        <v>3.0809282524379938E-5</v>
      </c>
      <c r="N275" s="16"/>
      <c r="O275" s="16">
        <v>2.3853435612330011E-5</v>
      </c>
      <c r="P275" s="16">
        <v>566.54803688294351</v>
      </c>
      <c r="Q275" s="15">
        <v>239.7867159474107</v>
      </c>
      <c r="R275" s="15">
        <v>239.78670968876594</v>
      </c>
      <c r="S275" s="15"/>
      <c r="T275" s="15"/>
    </row>
    <row r="276" spans="1:20" ht="15" customHeight="1" x14ac:dyDescent="0.25">
      <c r="A276" s="17" t="s">
        <v>0</v>
      </c>
      <c r="B276" s="17" t="s">
        <v>10</v>
      </c>
      <c r="C276" s="17" t="s">
        <v>27</v>
      </c>
      <c r="D276" s="17" t="s">
        <v>123</v>
      </c>
      <c r="E276" s="17" t="s">
        <v>2</v>
      </c>
      <c r="F276" s="17" t="s">
        <v>161</v>
      </c>
      <c r="G276" s="12">
        <v>57.926206911233358</v>
      </c>
      <c r="H276" s="12">
        <v>207.03964820135906</v>
      </c>
      <c r="I276" s="12"/>
      <c r="J276" s="12">
        <v>5.9745620814072644E-7</v>
      </c>
      <c r="K276" s="12">
        <v>264.96585571004863</v>
      </c>
      <c r="L276" s="16">
        <v>98.33879883995391</v>
      </c>
      <c r="M276" s="16">
        <v>129.87357020195319</v>
      </c>
      <c r="N276" s="16"/>
      <c r="O276" s="16">
        <v>36.753486727796933</v>
      </c>
      <c r="P276" s="16">
        <v>264.96585576970404</v>
      </c>
      <c r="Q276" s="15">
        <v>75.031629365278064</v>
      </c>
      <c r="R276" s="15">
        <v>75.031629154650886</v>
      </c>
      <c r="S276" s="15"/>
      <c r="T276" s="15"/>
    </row>
    <row r="277" spans="1:20" ht="15" customHeight="1" x14ac:dyDescent="0.25">
      <c r="A277" s="17" t="s">
        <v>0</v>
      </c>
      <c r="B277" s="17" t="s">
        <v>10</v>
      </c>
      <c r="C277" s="17" t="s">
        <v>27</v>
      </c>
      <c r="D277" s="17" t="s">
        <v>123</v>
      </c>
      <c r="E277" s="17" t="s">
        <v>2</v>
      </c>
      <c r="F277" s="17" t="s">
        <v>162</v>
      </c>
      <c r="G277" s="12">
        <v>59.267048312690285</v>
      </c>
      <c r="H277" s="12">
        <v>139.17730294321308</v>
      </c>
      <c r="I277" s="12"/>
      <c r="J277" s="12">
        <v>9.2821482708530592E-7</v>
      </c>
      <c r="K277" s="12">
        <v>198.4443521841182</v>
      </c>
      <c r="L277" s="16">
        <v>193.15879160252666</v>
      </c>
      <c r="M277" s="16">
        <v>5.28555945546512</v>
      </c>
      <c r="N277" s="16"/>
      <c r="O277" s="16">
        <v>1.1889779044563533E-6</v>
      </c>
      <c r="P277" s="16">
        <v>198.44435224696969</v>
      </c>
      <c r="Q277" s="15">
        <v>78.361174186928054</v>
      </c>
      <c r="R277" s="15">
        <v>78.361173860322396</v>
      </c>
      <c r="S277" s="15"/>
      <c r="T277" s="15"/>
    </row>
    <row r="278" spans="1:20" ht="15" customHeight="1" x14ac:dyDescent="0.25">
      <c r="A278" s="17" t="s">
        <v>0</v>
      </c>
      <c r="B278" s="17" t="s">
        <v>10</v>
      </c>
      <c r="C278" s="17" t="s">
        <v>27</v>
      </c>
      <c r="D278" s="17" t="s">
        <v>123</v>
      </c>
      <c r="E278" s="17" t="s">
        <v>2</v>
      </c>
      <c r="F278" s="17" t="s">
        <v>163</v>
      </c>
      <c r="G278" s="12">
        <v>59.573416814561647</v>
      </c>
      <c r="H278" s="12">
        <v>19.87131387451247</v>
      </c>
      <c r="I278" s="12"/>
      <c r="J278" s="12">
        <v>106.8548350867139</v>
      </c>
      <c r="K278" s="12">
        <v>186.29956577578804</v>
      </c>
      <c r="L278" s="16">
        <v>186.29956148740942</v>
      </c>
      <c r="M278" s="16">
        <v>2.5057820830671809E-6</v>
      </c>
      <c r="N278" s="16"/>
      <c r="O278" s="16">
        <v>1.726547475782156E-6</v>
      </c>
      <c r="P278" s="16">
        <v>186.29956571973898</v>
      </c>
      <c r="Q278" s="15">
        <v>91.601553442928207</v>
      </c>
      <c r="R278" s="15">
        <v>91.601552288571725</v>
      </c>
      <c r="S278" s="15"/>
      <c r="T278" s="15"/>
    </row>
    <row r="279" spans="1:20" ht="15" customHeight="1" x14ac:dyDescent="0.25">
      <c r="A279" s="17" t="s">
        <v>0</v>
      </c>
      <c r="B279" s="17" t="s">
        <v>10</v>
      </c>
      <c r="C279" s="17" t="s">
        <v>27</v>
      </c>
      <c r="D279" s="17" t="s">
        <v>123</v>
      </c>
      <c r="E279" s="17" t="s">
        <v>3</v>
      </c>
      <c r="F279" s="17" t="s">
        <v>161</v>
      </c>
      <c r="G279" s="12">
        <v>67.378539437929078</v>
      </c>
      <c r="H279" s="12">
        <v>304.9581397306028</v>
      </c>
      <c r="I279" s="12"/>
      <c r="J279" s="12">
        <v>1.5413804530154443E-6</v>
      </c>
      <c r="K279" s="12">
        <v>372.33668070991234</v>
      </c>
      <c r="L279" s="16">
        <v>87.371408166366166</v>
      </c>
      <c r="M279" s="16">
        <v>248.58348344727131</v>
      </c>
      <c r="N279" s="16"/>
      <c r="O279" s="16">
        <v>36.381789136601199</v>
      </c>
      <c r="P279" s="16">
        <v>372.33668075023866</v>
      </c>
      <c r="Q279" s="15">
        <v>113.38243932765999</v>
      </c>
      <c r="R279" s="15">
        <v>113.38243851641491</v>
      </c>
      <c r="S279" s="15"/>
      <c r="T279" s="15"/>
    </row>
    <row r="280" spans="1:20" ht="15" customHeight="1" x14ac:dyDescent="0.25">
      <c r="A280" s="17" t="s">
        <v>0</v>
      </c>
      <c r="B280" s="17" t="s">
        <v>10</v>
      </c>
      <c r="C280" s="17" t="s">
        <v>27</v>
      </c>
      <c r="D280" s="17" t="s">
        <v>123</v>
      </c>
      <c r="E280" s="17" t="s">
        <v>3</v>
      </c>
      <c r="F280" s="17" t="s">
        <v>162</v>
      </c>
      <c r="G280" s="12">
        <v>67.457803048432069</v>
      </c>
      <c r="H280" s="12">
        <v>114.23973019867414</v>
      </c>
      <c r="I280" s="12"/>
      <c r="J280" s="12">
        <v>2.4661123037706783E-6</v>
      </c>
      <c r="K280" s="12">
        <v>181.69753571321851</v>
      </c>
      <c r="L280" s="16">
        <v>174.15568130551219</v>
      </c>
      <c r="M280" s="16">
        <v>7.5418516686785164</v>
      </c>
      <c r="N280" s="16"/>
      <c r="O280" s="16">
        <v>2.7069944927222587E-6</v>
      </c>
      <c r="P280" s="16">
        <v>181.69753568118517</v>
      </c>
      <c r="Q280" s="15">
        <v>117.19567798844429</v>
      </c>
      <c r="R280" s="15">
        <v>117.19567714066585</v>
      </c>
      <c r="S280" s="15"/>
      <c r="T280" s="15"/>
    </row>
    <row r="281" spans="1:20" ht="15" customHeight="1" x14ac:dyDescent="0.25">
      <c r="A281" s="17" t="s">
        <v>0</v>
      </c>
      <c r="B281" s="17" t="s">
        <v>10</v>
      </c>
      <c r="C281" s="17" t="s">
        <v>27</v>
      </c>
      <c r="D281" s="17" t="s">
        <v>123</v>
      </c>
      <c r="E281" s="17" t="s">
        <v>3</v>
      </c>
      <c r="F281" s="17" t="s">
        <v>163</v>
      </c>
      <c r="G281" s="12">
        <v>67.563381377008426</v>
      </c>
      <c r="H281" s="12">
        <v>4.7562424313459712E-6</v>
      </c>
      <c r="I281" s="12"/>
      <c r="J281" s="12">
        <v>105.77418406590137</v>
      </c>
      <c r="K281" s="12">
        <v>173.33757019915222</v>
      </c>
      <c r="L281" s="16">
        <v>173.33756183440684</v>
      </c>
      <c r="M281" s="16">
        <v>3.9450217748374716E-6</v>
      </c>
      <c r="N281" s="16"/>
      <c r="O281" s="16">
        <v>4.4098011491654903E-6</v>
      </c>
      <c r="P281" s="16">
        <v>173.33757018922975</v>
      </c>
      <c r="Q281" s="15">
        <v>122.27487520896358</v>
      </c>
      <c r="R281" s="15">
        <v>122.27487289418892</v>
      </c>
      <c r="S281" s="15"/>
      <c r="T281" s="15"/>
    </row>
    <row r="282" spans="1:20" ht="15" customHeight="1" x14ac:dyDescent="0.25">
      <c r="A282" s="17" t="s">
        <v>0</v>
      </c>
      <c r="B282" s="17" t="s">
        <v>10</v>
      </c>
      <c r="C282" s="17" t="s">
        <v>27</v>
      </c>
      <c r="D282" s="17" t="s">
        <v>123</v>
      </c>
      <c r="E282" s="17" t="s">
        <v>4</v>
      </c>
      <c r="F282" s="17" t="s">
        <v>161</v>
      </c>
      <c r="G282" s="12">
        <v>73.202715217643643</v>
      </c>
      <c r="H282" s="12">
        <v>280.90522698515429</v>
      </c>
      <c r="I282" s="12"/>
      <c r="J282" s="12">
        <v>2.9140178705761901E-6</v>
      </c>
      <c r="K282" s="12">
        <v>354.10794511681581</v>
      </c>
      <c r="L282" s="16">
        <v>90.19152860950328</v>
      </c>
      <c r="M282" s="16">
        <v>227.53462989278484</v>
      </c>
      <c r="N282" s="16"/>
      <c r="O282" s="16">
        <v>36.381786452023881</v>
      </c>
      <c r="P282" s="16">
        <v>354.10794495431202</v>
      </c>
      <c r="Q282" s="15">
        <v>128.68309140106555</v>
      </c>
      <c r="R282" s="15">
        <v>128.68309035364345</v>
      </c>
      <c r="S282" s="15"/>
      <c r="T282" s="15"/>
    </row>
    <row r="283" spans="1:20" ht="15" customHeight="1" x14ac:dyDescent="0.25">
      <c r="A283" s="17" t="s">
        <v>0</v>
      </c>
      <c r="B283" s="17" t="s">
        <v>10</v>
      </c>
      <c r="C283" s="17" t="s">
        <v>27</v>
      </c>
      <c r="D283" s="17" t="s">
        <v>123</v>
      </c>
      <c r="E283" s="17" t="s">
        <v>4</v>
      </c>
      <c r="F283" s="17" t="s">
        <v>162</v>
      </c>
      <c r="G283" s="12">
        <v>73.327842906626998</v>
      </c>
      <c r="H283" s="12">
        <v>104.67515773521808</v>
      </c>
      <c r="I283" s="12"/>
      <c r="J283" s="12">
        <v>6.2663245349344272E-6</v>
      </c>
      <c r="K283" s="12">
        <v>178.0030069081696</v>
      </c>
      <c r="L283" s="16">
        <v>178.00299618078193</v>
      </c>
      <c r="M283" s="16">
        <v>5.9773678970374232E-6</v>
      </c>
      <c r="N283" s="16"/>
      <c r="O283" s="16">
        <v>4.7254519116204767E-6</v>
      </c>
      <c r="P283" s="16">
        <v>178.00300688360173</v>
      </c>
      <c r="Q283" s="15">
        <v>135.30510388143966</v>
      </c>
      <c r="R283" s="15">
        <v>135.30510296481111</v>
      </c>
      <c r="S283" s="15"/>
      <c r="T283" s="15"/>
    </row>
    <row r="284" spans="1:20" ht="15" customHeight="1" x14ac:dyDescent="0.25">
      <c r="A284" s="17" t="s">
        <v>0</v>
      </c>
      <c r="B284" s="17" t="s">
        <v>10</v>
      </c>
      <c r="C284" s="17" t="s">
        <v>27</v>
      </c>
      <c r="D284" s="17" t="s">
        <v>123</v>
      </c>
      <c r="E284" s="17" t="s">
        <v>4</v>
      </c>
      <c r="F284" s="17" t="s">
        <v>163</v>
      </c>
      <c r="G284" s="12">
        <v>73.344240814328529</v>
      </c>
      <c r="H284" s="12">
        <v>9.3311957421502066E-6</v>
      </c>
      <c r="I284" s="12"/>
      <c r="J284" s="12">
        <v>105.77417254533</v>
      </c>
      <c r="K284" s="12">
        <v>179.11842269085429</v>
      </c>
      <c r="L284" s="16">
        <v>179.11840826476458</v>
      </c>
      <c r="M284" s="16">
        <v>6.1146765558412162E-6</v>
      </c>
      <c r="N284" s="16"/>
      <c r="O284" s="16">
        <v>8.3113798987500844E-6</v>
      </c>
      <c r="P284" s="16">
        <v>179.11842269082103</v>
      </c>
      <c r="Q284" s="15">
        <v>136.1729179909355</v>
      </c>
      <c r="R284" s="15">
        <v>136.17291600982384</v>
      </c>
      <c r="S284" s="15"/>
      <c r="T284" s="15"/>
    </row>
    <row r="285" spans="1:20" ht="15" customHeight="1" x14ac:dyDescent="0.25">
      <c r="A285" s="17" t="s">
        <v>0</v>
      </c>
      <c r="B285" s="17" t="s">
        <v>10</v>
      </c>
      <c r="C285" s="17" t="s">
        <v>27</v>
      </c>
      <c r="D285" s="17" t="s">
        <v>123</v>
      </c>
      <c r="E285" s="17" t="s">
        <v>5</v>
      </c>
      <c r="F285" s="17" t="s">
        <v>161</v>
      </c>
      <c r="G285" s="12">
        <v>75.982432431841005</v>
      </c>
      <c r="H285" s="12">
        <v>283.03157508115697</v>
      </c>
      <c r="I285" s="12"/>
      <c r="J285" s="12">
        <v>3.7784481038876649E-6</v>
      </c>
      <c r="K285" s="12">
        <v>359.01401129144608</v>
      </c>
      <c r="L285" s="16">
        <v>91.652432857055601</v>
      </c>
      <c r="M285" s="16">
        <v>230.9797937168139</v>
      </c>
      <c r="N285" s="16"/>
      <c r="O285" s="16">
        <v>36.38178468905825</v>
      </c>
      <c r="P285" s="16">
        <v>359.01401126292774</v>
      </c>
      <c r="Q285" s="15">
        <v>142.41570519976796</v>
      </c>
      <c r="R285" s="15">
        <v>142.41570460603361</v>
      </c>
      <c r="S285" s="15"/>
      <c r="T285" s="15"/>
    </row>
    <row r="286" spans="1:20" ht="15" customHeight="1" x14ac:dyDescent="0.25">
      <c r="A286" s="17" t="s">
        <v>0</v>
      </c>
      <c r="B286" s="17" t="s">
        <v>10</v>
      </c>
      <c r="C286" s="17" t="s">
        <v>27</v>
      </c>
      <c r="D286" s="17" t="s">
        <v>123</v>
      </c>
      <c r="E286" s="17" t="s">
        <v>5</v>
      </c>
      <c r="F286" s="17" t="s">
        <v>162</v>
      </c>
      <c r="G286" s="12">
        <v>76.112457008361531</v>
      </c>
      <c r="H286" s="12">
        <v>104.57758057207187</v>
      </c>
      <c r="I286" s="12"/>
      <c r="J286" s="12">
        <v>1.0281563480922416E-5</v>
      </c>
      <c r="K286" s="12">
        <v>180.69004786199687</v>
      </c>
      <c r="L286" s="16">
        <v>180.6900340868107</v>
      </c>
      <c r="M286" s="16">
        <v>7.6679052132191266E-6</v>
      </c>
      <c r="N286" s="16"/>
      <c r="O286" s="16">
        <v>6.1017228191697914E-6</v>
      </c>
      <c r="P286" s="16">
        <v>180.69004785643872</v>
      </c>
      <c r="Q286" s="15">
        <v>149.99972014677684</v>
      </c>
      <c r="R286" s="15">
        <v>149.99971914297919</v>
      </c>
      <c r="S286" s="15"/>
      <c r="T286" s="15"/>
    </row>
    <row r="287" spans="1:20" ht="15" customHeight="1" x14ac:dyDescent="0.25">
      <c r="A287" s="17" t="s">
        <v>0</v>
      </c>
      <c r="B287" s="17" t="s">
        <v>10</v>
      </c>
      <c r="C287" s="17" t="s">
        <v>27</v>
      </c>
      <c r="D287" s="17" t="s">
        <v>123</v>
      </c>
      <c r="E287" s="17" t="s">
        <v>5</v>
      </c>
      <c r="F287" s="17" t="s">
        <v>163</v>
      </c>
      <c r="G287" s="12">
        <v>76.12466700415176</v>
      </c>
      <c r="H287" s="12">
        <v>1.1613879282758636E-5</v>
      </c>
      <c r="I287" s="12"/>
      <c r="J287" s="12">
        <v>105.77416214629979</v>
      </c>
      <c r="K287" s="12">
        <v>181.89884076433083</v>
      </c>
      <c r="L287" s="16">
        <v>181.89882217631944</v>
      </c>
      <c r="M287" s="16">
        <v>7.8139174826420158E-6</v>
      </c>
      <c r="N287" s="16"/>
      <c r="O287" s="16">
        <v>1.0773975063386573E-5</v>
      </c>
      <c r="P287" s="16">
        <v>181.898840764212</v>
      </c>
      <c r="Q287" s="15">
        <v>150.71190443230785</v>
      </c>
      <c r="R287" s="15">
        <v>150.71190215424639</v>
      </c>
      <c r="S287" s="15"/>
      <c r="T287" s="15"/>
    </row>
    <row r="288" spans="1:20" ht="15" customHeight="1" x14ac:dyDescent="0.25">
      <c r="A288" s="17" t="s">
        <v>0</v>
      </c>
      <c r="B288" s="17" t="s">
        <v>10</v>
      </c>
      <c r="C288" s="17" t="s">
        <v>27</v>
      </c>
      <c r="D288" s="17" t="s">
        <v>123</v>
      </c>
      <c r="E288" s="17" t="s">
        <v>6</v>
      </c>
      <c r="F288" s="17" t="s">
        <v>161</v>
      </c>
      <c r="G288" s="12">
        <v>78.494290962678605</v>
      </c>
      <c r="H288" s="12">
        <v>321.06722627605734</v>
      </c>
      <c r="I288" s="12"/>
      <c r="J288" s="12">
        <v>4.3358998271522878E-6</v>
      </c>
      <c r="K288" s="12">
        <v>399.56152157463578</v>
      </c>
      <c r="L288" s="16">
        <v>93.348362539585978</v>
      </c>
      <c r="M288" s="16">
        <v>269.83137551411318</v>
      </c>
      <c r="N288" s="16"/>
      <c r="O288" s="16">
        <v>36.381783497801749</v>
      </c>
      <c r="P288" s="16">
        <v>399.5615215515009</v>
      </c>
      <c r="Q288" s="15">
        <v>155.79747703444332</v>
      </c>
      <c r="R288" s="15">
        <v>155.79747633276827</v>
      </c>
      <c r="S288" s="15"/>
      <c r="T288" s="15"/>
    </row>
    <row r="289" spans="1:20" ht="15" customHeight="1" x14ac:dyDescent="0.25">
      <c r="A289" s="17" t="s">
        <v>0</v>
      </c>
      <c r="B289" s="17" t="s">
        <v>10</v>
      </c>
      <c r="C289" s="17" t="s">
        <v>27</v>
      </c>
      <c r="D289" s="17" t="s">
        <v>123</v>
      </c>
      <c r="E289" s="17" t="s">
        <v>6</v>
      </c>
      <c r="F289" s="17" t="s">
        <v>162</v>
      </c>
      <c r="G289" s="12">
        <v>78.632297168142259</v>
      </c>
      <c r="H289" s="12">
        <v>105.03869927266209</v>
      </c>
      <c r="I289" s="12"/>
      <c r="J289" s="12">
        <v>7.8322916150628034E-6</v>
      </c>
      <c r="K289" s="12">
        <v>183.67100427309595</v>
      </c>
      <c r="L289" s="16">
        <v>183.67096446993904</v>
      </c>
      <c r="M289" s="16">
        <v>3.2738778076139607E-5</v>
      </c>
      <c r="N289" s="16"/>
      <c r="O289" s="16">
        <v>7.05783938438529E-6</v>
      </c>
      <c r="P289" s="16">
        <v>183.67100426655651</v>
      </c>
      <c r="Q289" s="15">
        <v>164.48324709484723</v>
      </c>
      <c r="R289" s="15">
        <v>164.48324580910992</v>
      </c>
      <c r="S289" s="15"/>
      <c r="T289" s="15"/>
    </row>
    <row r="290" spans="1:20" ht="15" customHeight="1" x14ac:dyDescent="0.25">
      <c r="A290" s="17" t="s">
        <v>0</v>
      </c>
      <c r="B290" s="17" t="s">
        <v>10</v>
      </c>
      <c r="C290" s="17" t="s">
        <v>27</v>
      </c>
      <c r="D290" s="17" t="s">
        <v>123</v>
      </c>
      <c r="E290" s="17" t="s">
        <v>6</v>
      </c>
      <c r="F290" s="17" t="s">
        <v>163</v>
      </c>
      <c r="G290" s="12">
        <v>78.666590830090001</v>
      </c>
      <c r="H290" s="12">
        <v>1.5295561450066484E-5</v>
      </c>
      <c r="I290" s="12"/>
      <c r="J290" s="12">
        <v>105.77416522650675</v>
      </c>
      <c r="K290" s="12">
        <v>184.44077135215821</v>
      </c>
      <c r="L290" s="16">
        <v>184.44074902107641</v>
      </c>
      <c r="M290" s="16">
        <v>9.9065477465471004E-6</v>
      </c>
      <c r="N290" s="16"/>
      <c r="O290" s="16">
        <v>1.2424349708356997E-5</v>
      </c>
      <c r="P290" s="16">
        <v>184.44077135197386</v>
      </c>
      <c r="Q290" s="15">
        <v>166.64161338391989</v>
      </c>
      <c r="R290" s="15">
        <v>166.64161032666698</v>
      </c>
      <c r="S290" s="15"/>
      <c r="T290" s="15"/>
    </row>
    <row r="291" spans="1:20" ht="15" customHeight="1" x14ac:dyDescent="0.25">
      <c r="A291" s="17" t="s">
        <v>0</v>
      </c>
      <c r="B291" s="17" t="s">
        <v>10</v>
      </c>
      <c r="C291" s="17" t="s">
        <v>27</v>
      </c>
      <c r="D291" s="17" t="s">
        <v>123</v>
      </c>
      <c r="E291" s="17" t="s">
        <v>7</v>
      </c>
      <c r="F291" s="17" t="s">
        <v>161</v>
      </c>
      <c r="G291" s="12">
        <v>79.574840717145932</v>
      </c>
      <c r="H291" s="12">
        <v>321.74200841712968</v>
      </c>
      <c r="I291" s="12"/>
      <c r="J291" s="12">
        <v>4.4872349473092321E-6</v>
      </c>
      <c r="K291" s="12">
        <v>401.31685362151057</v>
      </c>
      <c r="L291" s="16">
        <v>94.637178952285581</v>
      </c>
      <c r="M291" s="16">
        <v>270.29789159273821</v>
      </c>
      <c r="N291" s="16"/>
      <c r="O291" s="16">
        <v>36.381783071715631</v>
      </c>
      <c r="P291" s="16">
        <v>401.31685361673942</v>
      </c>
      <c r="Q291" s="15">
        <v>170.30952693257336</v>
      </c>
      <c r="R291" s="15">
        <v>170.30952614655769</v>
      </c>
      <c r="S291" s="15"/>
      <c r="T291" s="15"/>
    </row>
    <row r="292" spans="1:20" ht="15" customHeight="1" x14ac:dyDescent="0.25">
      <c r="A292" s="17" t="s">
        <v>0</v>
      </c>
      <c r="B292" s="17" t="s">
        <v>10</v>
      </c>
      <c r="C292" s="17" t="s">
        <v>27</v>
      </c>
      <c r="D292" s="17" t="s">
        <v>123</v>
      </c>
      <c r="E292" s="17" t="s">
        <v>7</v>
      </c>
      <c r="F292" s="17" t="s">
        <v>162</v>
      </c>
      <c r="G292" s="12">
        <v>79.71868491546067</v>
      </c>
      <c r="H292" s="12">
        <v>139.06115191493956</v>
      </c>
      <c r="I292" s="12"/>
      <c r="J292" s="12">
        <v>7.3180570526838732E-6</v>
      </c>
      <c r="K292" s="12">
        <v>218.77984414845727</v>
      </c>
      <c r="L292" s="16">
        <v>186.40463425493209</v>
      </c>
      <c r="M292" s="16">
        <v>32.375202416742084</v>
      </c>
      <c r="N292" s="16"/>
      <c r="O292" s="16">
        <v>7.4693491362397088E-6</v>
      </c>
      <c r="P292" s="16">
        <v>218.77984414102329</v>
      </c>
      <c r="Q292" s="15">
        <v>180.25710810452028</v>
      </c>
      <c r="R292" s="15">
        <v>180.25710640893419</v>
      </c>
      <c r="S292" s="15"/>
      <c r="T292" s="15"/>
    </row>
    <row r="293" spans="1:20" ht="15" customHeight="1" x14ac:dyDescent="0.25">
      <c r="A293" s="17" t="s">
        <v>0</v>
      </c>
      <c r="B293" s="17" t="s">
        <v>10</v>
      </c>
      <c r="C293" s="17" t="s">
        <v>27</v>
      </c>
      <c r="D293" s="17" t="s">
        <v>123</v>
      </c>
      <c r="E293" s="17" t="s">
        <v>7</v>
      </c>
      <c r="F293" s="17" t="s">
        <v>163</v>
      </c>
      <c r="G293" s="12">
        <v>79.830076980750491</v>
      </c>
      <c r="H293" s="12">
        <v>2.2875022854965662E-5</v>
      </c>
      <c r="I293" s="12"/>
      <c r="J293" s="12">
        <v>105.77416581990437</v>
      </c>
      <c r="K293" s="12">
        <v>185.60426567567771</v>
      </c>
      <c r="L293" s="16">
        <v>185.60424036208465</v>
      </c>
      <c r="M293" s="16">
        <v>1.2382601996710488E-5</v>
      </c>
      <c r="N293" s="16"/>
      <c r="O293" s="16">
        <v>1.2930985525546547E-5</v>
      </c>
      <c r="P293" s="16">
        <v>185.60426567567217</v>
      </c>
      <c r="Q293" s="15">
        <v>187.96047947873456</v>
      </c>
      <c r="R293" s="15">
        <v>187.96047502785908</v>
      </c>
      <c r="S293" s="15"/>
      <c r="T293" s="15"/>
    </row>
    <row r="294" spans="1:20" ht="15" customHeight="1" x14ac:dyDescent="0.25">
      <c r="A294" s="17" t="s">
        <v>0</v>
      </c>
      <c r="B294" s="17" t="s">
        <v>10</v>
      </c>
      <c r="C294" s="17" t="s">
        <v>27</v>
      </c>
      <c r="D294" s="17" t="s">
        <v>123</v>
      </c>
      <c r="E294" s="17" t="s">
        <v>8</v>
      </c>
      <c r="F294" s="17" t="s">
        <v>161</v>
      </c>
      <c r="G294" s="12">
        <v>80.595877800335188</v>
      </c>
      <c r="H294" s="12">
        <v>308.46379488739666</v>
      </c>
      <c r="I294" s="12"/>
      <c r="J294" s="12">
        <v>6.1842425607267164E-6</v>
      </c>
      <c r="K294" s="12">
        <v>389.05967887197443</v>
      </c>
      <c r="L294" s="16">
        <v>94.290541265104906</v>
      </c>
      <c r="M294" s="16">
        <v>258.38735796056687</v>
      </c>
      <c r="N294" s="16"/>
      <c r="O294" s="16">
        <v>36.381779640833777</v>
      </c>
      <c r="P294" s="16">
        <v>389.05967886650558</v>
      </c>
      <c r="Q294" s="15">
        <v>184.73309199140715</v>
      </c>
      <c r="R294" s="15">
        <v>184.73309085250958</v>
      </c>
      <c r="S294" s="15"/>
      <c r="T294" s="15"/>
    </row>
    <row r="295" spans="1:20" ht="15" customHeight="1" x14ac:dyDescent="0.25">
      <c r="A295" s="17" t="s">
        <v>0</v>
      </c>
      <c r="B295" s="17" t="s">
        <v>10</v>
      </c>
      <c r="C295" s="17" t="s">
        <v>27</v>
      </c>
      <c r="D295" s="17" t="s">
        <v>123</v>
      </c>
      <c r="E295" s="17" t="s">
        <v>8</v>
      </c>
      <c r="F295" s="17" t="s">
        <v>162</v>
      </c>
      <c r="G295" s="12">
        <v>80.750043672995304</v>
      </c>
      <c r="H295" s="12">
        <v>105.11832613567654</v>
      </c>
      <c r="I295" s="12"/>
      <c r="J295" s="12">
        <v>1.1084012746567E-5</v>
      </c>
      <c r="K295" s="12">
        <v>185.8683808926846</v>
      </c>
      <c r="L295" s="16">
        <v>185.8683468293344</v>
      </c>
      <c r="M295" s="16">
        <v>2.3931377023399776E-5</v>
      </c>
      <c r="N295" s="16"/>
      <c r="O295" s="16">
        <v>1.0123444921815198E-5</v>
      </c>
      <c r="P295" s="16">
        <v>185.86838088415635</v>
      </c>
      <c r="Q295" s="15">
        <v>196.125791587506</v>
      </c>
      <c r="R295" s="15">
        <v>196.12578908051242</v>
      </c>
      <c r="S295" s="15"/>
      <c r="T295" s="15"/>
    </row>
    <row r="296" spans="1:20" ht="15" customHeight="1" x14ac:dyDescent="0.25">
      <c r="A296" s="17" t="s">
        <v>0</v>
      </c>
      <c r="B296" s="17" t="s">
        <v>10</v>
      </c>
      <c r="C296" s="17" t="s">
        <v>27</v>
      </c>
      <c r="D296" s="17" t="s">
        <v>123</v>
      </c>
      <c r="E296" s="17" t="s">
        <v>8</v>
      </c>
      <c r="F296" s="17" t="s">
        <v>163</v>
      </c>
      <c r="G296" s="12">
        <v>80.791623330228688</v>
      </c>
      <c r="H296" s="12">
        <v>2.0272899098655805E-5</v>
      </c>
      <c r="I296" s="12"/>
      <c r="J296" s="12">
        <v>105.77415335528768</v>
      </c>
      <c r="K296" s="12">
        <v>186.56579695841546</v>
      </c>
      <c r="L296" s="16">
        <v>186.56576347004426</v>
      </c>
      <c r="M296" s="16">
        <v>1.5736999995998679E-5</v>
      </c>
      <c r="N296" s="16"/>
      <c r="O296" s="16">
        <v>1.7751378708689689E-5</v>
      </c>
      <c r="P296" s="16">
        <v>186.56579695842296</v>
      </c>
      <c r="Q296" s="15">
        <v>199.19850500805546</v>
      </c>
      <c r="R296" s="15">
        <v>199.19849818482436</v>
      </c>
      <c r="S296" s="15"/>
      <c r="T296" s="15"/>
    </row>
    <row r="297" spans="1:20" ht="15" customHeight="1" x14ac:dyDescent="0.25">
      <c r="A297" s="17" t="s">
        <v>0</v>
      </c>
      <c r="B297" s="17" t="s">
        <v>10</v>
      </c>
      <c r="C297" s="17" t="s">
        <v>27</v>
      </c>
      <c r="D297" s="17" t="s">
        <v>123</v>
      </c>
      <c r="E297" s="17" t="s">
        <v>9</v>
      </c>
      <c r="F297" s="17" t="s">
        <v>161</v>
      </c>
      <c r="G297" s="12">
        <v>81.420451799963416</v>
      </c>
      <c r="H297" s="12">
        <v>316.9331656515638</v>
      </c>
      <c r="I297" s="12"/>
      <c r="J297" s="12">
        <v>6.4433710524099339E-6</v>
      </c>
      <c r="K297" s="12">
        <v>398.35362389489825</v>
      </c>
      <c r="L297" s="16">
        <v>95.673043230934795</v>
      </c>
      <c r="M297" s="16">
        <v>266.29880170786873</v>
      </c>
      <c r="N297" s="16"/>
      <c r="O297" s="16">
        <v>36.381778949681163</v>
      </c>
      <c r="P297" s="16">
        <v>398.35362388848472</v>
      </c>
      <c r="Q297" s="15">
        <v>200.2098374012578</v>
      </c>
      <c r="R297" s="15">
        <v>200.2098357020144</v>
      </c>
      <c r="S297" s="15"/>
      <c r="T297" s="15"/>
    </row>
    <row r="298" spans="1:20" ht="15" customHeight="1" x14ac:dyDescent="0.25">
      <c r="A298" s="17" t="s">
        <v>0</v>
      </c>
      <c r="B298" s="17" t="s">
        <v>10</v>
      </c>
      <c r="C298" s="17" t="s">
        <v>27</v>
      </c>
      <c r="D298" s="17" t="s">
        <v>123</v>
      </c>
      <c r="E298" s="17" t="s">
        <v>9</v>
      </c>
      <c r="F298" s="17" t="s">
        <v>162</v>
      </c>
      <c r="G298" s="12">
        <v>81.585803653717505</v>
      </c>
      <c r="H298" s="12">
        <v>106.52483317834204</v>
      </c>
      <c r="I298" s="12"/>
      <c r="J298" s="12">
        <v>1.0497824301273365E-5</v>
      </c>
      <c r="K298" s="12">
        <v>188.11064732988382</v>
      </c>
      <c r="L298" s="16">
        <v>188.11057615743428</v>
      </c>
      <c r="M298" s="16">
        <v>6.0392691069904637E-5</v>
      </c>
      <c r="N298" s="16"/>
      <c r="O298" s="16">
        <v>1.0769851258503809E-5</v>
      </c>
      <c r="P298" s="16">
        <v>188.11064731997661</v>
      </c>
      <c r="Q298" s="15">
        <v>213.25759193376257</v>
      </c>
      <c r="R298" s="15">
        <v>213.25758814859807</v>
      </c>
      <c r="S298" s="15"/>
      <c r="T298" s="15"/>
    </row>
    <row r="299" spans="1:20" ht="15" customHeight="1" x14ac:dyDescent="0.25">
      <c r="A299" s="17" t="s">
        <v>0</v>
      </c>
      <c r="B299" s="17" t="s">
        <v>10</v>
      </c>
      <c r="C299" s="17" t="s">
        <v>27</v>
      </c>
      <c r="D299" s="17" t="s">
        <v>123</v>
      </c>
      <c r="E299" s="17" t="s">
        <v>9</v>
      </c>
      <c r="F299" s="17" t="s">
        <v>163</v>
      </c>
      <c r="G299" s="12">
        <v>81.69287271544988</v>
      </c>
      <c r="H299" s="12">
        <v>2.5780879916162862E-5</v>
      </c>
      <c r="I299" s="12"/>
      <c r="J299" s="12">
        <v>105.77415377835828</v>
      </c>
      <c r="K299" s="12">
        <v>187.46705227468806</v>
      </c>
      <c r="L299" s="16">
        <v>187.46701415462047</v>
      </c>
      <c r="M299" s="16">
        <v>1.9525574372524789E-5</v>
      </c>
      <c r="N299" s="16"/>
      <c r="O299" s="16">
        <v>1.859445375788782E-5</v>
      </c>
      <c r="P299" s="16">
        <v>187.46705227464861</v>
      </c>
      <c r="Q299" s="15">
        <v>221.70634075855787</v>
      </c>
      <c r="R299" s="15">
        <v>221.70632899522022</v>
      </c>
      <c r="S299" s="15"/>
      <c r="T299" s="15"/>
    </row>
    <row r="300" spans="1:20" ht="15" customHeight="1" x14ac:dyDescent="0.25">
      <c r="A300" s="17" t="s">
        <v>0</v>
      </c>
      <c r="B300" s="17" t="s">
        <v>10</v>
      </c>
      <c r="C300" s="17" t="s">
        <v>27</v>
      </c>
      <c r="D300" s="17" t="s">
        <v>124</v>
      </c>
      <c r="E300" s="17" t="s">
        <v>2</v>
      </c>
      <c r="F300" s="17" t="s">
        <v>161</v>
      </c>
      <c r="G300" s="12">
        <v>125.93564649642495</v>
      </c>
      <c r="H300" s="12">
        <v>214.29488273605722</v>
      </c>
      <c r="I300" s="12"/>
      <c r="J300" s="12">
        <v>1.3903785409283336E-6</v>
      </c>
      <c r="K300" s="12">
        <v>340.23053062286073</v>
      </c>
      <c r="L300" s="16">
        <v>296.38708682441376</v>
      </c>
      <c r="M300" s="16">
        <v>1.8581041058100019E-6</v>
      </c>
      <c r="N300" s="16"/>
      <c r="O300" s="16">
        <v>43.843441890250588</v>
      </c>
      <c r="P300" s="16">
        <v>340.23053057276843</v>
      </c>
      <c r="Q300" s="15">
        <v>82.507402092342005</v>
      </c>
      <c r="R300" s="15">
        <v>82.507401969998753</v>
      </c>
      <c r="S300" s="15"/>
      <c r="T300" s="15"/>
    </row>
    <row r="301" spans="1:20" ht="15" customHeight="1" x14ac:dyDescent="0.25">
      <c r="A301" s="17" t="s">
        <v>0</v>
      </c>
      <c r="B301" s="17" t="s">
        <v>10</v>
      </c>
      <c r="C301" s="17" t="s">
        <v>27</v>
      </c>
      <c r="D301" s="17" t="s">
        <v>124</v>
      </c>
      <c r="E301" s="17" t="s">
        <v>2</v>
      </c>
      <c r="F301" s="17" t="s">
        <v>162</v>
      </c>
      <c r="G301" s="12">
        <v>126.26113651870067</v>
      </c>
      <c r="H301" s="12">
        <v>212.2095448891088</v>
      </c>
      <c r="I301" s="12"/>
      <c r="J301" s="12">
        <v>3.9099978434952498</v>
      </c>
      <c r="K301" s="12">
        <v>342.38067925130474</v>
      </c>
      <c r="L301" s="16">
        <v>342.38067504492057</v>
      </c>
      <c r="M301" s="16">
        <v>2.0723998791410707E-6</v>
      </c>
      <c r="N301" s="16"/>
      <c r="O301" s="16">
        <v>2.051767905557276E-6</v>
      </c>
      <c r="P301" s="16">
        <v>342.38067916908835</v>
      </c>
      <c r="Q301" s="15">
        <v>89.138145962909732</v>
      </c>
      <c r="R301" s="15">
        <v>89.1381456958581</v>
      </c>
      <c r="S301" s="15"/>
      <c r="T301" s="15"/>
    </row>
    <row r="302" spans="1:20" ht="15" customHeight="1" x14ac:dyDescent="0.25">
      <c r="A302" s="17" t="s">
        <v>0</v>
      </c>
      <c r="B302" s="17" t="s">
        <v>10</v>
      </c>
      <c r="C302" s="17" t="s">
        <v>27</v>
      </c>
      <c r="D302" s="17" t="s">
        <v>124</v>
      </c>
      <c r="E302" s="17" t="s">
        <v>2</v>
      </c>
      <c r="F302" s="17" t="s">
        <v>163</v>
      </c>
      <c r="G302" s="12">
        <v>126.70542974009757</v>
      </c>
      <c r="H302" s="12">
        <v>83.9951101075862</v>
      </c>
      <c r="I302" s="12"/>
      <c r="J302" s="12">
        <v>119.89999988920842</v>
      </c>
      <c r="K302" s="12">
        <v>330.60053973689219</v>
      </c>
      <c r="L302" s="16">
        <v>330.60053560472363</v>
      </c>
      <c r="M302" s="16">
        <v>2.0233071542067871E-6</v>
      </c>
      <c r="N302" s="16"/>
      <c r="O302" s="16">
        <v>2.1015830343602694E-6</v>
      </c>
      <c r="P302" s="16">
        <v>330.60053972961384</v>
      </c>
      <c r="Q302" s="15">
        <v>98.189099098148773</v>
      </c>
      <c r="R302" s="15">
        <v>98.18909830938135</v>
      </c>
      <c r="S302" s="15"/>
      <c r="T302" s="15"/>
    </row>
    <row r="303" spans="1:20" ht="15" customHeight="1" x14ac:dyDescent="0.25">
      <c r="A303" s="17" t="s">
        <v>0</v>
      </c>
      <c r="B303" s="17" t="s">
        <v>10</v>
      </c>
      <c r="C303" s="17" t="s">
        <v>27</v>
      </c>
      <c r="D303" s="17" t="s">
        <v>124</v>
      </c>
      <c r="E303" s="17" t="s">
        <v>3</v>
      </c>
      <c r="F303" s="17" t="s">
        <v>161</v>
      </c>
      <c r="G303" s="12">
        <v>143.33872721737953</v>
      </c>
      <c r="H303" s="12">
        <v>196.76517055162401</v>
      </c>
      <c r="I303" s="12"/>
      <c r="J303" s="12">
        <v>2.8168225202098704E-6</v>
      </c>
      <c r="K303" s="12">
        <v>340.10390058582607</v>
      </c>
      <c r="L303" s="16">
        <v>294.77367110522499</v>
      </c>
      <c r="M303" s="16">
        <v>2.804386838065084E-6</v>
      </c>
      <c r="N303" s="16">
        <v>4.0169633302008438E-6</v>
      </c>
      <c r="O303" s="16">
        <v>45.330222538519081</v>
      </c>
      <c r="P303" s="16">
        <v>340.10390046509423</v>
      </c>
      <c r="Q303" s="15">
        <v>122.41891740849556</v>
      </c>
      <c r="R303" s="15">
        <v>122.41891700180329</v>
      </c>
      <c r="S303" s="15"/>
      <c r="T303" s="15"/>
    </row>
    <row r="304" spans="1:20" ht="15" customHeight="1" x14ac:dyDescent="0.25">
      <c r="A304" s="17" t="s">
        <v>0</v>
      </c>
      <c r="B304" s="17" t="s">
        <v>10</v>
      </c>
      <c r="C304" s="17" t="s">
        <v>27</v>
      </c>
      <c r="D304" s="17" t="s">
        <v>124</v>
      </c>
      <c r="E304" s="17" t="s">
        <v>3</v>
      </c>
      <c r="F304" s="17" t="s">
        <v>162</v>
      </c>
      <c r="G304" s="12">
        <v>143.5928238025468</v>
      </c>
      <c r="H304" s="12">
        <v>198.51659145891915</v>
      </c>
      <c r="I304" s="12"/>
      <c r="J304" s="12">
        <v>4.3866622576638337</v>
      </c>
      <c r="K304" s="12">
        <v>346.49607751912981</v>
      </c>
      <c r="L304" s="16">
        <v>346.49606903485625</v>
      </c>
      <c r="M304" s="16">
        <v>3.142841216392395E-6</v>
      </c>
      <c r="N304" s="16">
        <v>1.1204881375322697E-6</v>
      </c>
      <c r="O304" s="16">
        <v>4.2064250335394852E-6</v>
      </c>
      <c r="P304" s="16">
        <v>346.49607750461064</v>
      </c>
      <c r="Q304" s="15">
        <v>128.18108682579486</v>
      </c>
      <c r="R304" s="15">
        <v>128.18108612697097</v>
      </c>
      <c r="S304" s="15"/>
      <c r="T304" s="15"/>
    </row>
    <row r="305" spans="1:20" ht="15" customHeight="1" x14ac:dyDescent="0.25">
      <c r="A305" s="17" t="s">
        <v>0</v>
      </c>
      <c r="B305" s="17" t="s">
        <v>10</v>
      </c>
      <c r="C305" s="17" t="s">
        <v>27</v>
      </c>
      <c r="D305" s="17" t="s">
        <v>124</v>
      </c>
      <c r="E305" s="17" t="s">
        <v>3</v>
      </c>
      <c r="F305" s="17" t="s">
        <v>163</v>
      </c>
      <c r="G305" s="12">
        <v>144.04992902771139</v>
      </c>
      <c r="H305" s="12">
        <v>69.421419370945941</v>
      </c>
      <c r="I305" s="12"/>
      <c r="J305" s="12">
        <v>123.29999985386006</v>
      </c>
      <c r="K305" s="12">
        <v>336.77134825251738</v>
      </c>
      <c r="L305" s="16">
        <v>336.77134057286071</v>
      </c>
      <c r="M305" s="16">
        <v>3.0101830453864772E-6</v>
      </c>
      <c r="N305" s="16">
        <v>1.1250128880917442E-6</v>
      </c>
      <c r="O305" s="16">
        <v>3.5444168317867065E-6</v>
      </c>
      <c r="P305" s="16">
        <v>336.77134825247344</v>
      </c>
      <c r="Q305" s="15">
        <v>138.54690205523727</v>
      </c>
      <c r="R305" s="15">
        <v>138.54689893922759</v>
      </c>
      <c r="S305" s="15"/>
      <c r="T305" s="15"/>
    </row>
    <row r="306" spans="1:20" ht="15" customHeight="1" x14ac:dyDescent="0.25">
      <c r="A306" s="17" t="s">
        <v>0</v>
      </c>
      <c r="B306" s="17" t="s">
        <v>10</v>
      </c>
      <c r="C306" s="17" t="s">
        <v>27</v>
      </c>
      <c r="D306" s="17" t="s">
        <v>124</v>
      </c>
      <c r="E306" s="17" t="s">
        <v>4</v>
      </c>
      <c r="F306" s="17" t="s">
        <v>161</v>
      </c>
      <c r="G306" s="12">
        <v>155.70999477685095</v>
      </c>
      <c r="H306" s="12">
        <v>178.20412859354997</v>
      </c>
      <c r="I306" s="12"/>
      <c r="J306" s="12">
        <v>3.8751640743718963E-6</v>
      </c>
      <c r="K306" s="12">
        <v>333.914127245565</v>
      </c>
      <c r="L306" s="16">
        <v>285.51030829573995</v>
      </c>
      <c r="M306" s="16">
        <v>4.2333656311203188E-6</v>
      </c>
      <c r="N306" s="16">
        <v>3.0735937331133751</v>
      </c>
      <c r="O306" s="16">
        <v>45.330220941552177</v>
      </c>
      <c r="P306" s="16">
        <v>333.91412720377116</v>
      </c>
      <c r="Q306" s="15">
        <v>139.01208327230103</v>
      </c>
      <c r="R306" s="15">
        <v>139.01208292376455</v>
      </c>
      <c r="S306" s="15"/>
      <c r="T306" s="15"/>
    </row>
    <row r="307" spans="1:20" ht="15" customHeight="1" x14ac:dyDescent="0.25">
      <c r="A307" s="17" t="s">
        <v>0</v>
      </c>
      <c r="B307" s="17" t="s">
        <v>10</v>
      </c>
      <c r="C307" s="17" t="s">
        <v>27</v>
      </c>
      <c r="D307" s="17" t="s">
        <v>124</v>
      </c>
      <c r="E307" s="17" t="s">
        <v>4</v>
      </c>
      <c r="F307" s="17" t="s">
        <v>162</v>
      </c>
      <c r="G307" s="12">
        <v>155.98520435665452</v>
      </c>
      <c r="H307" s="12">
        <v>174.43194317034633</v>
      </c>
      <c r="I307" s="12"/>
      <c r="J307" s="12">
        <v>4.3866606462765168</v>
      </c>
      <c r="K307" s="12">
        <v>334.80380817327739</v>
      </c>
      <c r="L307" s="16">
        <v>334.8037958991593</v>
      </c>
      <c r="M307" s="16">
        <v>4.7489102925936194E-6</v>
      </c>
      <c r="N307" s="16">
        <v>1.7490668924126157E-6</v>
      </c>
      <c r="O307" s="16">
        <v>5.7711553152344144E-6</v>
      </c>
      <c r="P307" s="16">
        <v>334.80380816829177</v>
      </c>
      <c r="Q307" s="15">
        <v>145.8775052319221</v>
      </c>
      <c r="R307" s="15">
        <v>145.87750456876492</v>
      </c>
      <c r="S307" s="15"/>
      <c r="T307" s="15"/>
    </row>
    <row r="308" spans="1:20" ht="15" customHeight="1" x14ac:dyDescent="0.25">
      <c r="A308" s="17" t="s">
        <v>0</v>
      </c>
      <c r="B308" s="17" t="s">
        <v>10</v>
      </c>
      <c r="C308" s="17" t="s">
        <v>27</v>
      </c>
      <c r="D308" s="17" t="s">
        <v>124</v>
      </c>
      <c r="E308" s="17" t="s">
        <v>4</v>
      </c>
      <c r="F308" s="17" t="s">
        <v>163</v>
      </c>
      <c r="G308" s="12">
        <v>156.46109687783658</v>
      </c>
      <c r="H308" s="12">
        <v>46.351129105238989</v>
      </c>
      <c r="I308" s="12"/>
      <c r="J308" s="12">
        <v>123.2999998280856</v>
      </c>
      <c r="K308" s="12">
        <v>326.11222581116118</v>
      </c>
      <c r="L308" s="16">
        <v>326.11221457215476</v>
      </c>
      <c r="M308" s="16">
        <v>4.5935331702572066E-6</v>
      </c>
      <c r="N308" s="16">
        <v>1.4369412469115934E-6</v>
      </c>
      <c r="O308" s="16">
        <v>5.2084152935442774E-6</v>
      </c>
      <c r="P308" s="16">
        <v>326.11222581104448</v>
      </c>
      <c r="Q308" s="15">
        <v>157.74919713730117</v>
      </c>
      <c r="R308" s="15">
        <v>157.74919477260022</v>
      </c>
      <c r="S308" s="15"/>
      <c r="T308" s="15"/>
    </row>
    <row r="309" spans="1:20" ht="15" customHeight="1" x14ac:dyDescent="0.25">
      <c r="A309" s="17" t="s">
        <v>0</v>
      </c>
      <c r="B309" s="17" t="s">
        <v>10</v>
      </c>
      <c r="C309" s="17" t="s">
        <v>27</v>
      </c>
      <c r="D309" s="17" t="s">
        <v>124</v>
      </c>
      <c r="E309" s="17" t="s">
        <v>5</v>
      </c>
      <c r="F309" s="17" t="s">
        <v>161</v>
      </c>
      <c r="G309" s="12">
        <v>161.62011098895837</v>
      </c>
      <c r="H309" s="12">
        <v>202.31341574170003</v>
      </c>
      <c r="I309" s="12"/>
      <c r="J309" s="12">
        <v>5.3233873261703939E-6</v>
      </c>
      <c r="K309" s="12">
        <v>363.93353205404571</v>
      </c>
      <c r="L309" s="16">
        <v>285.76491847689454</v>
      </c>
      <c r="M309" s="16">
        <v>5.415486496800033E-6</v>
      </c>
      <c r="N309" s="16">
        <v>32.838389276502767</v>
      </c>
      <c r="O309" s="16">
        <v>45.33021886375726</v>
      </c>
      <c r="P309" s="16">
        <v>363.93353203264104</v>
      </c>
      <c r="Q309" s="15">
        <v>154.15942920069591</v>
      </c>
      <c r="R309" s="15">
        <v>154.15942882081984</v>
      </c>
      <c r="S309" s="15"/>
      <c r="T309" s="15"/>
    </row>
    <row r="310" spans="1:20" ht="15" customHeight="1" x14ac:dyDescent="0.25">
      <c r="A310" s="17" t="s">
        <v>0</v>
      </c>
      <c r="B310" s="17" t="s">
        <v>10</v>
      </c>
      <c r="C310" s="17" t="s">
        <v>27</v>
      </c>
      <c r="D310" s="17" t="s">
        <v>124</v>
      </c>
      <c r="E310" s="17" t="s">
        <v>5</v>
      </c>
      <c r="F310" s="17" t="s">
        <v>162</v>
      </c>
      <c r="G310" s="12">
        <v>161.8914526559457</v>
      </c>
      <c r="H310" s="12">
        <v>168.9425189799162</v>
      </c>
      <c r="I310" s="12"/>
      <c r="J310" s="12">
        <v>4.3866583812945263</v>
      </c>
      <c r="K310" s="12">
        <v>335.2206300171564</v>
      </c>
      <c r="L310" s="16">
        <v>335.22061179211954</v>
      </c>
      <c r="M310" s="16">
        <v>6.0897364049020594E-6</v>
      </c>
      <c r="N310" s="16">
        <v>4.1896440965169903E-6</v>
      </c>
      <c r="O310" s="16">
        <v>7.9393664690640128E-6</v>
      </c>
      <c r="P310" s="16">
        <v>335.2206300108665</v>
      </c>
      <c r="Q310" s="15">
        <v>161.61974816959781</v>
      </c>
      <c r="R310" s="15">
        <v>161.61974744044039</v>
      </c>
      <c r="S310" s="15"/>
      <c r="T310" s="15"/>
    </row>
    <row r="311" spans="1:20" ht="15" customHeight="1" x14ac:dyDescent="0.25">
      <c r="A311" s="17" t="s">
        <v>0</v>
      </c>
      <c r="B311" s="17" t="s">
        <v>10</v>
      </c>
      <c r="C311" s="17" t="s">
        <v>27</v>
      </c>
      <c r="D311" s="17" t="s">
        <v>124</v>
      </c>
      <c r="E311" s="17" t="s">
        <v>5</v>
      </c>
      <c r="F311" s="17" t="s">
        <v>163</v>
      </c>
      <c r="G311" s="12">
        <v>162.38250623997899</v>
      </c>
      <c r="H311" s="12">
        <v>40.584537012261258</v>
      </c>
      <c r="I311" s="12"/>
      <c r="J311" s="12">
        <v>123.29999977620291</v>
      </c>
      <c r="K311" s="12">
        <v>326.26704302844314</v>
      </c>
      <c r="L311" s="16">
        <v>326.26702820414982</v>
      </c>
      <c r="M311" s="16">
        <v>5.8989205980057886E-6</v>
      </c>
      <c r="N311" s="16">
        <v>1.944247774380122E-6</v>
      </c>
      <c r="O311" s="16">
        <v>6.9811842218012555E-6</v>
      </c>
      <c r="P311" s="16">
        <v>326.26704302850248</v>
      </c>
      <c r="Q311" s="15">
        <v>175.1208693357068</v>
      </c>
      <c r="R311" s="15">
        <v>175.12086693749731</v>
      </c>
      <c r="S311" s="15"/>
      <c r="T311" s="15"/>
    </row>
    <row r="312" spans="1:20" ht="15" customHeight="1" x14ac:dyDescent="0.25">
      <c r="A312" s="17" t="s">
        <v>0</v>
      </c>
      <c r="B312" s="17" t="s">
        <v>10</v>
      </c>
      <c r="C312" s="17" t="s">
        <v>27</v>
      </c>
      <c r="D312" s="17" t="s">
        <v>124</v>
      </c>
      <c r="E312" s="17" t="s">
        <v>6</v>
      </c>
      <c r="F312" s="17" t="s">
        <v>161</v>
      </c>
      <c r="G312" s="12">
        <v>167.03356212377557</v>
      </c>
      <c r="H312" s="12">
        <v>203.09468451712937</v>
      </c>
      <c r="I312" s="12"/>
      <c r="J312" s="12">
        <v>6.0132339662444444E-6</v>
      </c>
      <c r="K312" s="12">
        <v>370.12825265413892</v>
      </c>
      <c r="L312" s="16">
        <v>291.95963883868177</v>
      </c>
      <c r="M312" s="16">
        <v>6.847061744034488E-6</v>
      </c>
      <c r="N312" s="16">
        <v>32.838389362303808</v>
      </c>
      <c r="O312" s="16">
        <v>45.3302176016606</v>
      </c>
      <c r="P312" s="16">
        <v>370.12825264970792</v>
      </c>
      <c r="Q312" s="15">
        <v>170.98122494570737</v>
      </c>
      <c r="R312" s="15">
        <v>170.98122445549333</v>
      </c>
      <c r="S312" s="15"/>
      <c r="T312" s="15"/>
    </row>
    <row r="313" spans="1:20" ht="15" customHeight="1" x14ac:dyDescent="0.25">
      <c r="A313" s="17" t="s">
        <v>0</v>
      </c>
      <c r="B313" s="17" t="s">
        <v>10</v>
      </c>
      <c r="C313" s="17" t="s">
        <v>27</v>
      </c>
      <c r="D313" s="17" t="s">
        <v>124</v>
      </c>
      <c r="E313" s="17" t="s">
        <v>6</v>
      </c>
      <c r="F313" s="17" t="s">
        <v>162</v>
      </c>
      <c r="G313" s="12">
        <v>167.31869962510984</v>
      </c>
      <c r="H313" s="12">
        <v>203.40250513356835</v>
      </c>
      <c r="I313" s="12"/>
      <c r="J313" s="12">
        <v>4.3866573767063306</v>
      </c>
      <c r="K313" s="12">
        <v>375.10786213538455</v>
      </c>
      <c r="L313" s="16">
        <v>342.26945625060785</v>
      </c>
      <c r="M313" s="16">
        <v>7.724017149326673E-6</v>
      </c>
      <c r="N313" s="16">
        <v>32.838389176795381</v>
      </c>
      <c r="O313" s="16">
        <v>8.9768134645628219E-6</v>
      </c>
      <c r="P313" s="16">
        <v>375.10786212823388</v>
      </c>
      <c r="Q313" s="15">
        <v>179.44046683953911</v>
      </c>
      <c r="R313" s="15">
        <v>179.44046579581436</v>
      </c>
      <c r="S313" s="15"/>
      <c r="T313" s="15"/>
    </row>
    <row r="314" spans="1:20" ht="15" customHeight="1" x14ac:dyDescent="0.25">
      <c r="A314" s="17" t="s">
        <v>0</v>
      </c>
      <c r="B314" s="17" t="s">
        <v>10</v>
      </c>
      <c r="C314" s="17" t="s">
        <v>27</v>
      </c>
      <c r="D314" s="17" t="s">
        <v>124</v>
      </c>
      <c r="E314" s="17" t="s">
        <v>6</v>
      </c>
      <c r="F314" s="17" t="s">
        <v>163</v>
      </c>
      <c r="G314" s="12">
        <v>167.83532887722808</v>
      </c>
      <c r="H314" s="12">
        <v>41.750034560240678</v>
      </c>
      <c r="I314" s="12"/>
      <c r="J314" s="12">
        <v>123.29999965106884</v>
      </c>
      <c r="K314" s="12">
        <v>332.88536308853759</v>
      </c>
      <c r="L314" s="16">
        <v>332.88534413473542</v>
      </c>
      <c r="M314" s="16">
        <v>7.6143477378377977E-6</v>
      </c>
      <c r="N314" s="16">
        <v>2.6748822579236275E-6</v>
      </c>
      <c r="O314" s="16">
        <v>8.6645793415486947E-6</v>
      </c>
      <c r="P314" s="16">
        <v>332.88536308854475</v>
      </c>
      <c r="Q314" s="15">
        <v>194.76743141339108</v>
      </c>
      <c r="R314" s="15">
        <v>194.76742807784439</v>
      </c>
      <c r="S314" s="15"/>
      <c r="T314" s="15"/>
    </row>
    <row r="315" spans="1:20" ht="15" customHeight="1" x14ac:dyDescent="0.25">
      <c r="A315" s="17" t="s">
        <v>0</v>
      </c>
      <c r="B315" s="17" t="s">
        <v>10</v>
      </c>
      <c r="C315" s="17" t="s">
        <v>27</v>
      </c>
      <c r="D315" s="17" t="s">
        <v>124</v>
      </c>
      <c r="E315" s="17" t="s">
        <v>7</v>
      </c>
      <c r="F315" s="17" t="s">
        <v>161</v>
      </c>
      <c r="G315" s="12">
        <v>169.3354707680858</v>
      </c>
      <c r="H315" s="12">
        <v>193.19672522093302</v>
      </c>
      <c r="I315" s="12"/>
      <c r="J315" s="12">
        <v>6.9982851106582521E-6</v>
      </c>
      <c r="K315" s="12">
        <v>362.53220298730395</v>
      </c>
      <c r="L315" s="16">
        <v>284.36358951295267</v>
      </c>
      <c r="M315" s="16">
        <v>8.6518928513864466E-6</v>
      </c>
      <c r="N315" s="16">
        <v>32.838389382970945</v>
      </c>
      <c r="O315" s="16">
        <v>45.330215434515729</v>
      </c>
      <c r="P315" s="16">
        <v>362.53220298233219</v>
      </c>
      <c r="Q315" s="15">
        <v>187.30546417895698</v>
      </c>
      <c r="R315" s="15">
        <v>187.30546354438229</v>
      </c>
      <c r="S315" s="15"/>
      <c r="T315" s="15"/>
    </row>
    <row r="316" spans="1:20" ht="15" customHeight="1" x14ac:dyDescent="0.25">
      <c r="A316" s="17" t="s">
        <v>0</v>
      </c>
      <c r="B316" s="17" t="s">
        <v>10</v>
      </c>
      <c r="C316" s="17" t="s">
        <v>27</v>
      </c>
      <c r="D316" s="17" t="s">
        <v>124</v>
      </c>
      <c r="E316" s="17" t="s">
        <v>7</v>
      </c>
      <c r="F316" s="17" t="s">
        <v>162</v>
      </c>
      <c r="G316" s="12">
        <v>169.6668795269496</v>
      </c>
      <c r="H316" s="12">
        <v>190.94712726329087</v>
      </c>
      <c r="I316" s="12"/>
      <c r="J316" s="12">
        <v>4.3866560074036087</v>
      </c>
      <c r="K316" s="12">
        <v>365.00066279764405</v>
      </c>
      <c r="L316" s="16">
        <v>332.1622530953677</v>
      </c>
      <c r="M316" s="16">
        <v>9.7903237097861385E-6</v>
      </c>
      <c r="N316" s="16">
        <v>32.838389320128158</v>
      </c>
      <c r="O316" s="16">
        <v>1.05838951981939E-5</v>
      </c>
      <c r="P316" s="16">
        <v>365.00066278971474</v>
      </c>
      <c r="Q316" s="15">
        <v>198.10878683397192</v>
      </c>
      <c r="R316" s="15">
        <v>198.10878545202488</v>
      </c>
      <c r="S316" s="15"/>
      <c r="T316" s="15"/>
    </row>
    <row r="317" spans="1:20" ht="15" customHeight="1" x14ac:dyDescent="0.25">
      <c r="A317" s="17" t="s">
        <v>0</v>
      </c>
      <c r="B317" s="17" t="s">
        <v>10</v>
      </c>
      <c r="C317" s="17" t="s">
        <v>27</v>
      </c>
      <c r="D317" s="17" t="s">
        <v>124</v>
      </c>
      <c r="E317" s="17" t="s">
        <v>7</v>
      </c>
      <c r="F317" s="17" t="s">
        <v>163</v>
      </c>
      <c r="G317" s="12">
        <v>170.06419895605086</v>
      </c>
      <c r="H317" s="12">
        <v>32.626366245513431</v>
      </c>
      <c r="I317" s="12"/>
      <c r="J317" s="12">
        <v>123.29999934138897</v>
      </c>
      <c r="K317" s="12">
        <v>325.99056454295328</v>
      </c>
      <c r="L317" s="16">
        <v>325.99053681296118</v>
      </c>
      <c r="M317" s="16">
        <v>1.0002156110330463E-5</v>
      </c>
      <c r="N317" s="16">
        <v>5.8304099725411214E-6</v>
      </c>
      <c r="O317" s="16">
        <v>1.1897411587086124E-5</v>
      </c>
      <c r="P317" s="16">
        <v>325.99056454293884</v>
      </c>
      <c r="Q317" s="15">
        <v>211.06068091078072</v>
      </c>
      <c r="R317" s="15">
        <v>211.06067700862985</v>
      </c>
      <c r="S317" s="15"/>
      <c r="T317" s="15"/>
    </row>
    <row r="318" spans="1:20" ht="15" customHeight="1" x14ac:dyDescent="0.25">
      <c r="A318" s="17" t="s">
        <v>0</v>
      </c>
      <c r="B318" s="17" t="s">
        <v>10</v>
      </c>
      <c r="C318" s="17" t="s">
        <v>27</v>
      </c>
      <c r="D318" s="17" t="s">
        <v>124</v>
      </c>
      <c r="E318" s="17" t="s">
        <v>8</v>
      </c>
      <c r="F318" s="17" t="s">
        <v>161</v>
      </c>
      <c r="G318" s="12">
        <v>171.47211537692161</v>
      </c>
      <c r="H318" s="12">
        <v>184.48044340678481</v>
      </c>
      <c r="I318" s="12"/>
      <c r="J318" s="12">
        <v>8.3958486637239448E-6</v>
      </c>
      <c r="K318" s="12">
        <v>355.9525671795551</v>
      </c>
      <c r="L318" s="16">
        <v>277.78395313486948</v>
      </c>
      <c r="M318" s="16">
        <v>1.0995135088773269E-5</v>
      </c>
      <c r="N318" s="16">
        <v>32.838389404233013</v>
      </c>
      <c r="O318" s="16">
        <v>45.330213639615323</v>
      </c>
      <c r="P318" s="16">
        <v>355.95256717385291</v>
      </c>
      <c r="Q318" s="15">
        <v>201.86951555443233</v>
      </c>
      <c r="R318" s="15">
        <v>201.86951464488266</v>
      </c>
      <c r="S318" s="15"/>
      <c r="T318" s="15"/>
    </row>
    <row r="319" spans="1:20" ht="15" customHeight="1" x14ac:dyDescent="0.25">
      <c r="A319" s="17" t="s">
        <v>0</v>
      </c>
      <c r="B319" s="17" t="s">
        <v>10</v>
      </c>
      <c r="C319" s="17" t="s">
        <v>27</v>
      </c>
      <c r="D319" s="17" t="s">
        <v>124</v>
      </c>
      <c r="E319" s="17" t="s">
        <v>8</v>
      </c>
      <c r="F319" s="17" t="s">
        <v>162</v>
      </c>
      <c r="G319" s="12">
        <v>171.8523802805843</v>
      </c>
      <c r="H319" s="12">
        <v>179.81563064444393</v>
      </c>
      <c r="I319" s="12"/>
      <c r="J319" s="12">
        <v>4.3866538297725457</v>
      </c>
      <c r="K319" s="12">
        <v>356.0546647548008</v>
      </c>
      <c r="L319" s="16">
        <v>323.21625039405467</v>
      </c>
      <c r="M319" s="16">
        <v>1.2451812839483947E-5</v>
      </c>
      <c r="N319" s="16">
        <v>32.838389374836439</v>
      </c>
      <c r="O319" s="16">
        <v>1.2525102465476326E-5</v>
      </c>
      <c r="P319" s="16">
        <v>356.05466474580641</v>
      </c>
      <c r="Q319" s="15">
        <v>215.11576663069945</v>
      </c>
      <c r="R319" s="15">
        <v>215.11576459753681</v>
      </c>
      <c r="S319" s="15"/>
      <c r="T319" s="15"/>
    </row>
    <row r="320" spans="1:20" ht="15" customHeight="1" x14ac:dyDescent="0.25">
      <c r="A320" s="17" t="s">
        <v>0</v>
      </c>
      <c r="B320" s="17" t="s">
        <v>10</v>
      </c>
      <c r="C320" s="17" t="s">
        <v>27</v>
      </c>
      <c r="D320" s="17" t="s">
        <v>124</v>
      </c>
      <c r="E320" s="17" t="s">
        <v>8</v>
      </c>
      <c r="F320" s="17" t="s">
        <v>163</v>
      </c>
      <c r="G320" s="12">
        <v>172.42769528004069</v>
      </c>
      <c r="H320" s="12">
        <v>49.273506944235919</v>
      </c>
      <c r="I320" s="12"/>
      <c r="J320" s="12">
        <v>123.29999933932203</v>
      </c>
      <c r="K320" s="12">
        <v>345.00120156359867</v>
      </c>
      <c r="L320" s="16">
        <v>312.1627888151915</v>
      </c>
      <c r="M320" s="16">
        <v>1.2447955919875802E-5</v>
      </c>
      <c r="N320" s="16">
        <v>32.838386955528939</v>
      </c>
      <c r="O320" s="16">
        <v>1.3344931502299577E-5</v>
      </c>
      <c r="P320" s="16">
        <v>345.00120156360788</v>
      </c>
      <c r="Q320" s="15">
        <v>235.15645106206506</v>
      </c>
      <c r="R320" s="15">
        <v>235.15644420612375</v>
      </c>
      <c r="S320" s="15"/>
      <c r="T320" s="15"/>
    </row>
    <row r="321" spans="1:20" ht="15" customHeight="1" x14ac:dyDescent="0.25">
      <c r="A321" s="17" t="s">
        <v>0</v>
      </c>
      <c r="B321" s="17" t="s">
        <v>10</v>
      </c>
      <c r="C321" s="17" t="s">
        <v>27</v>
      </c>
      <c r="D321" s="17" t="s">
        <v>124</v>
      </c>
      <c r="E321" s="17" t="s">
        <v>9</v>
      </c>
      <c r="F321" s="17" t="s">
        <v>161</v>
      </c>
      <c r="G321" s="12">
        <v>173.27216449558492</v>
      </c>
      <c r="H321" s="12">
        <v>195.19532989257399</v>
      </c>
      <c r="I321" s="12"/>
      <c r="J321" s="12">
        <v>9.7539911307016159E-6</v>
      </c>
      <c r="K321" s="12">
        <v>368.46750414215006</v>
      </c>
      <c r="L321" s="16">
        <v>290.29888955745486</v>
      </c>
      <c r="M321" s="16">
        <v>1.3773442228386194E-5</v>
      </c>
      <c r="N321" s="16">
        <v>32.838389418192961</v>
      </c>
      <c r="O321" s="16">
        <v>45.33021138645092</v>
      </c>
      <c r="P321" s="16">
        <v>368.46750413554093</v>
      </c>
      <c r="Q321" s="15">
        <v>220.39595222289995</v>
      </c>
      <c r="R321" s="15">
        <v>220.39595081976148</v>
      </c>
      <c r="S321" s="15"/>
      <c r="T321" s="15"/>
    </row>
    <row r="322" spans="1:20" ht="15" customHeight="1" x14ac:dyDescent="0.25">
      <c r="A322" s="17" t="s">
        <v>0</v>
      </c>
      <c r="B322" s="17" t="s">
        <v>10</v>
      </c>
      <c r="C322" s="17" t="s">
        <v>27</v>
      </c>
      <c r="D322" s="17" t="s">
        <v>124</v>
      </c>
      <c r="E322" s="17" t="s">
        <v>9</v>
      </c>
      <c r="F322" s="17" t="s">
        <v>162</v>
      </c>
      <c r="G322" s="12">
        <v>173.68862630259264</v>
      </c>
      <c r="H322" s="12">
        <v>191.70858818655361</v>
      </c>
      <c r="I322" s="12"/>
      <c r="J322" s="12">
        <v>4.3866518305951718</v>
      </c>
      <c r="K322" s="12">
        <v>369.78386631974138</v>
      </c>
      <c r="L322" s="16">
        <v>336.94544673701841</v>
      </c>
      <c r="M322" s="16">
        <v>1.5662046012799125E-5</v>
      </c>
      <c r="N322" s="16">
        <v>32.838389395290974</v>
      </c>
      <c r="O322" s="16">
        <v>1.4525426356751781E-5</v>
      </c>
      <c r="P322" s="16">
        <v>369.78386631978174</v>
      </c>
      <c r="Q322" s="15">
        <v>235.88661899623406</v>
      </c>
      <c r="R322" s="15">
        <v>235.88661571481947</v>
      </c>
      <c r="S322" s="15"/>
      <c r="T322" s="15"/>
    </row>
    <row r="323" spans="1:20" ht="15" customHeight="1" x14ac:dyDescent="0.25">
      <c r="A323" s="17" t="s">
        <v>0</v>
      </c>
      <c r="B323" s="17" t="s">
        <v>10</v>
      </c>
      <c r="C323" s="17" t="s">
        <v>27</v>
      </c>
      <c r="D323" s="17" t="s">
        <v>124</v>
      </c>
      <c r="E323" s="17" t="s">
        <v>9</v>
      </c>
      <c r="F323" s="17" t="s">
        <v>163</v>
      </c>
      <c r="G323" s="12">
        <v>174.31749975381018</v>
      </c>
      <c r="H323" s="12">
        <v>59.803737847287024</v>
      </c>
      <c r="I323" s="12"/>
      <c r="J323" s="12">
        <v>123.29999910783741</v>
      </c>
      <c r="K323" s="12">
        <v>357.42123670893466</v>
      </c>
      <c r="L323" s="16">
        <v>324.58281563317541</v>
      </c>
      <c r="M323" s="16">
        <v>1.5820717103894407E-5</v>
      </c>
      <c r="N323" s="16">
        <v>32.838389224802391</v>
      </c>
      <c r="O323" s="16">
        <v>1.6030256797494389E-5</v>
      </c>
      <c r="P323" s="16">
        <v>357.42123670895171</v>
      </c>
      <c r="Q323" s="15">
        <v>259.27813445302672</v>
      </c>
      <c r="R323" s="15">
        <v>259.27812226667277</v>
      </c>
      <c r="S323" s="15"/>
      <c r="T323" s="15"/>
    </row>
    <row r="324" spans="1:20" ht="15" customHeight="1" x14ac:dyDescent="0.25">
      <c r="A324" s="17" t="s">
        <v>0</v>
      </c>
      <c r="B324" s="17" t="s">
        <v>10</v>
      </c>
      <c r="C324" s="17" t="s">
        <v>27</v>
      </c>
      <c r="D324" s="17" t="s">
        <v>125</v>
      </c>
      <c r="E324" s="17" t="s">
        <v>2</v>
      </c>
      <c r="F324" s="17" t="s">
        <v>161</v>
      </c>
      <c r="G324" s="12">
        <v>20.187620575786159</v>
      </c>
      <c r="H324" s="12">
        <v>447.46944497734307</v>
      </c>
      <c r="I324" s="12"/>
      <c r="J324" s="12">
        <v>3.4928940206966634E-6</v>
      </c>
      <c r="K324" s="12">
        <v>467.65706904602325</v>
      </c>
      <c r="L324" s="16">
        <v>135.91032390762606</v>
      </c>
      <c r="M324" s="16">
        <v>277.71773781780536</v>
      </c>
      <c r="N324" s="16"/>
      <c r="O324" s="16">
        <v>54.029007274155703</v>
      </c>
      <c r="P324" s="16">
        <v>467.65706899958707</v>
      </c>
      <c r="Q324" s="15">
        <v>75.900733714793176</v>
      </c>
      <c r="R324" s="15">
        <v>75.900733323720203</v>
      </c>
      <c r="S324" s="15"/>
      <c r="T324" s="15"/>
    </row>
    <row r="325" spans="1:20" ht="15" customHeight="1" x14ac:dyDescent="0.25">
      <c r="A325" s="17" t="s">
        <v>0</v>
      </c>
      <c r="B325" s="17" t="s">
        <v>10</v>
      </c>
      <c r="C325" s="17" t="s">
        <v>27</v>
      </c>
      <c r="D325" s="17" t="s">
        <v>125</v>
      </c>
      <c r="E325" s="17" t="s">
        <v>2</v>
      </c>
      <c r="F325" s="17" t="s">
        <v>162</v>
      </c>
      <c r="G325" s="12">
        <v>20.526759825650384</v>
      </c>
      <c r="H325" s="12">
        <v>502.29511651742416</v>
      </c>
      <c r="I325" s="12"/>
      <c r="J325" s="12">
        <v>6.1995004573501786E-6</v>
      </c>
      <c r="K325" s="12">
        <v>522.82188254257505</v>
      </c>
      <c r="L325" s="16">
        <v>167.99098881669633</v>
      </c>
      <c r="M325" s="16">
        <v>354.83088809185563</v>
      </c>
      <c r="N325" s="16"/>
      <c r="O325" s="16">
        <v>5.5604869960491078E-6</v>
      </c>
      <c r="P325" s="16">
        <v>522.821882469039</v>
      </c>
      <c r="Q325" s="15">
        <v>79.613261312223358</v>
      </c>
      <c r="R325" s="15">
        <v>79.613260526360719</v>
      </c>
      <c r="S325" s="15"/>
      <c r="T325" s="15"/>
    </row>
    <row r="326" spans="1:20" ht="15" customHeight="1" x14ac:dyDescent="0.25">
      <c r="A326" s="17" t="s">
        <v>0</v>
      </c>
      <c r="B326" s="17" t="s">
        <v>10</v>
      </c>
      <c r="C326" s="17" t="s">
        <v>27</v>
      </c>
      <c r="D326" s="17" t="s">
        <v>125</v>
      </c>
      <c r="E326" s="17" t="s">
        <v>2</v>
      </c>
      <c r="F326" s="17" t="s">
        <v>163</v>
      </c>
      <c r="G326" s="12">
        <v>20.536817436510177</v>
      </c>
      <c r="H326" s="12">
        <v>2.5937909917792941E-6</v>
      </c>
      <c r="I326" s="12"/>
      <c r="J326" s="12">
        <v>157.0806223003591</v>
      </c>
      <c r="K326" s="12">
        <v>177.61744233066025</v>
      </c>
      <c r="L326" s="16">
        <v>168.93266735357258</v>
      </c>
      <c r="M326" s="16">
        <v>8.6847650160521006</v>
      </c>
      <c r="N326" s="16"/>
      <c r="O326" s="16">
        <v>9.8626053387334983E-6</v>
      </c>
      <c r="P326" s="16">
        <v>177.61744223223002</v>
      </c>
      <c r="Q326" s="15">
        <v>80.868884166287472</v>
      </c>
      <c r="R326" s="15">
        <v>80.868882537532699</v>
      </c>
      <c r="S326" s="15"/>
      <c r="T326" s="15"/>
    </row>
    <row r="327" spans="1:20" ht="15" customHeight="1" x14ac:dyDescent="0.25">
      <c r="A327" s="17" t="s">
        <v>0</v>
      </c>
      <c r="B327" s="17" t="s">
        <v>10</v>
      </c>
      <c r="C327" s="17" t="s">
        <v>27</v>
      </c>
      <c r="D327" s="17" t="s">
        <v>125</v>
      </c>
      <c r="E327" s="17" t="s">
        <v>3</v>
      </c>
      <c r="F327" s="17" t="s">
        <v>161</v>
      </c>
      <c r="G327" s="12">
        <v>23.332284218346565</v>
      </c>
      <c r="H327" s="12">
        <v>190.95001490820616</v>
      </c>
      <c r="I327" s="12"/>
      <c r="J327" s="12">
        <v>6.9137868373280035E-6</v>
      </c>
      <c r="K327" s="12">
        <v>214.28230604033956</v>
      </c>
      <c r="L327" s="16">
        <v>130.43102731753285</v>
      </c>
      <c r="M327" s="16">
        <v>29.295246972609359</v>
      </c>
      <c r="N327" s="16"/>
      <c r="O327" s="16">
        <v>54.556031636140986</v>
      </c>
      <c r="P327" s="16">
        <v>214.28230592628319</v>
      </c>
      <c r="Q327" s="15">
        <v>114.43359546182504</v>
      </c>
      <c r="R327" s="15">
        <v>114.43359399431944</v>
      </c>
      <c r="S327" s="15"/>
      <c r="T327" s="15"/>
    </row>
    <row r="328" spans="1:20" ht="15" customHeight="1" x14ac:dyDescent="0.25">
      <c r="A328" s="17" t="s">
        <v>0</v>
      </c>
      <c r="B328" s="17" t="s">
        <v>10</v>
      </c>
      <c r="C328" s="17" t="s">
        <v>27</v>
      </c>
      <c r="D328" s="17" t="s">
        <v>125</v>
      </c>
      <c r="E328" s="17" t="s">
        <v>3</v>
      </c>
      <c r="F328" s="17" t="s">
        <v>162</v>
      </c>
      <c r="G328" s="12">
        <v>23.362879423998397</v>
      </c>
      <c r="H328" s="12">
        <v>296.50456718557467</v>
      </c>
      <c r="I328" s="12"/>
      <c r="J328" s="12">
        <v>8.858258115133312</v>
      </c>
      <c r="K328" s="12">
        <v>328.72570472470636</v>
      </c>
      <c r="L328" s="16">
        <v>162.63134694874</v>
      </c>
      <c r="M328" s="16">
        <v>166.094346956614</v>
      </c>
      <c r="N328" s="16"/>
      <c r="O328" s="16">
        <v>1.0796535182808519E-5</v>
      </c>
      <c r="P328" s="16">
        <v>328.72570470188919</v>
      </c>
      <c r="Q328" s="15">
        <v>118.68545419170289</v>
      </c>
      <c r="R328" s="15">
        <v>118.68545173441683</v>
      </c>
      <c r="S328" s="15"/>
      <c r="T328" s="15"/>
    </row>
    <row r="329" spans="1:20" ht="15" customHeight="1" x14ac:dyDescent="0.25">
      <c r="A329" s="17" t="s">
        <v>0</v>
      </c>
      <c r="B329" s="17" t="s">
        <v>10</v>
      </c>
      <c r="C329" s="17" t="s">
        <v>27</v>
      </c>
      <c r="D329" s="17" t="s">
        <v>125</v>
      </c>
      <c r="E329" s="17" t="s">
        <v>3</v>
      </c>
      <c r="F329" s="17" t="s">
        <v>163</v>
      </c>
      <c r="G329" s="12">
        <v>23.365449170040502</v>
      </c>
      <c r="H329" s="12">
        <v>3.8720696581723191E-6</v>
      </c>
      <c r="I329" s="12"/>
      <c r="J329" s="12">
        <v>141.46786595493066</v>
      </c>
      <c r="K329" s="12">
        <v>164.83331899704081</v>
      </c>
      <c r="L329" s="16">
        <v>164.83329393123628</v>
      </c>
      <c r="M329" s="16">
        <v>5.9056306271766683E-6</v>
      </c>
      <c r="N329" s="16"/>
      <c r="O329" s="16">
        <v>1.915051488333824E-5</v>
      </c>
      <c r="P329" s="16">
        <v>164.83331898738177</v>
      </c>
      <c r="Q329" s="15">
        <v>119.04258282773762</v>
      </c>
      <c r="R329" s="15">
        <v>119.04257805040049</v>
      </c>
      <c r="S329" s="15"/>
      <c r="T329" s="15"/>
    </row>
    <row r="330" spans="1:20" ht="15" customHeight="1" x14ac:dyDescent="0.25">
      <c r="A330" s="17" t="s">
        <v>0</v>
      </c>
      <c r="B330" s="17" t="s">
        <v>10</v>
      </c>
      <c r="C330" s="17" t="s">
        <v>27</v>
      </c>
      <c r="D330" s="17" t="s">
        <v>125</v>
      </c>
      <c r="E330" s="17" t="s">
        <v>4</v>
      </c>
      <c r="F330" s="17" t="s">
        <v>161</v>
      </c>
      <c r="G330" s="12">
        <v>25.348759632542734</v>
      </c>
      <c r="H330" s="12">
        <v>233.91855936258565</v>
      </c>
      <c r="I330" s="12"/>
      <c r="J330" s="12">
        <v>1.0470567323177289E-5</v>
      </c>
      <c r="K330" s="12">
        <v>259.2673294656957</v>
      </c>
      <c r="L330" s="16">
        <v>123.37778025502136</v>
      </c>
      <c r="M330" s="16">
        <v>81.333524493173272</v>
      </c>
      <c r="N330" s="16"/>
      <c r="O330" s="16">
        <v>54.556024561011682</v>
      </c>
      <c r="P330" s="16">
        <v>259.26732930920633</v>
      </c>
      <c r="Q330" s="15">
        <v>129.88457267275817</v>
      </c>
      <c r="R330" s="15">
        <v>129.88457106460191</v>
      </c>
      <c r="S330" s="15"/>
      <c r="T330" s="15"/>
    </row>
    <row r="331" spans="1:20" ht="15" customHeight="1" x14ac:dyDescent="0.25">
      <c r="A331" s="17" t="s">
        <v>0</v>
      </c>
      <c r="B331" s="17" t="s">
        <v>10</v>
      </c>
      <c r="C331" s="17" t="s">
        <v>27</v>
      </c>
      <c r="D331" s="17" t="s">
        <v>125</v>
      </c>
      <c r="E331" s="17" t="s">
        <v>4</v>
      </c>
      <c r="F331" s="17" t="s">
        <v>162</v>
      </c>
      <c r="G331" s="12">
        <v>25.380612318494396</v>
      </c>
      <c r="H331" s="12">
        <v>368.56202130333156</v>
      </c>
      <c r="I331" s="12"/>
      <c r="J331" s="12">
        <v>14.747566641372112</v>
      </c>
      <c r="K331" s="12">
        <v>408.69020026319805</v>
      </c>
      <c r="L331" s="16">
        <v>153.5570990966657</v>
      </c>
      <c r="M331" s="16">
        <v>255.13308480852137</v>
      </c>
      <c r="N331" s="16"/>
      <c r="O331" s="16">
        <v>1.6333602657619417E-5</v>
      </c>
      <c r="P331" s="16">
        <v>408.69020023878971</v>
      </c>
      <c r="Q331" s="15">
        <v>134.75411308233339</v>
      </c>
      <c r="R331" s="15">
        <v>134.75411063544678</v>
      </c>
      <c r="S331" s="15"/>
      <c r="T331" s="15"/>
    </row>
    <row r="332" spans="1:20" ht="15" customHeight="1" x14ac:dyDescent="0.25">
      <c r="A332" s="17" t="s">
        <v>0</v>
      </c>
      <c r="B332" s="17" t="s">
        <v>10</v>
      </c>
      <c r="C332" s="17" t="s">
        <v>27</v>
      </c>
      <c r="D332" s="17" t="s">
        <v>125</v>
      </c>
      <c r="E332" s="17" t="s">
        <v>4</v>
      </c>
      <c r="F332" s="17" t="s">
        <v>163</v>
      </c>
      <c r="G332" s="12">
        <v>25.383287662383118</v>
      </c>
      <c r="H332" s="12">
        <v>5.9247417003602891E-6</v>
      </c>
      <c r="I332" s="12"/>
      <c r="J332" s="12">
        <v>130.06919348992767</v>
      </c>
      <c r="K332" s="12">
        <v>155.4524870770525</v>
      </c>
      <c r="L332" s="16">
        <v>155.45242574848476</v>
      </c>
      <c r="M332" s="16">
        <v>3.2319610673274982E-5</v>
      </c>
      <c r="N332" s="16"/>
      <c r="O332" s="16">
        <v>2.9008957630809832E-5</v>
      </c>
      <c r="P332" s="16">
        <v>155.45248707705306</v>
      </c>
      <c r="Q332" s="15">
        <v>135.16312287255073</v>
      </c>
      <c r="R332" s="15">
        <v>135.16311815564652</v>
      </c>
      <c r="S332" s="15"/>
      <c r="T332" s="15"/>
    </row>
    <row r="333" spans="1:20" ht="15" customHeight="1" x14ac:dyDescent="0.25">
      <c r="A333" s="17" t="s">
        <v>0</v>
      </c>
      <c r="B333" s="17" t="s">
        <v>10</v>
      </c>
      <c r="C333" s="17" t="s">
        <v>27</v>
      </c>
      <c r="D333" s="17" t="s">
        <v>125</v>
      </c>
      <c r="E333" s="17" t="s">
        <v>5</v>
      </c>
      <c r="F333" s="17" t="s">
        <v>161</v>
      </c>
      <c r="G333" s="12">
        <v>26.311274045840563</v>
      </c>
      <c r="H333" s="12">
        <v>216.97022869516462</v>
      </c>
      <c r="I333" s="12"/>
      <c r="J333" s="12">
        <v>1.3044064815795586E-5</v>
      </c>
      <c r="K333" s="12">
        <v>243.28151578506998</v>
      </c>
      <c r="L333" s="16">
        <v>126.5380672194251</v>
      </c>
      <c r="M333" s="16">
        <v>62.187429148557726</v>
      </c>
      <c r="N333" s="16"/>
      <c r="O333" s="16">
        <v>54.556019388060122</v>
      </c>
      <c r="P333" s="16">
        <v>243.28151575604295</v>
      </c>
      <c r="Q333" s="15">
        <v>143.78164540865731</v>
      </c>
      <c r="R333" s="15">
        <v>143.78164387440307</v>
      </c>
      <c r="S333" s="15"/>
      <c r="T333" s="15"/>
    </row>
    <row r="334" spans="1:20" ht="15" customHeight="1" x14ac:dyDescent="0.25">
      <c r="A334" s="17" t="s">
        <v>0</v>
      </c>
      <c r="B334" s="17" t="s">
        <v>10</v>
      </c>
      <c r="C334" s="17" t="s">
        <v>27</v>
      </c>
      <c r="D334" s="17" t="s">
        <v>125</v>
      </c>
      <c r="E334" s="17" t="s">
        <v>5</v>
      </c>
      <c r="F334" s="17" t="s">
        <v>162</v>
      </c>
      <c r="G334" s="12">
        <v>26.344373294254552</v>
      </c>
      <c r="H334" s="12">
        <v>375.74210641472575</v>
      </c>
      <c r="I334" s="12"/>
      <c r="J334" s="12">
        <v>13.268421750413662</v>
      </c>
      <c r="K334" s="12">
        <v>415.35490145939394</v>
      </c>
      <c r="L334" s="16">
        <v>157.36419429470806</v>
      </c>
      <c r="M334" s="16">
        <v>257.9906868018594</v>
      </c>
      <c r="N334" s="16"/>
      <c r="O334" s="16">
        <v>2.0357136776951647E-5</v>
      </c>
      <c r="P334" s="16">
        <v>415.35490145370426</v>
      </c>
      <c r="Q334" s="15">
        <v>149.35860055239169</v>
      </c>
      <c r="R334" s="15">
        <v>149.35859776288279</v>
      </c>
      <c r="S334" s="15"/>
      <c r="T334" s="15"/>
    </row>
    <row r="335" spans="1:20" ht="15" customHeight="1" x14ac:dyDescent="0.25">
      <c r="A335" s="17" t="s">
        <v>0</v>
      </c>
      <c r="B335" s="17" t="s">
        <v>10</v>
      </c>
      <c r="C335" s="17" t="s">
        <v>27</v>
      </c>
      <c r="D335" s="17" t="s">
        <v>125</v>
      </c>
      <c r="E335" s="17" t="s">
        <v>5</v>
      </c>
      <c r="F335" s="17" t="s">
        <v>163</v>
      </c>
      <c r="G335" s="12">
        <v>26.34715330502803</v>
      </c>
      <c r="H335" s="12">
        <v>7.5194483949045977E-6</v>
      </c>
      <c r="I335" s="12"/>
      <c r="J335" s="12">
        <v>132.93204667513467</v>
      </c>
      <c r="K335" s="12">
        <v>159.27920749961109</v>
      </c>
      <c r="L335" s="16">
        <v>159.27916105822285</v>
      </c>
      <c r="M335" s="16">
        <v>1.0253987063524472E-5</v>
      </c>
      <c r="N335" s="16"/>
      <c r="O335" s="16">
        <v>3.6187392780006339E-5</v>
      </c>
      <c r="P335" s="16">
        <v>159.27920749960268</v>
      </c>
      <c r="Q335" s="15">
        <v>149.82702890815602</v>
      </c>
      <c r="R335" s="15">
        <v>149.82702341671742</v>
      </c>
      <c r="S335" s="15"/>
      <c r="T335" s="15"/>
    </row>
    <row r="336" spans="1:20" ht="15" customHeight="1" x14ac:dyDescent="0.25">
      <c r="A336" s="17" t="s">
        <v>0</v>
      </c>
      <c r="B336" s="17" t="s">
        <v>10</v>
      </c>
      <c r="C336" s="17" t="s">
        <v>27</v>
      </c>
      <c r="D336" s="17" t="s">
        <v>125</v>
      </c>
      <c r="E336" s="17" t="s">
        <v>6</v>
      </c>
      <c r="F336" s="17" t="s">
        <v>161</v>
      </c>
      <c r="G336" s="12">
        <v>27.191309779584333</v>
      </c>
      <c r="H336" s="12">
        <v>203.99987478433638</v>
      </c>
      <c r="I336" s="12"/>
      <c r="J336" s="12">
        <v>1.5052696219329144E-5</v>
      </c>
      <c r="K336" s="12">
        <v>231.19119961661696</v>
      </c>
      <c r="L336" s="16">
        <v>132.53715331225862</v>
      </c>
      <c r="M336" s="16">
        <v>44.098031032533576</v>
      </c>
      <c r="N336" s="16"/>
      <c r="O336" s="16">
        <v>54.556015258223646</v>
      </c>
      <c r="P336" s="16">
        <v>231.19119960301586</v>
      </c>
      <c r="Q336" s="15">
        <v>159.17942767209507</v>
      </c>
      <c r="R336" s="15">
        <v>159.17942567385538</v>
      </c>
      <c r="S336" s="15"/>
      <c r="T336" s="15"/>
    </row>
    <row r="337" spans="1:20" ht="15" customHeight="1" x14ac:dyDescent="0.25">
      <c r="A337" s="17" t="s">
        <v>0</v>
      </c>
      <c r="B337" s="17" t="s">
        <v>10</v>
      </c>
      <c r="C337" s="17" t="s">
        <v>27</v>
      </c>
      <c r="D337" s="17" t="s">
        <v>125</v>
      </c>
      <c r="E337" s="17" t="s">
        <v>6</v>
      </c>
      <c r="F337" s="17" t="s">
        <v>162</v>
      </c>
      <c r="G337" s="12">
        <v>27.226440845052608</v>
      </c>
      <c r="H337" s="12">
        <v>395.28265144111532</v>
      </c>
      <c r="I337" s="12"/>
      <c r="J337" s="12">
        <v>9.9038890356443083</v>
      </c>
      <c r="K337" s="12">
        <v>432.4129813218122</v>
      </c>
      <c r="L337" s="16">
        <v>164.69526857474617</v>
      </c>
      <c r="M337" s="16">
        <v>267.71768916739961</v>
      </c>
      <c r="N337" s="16"/>
      <c r="O337" s="16">
        <v>2.3573055354257368E-5</v>
      </c>
      <c r="P337" s="16">
        <v>432.41298131520108</v>
      </c>
      <c r="Q337" s="15">
        <v>165.56656670054537</v>
      </c>
      <c r="R337" s="15">
        <v>165.56656288045761</v>
      </c>
      <c r="S337" s="15"/>
      <c r="T337" s="15"/>
    </row>
    <row r="338" spans="1:20" ht="15" customHeight="1" x14ac:dyDescent="0.25">
      <c r="A338" s="17" t="s">
        <v>0</v>
      </c>
      <c r="B338" s="17" t="s">
        <v>10</v>
      </c>
      <c r="C338" s="17" t="s">
        <v>27</v>
      </c>
      <c r="D338" s="17" t="s">
        <v>125</v>
      </c>
      <c r="E338" s="17" t="s">
        <v>6</v>
      </c>
      <c r="F338" s="17" t="s">
        <v>163</v>
      </c>
      <c r="G338" s="12">
        <v>27.229391484226806</v>
      </c>
      <c r="H338" s="12">
        <v>9.6467128033762303E-6</v>
      </c>
      <c r="I338" s="12"/>
      <c r="J338" s="12">
        <v>139.44403937809201</v>
      </c>
      <c r="K338" s="12">
        <v>166.67344050903162</v>
      </c>
      <c r="L338" s="16">
        <v>166.67338578156978</v>
      </c>
      <c r="M338" s="16">
        <v>1.274848600411307E-5</v>
      </c>
      <c r="N338" s="16"/>
      <c r="O338" s="16">
        <v>4.1978976827570773E-5</v>
      </c>
      <c r="P338" s="16">
        <v>166.67344050903262</v>
      </c>
      <c r="Q338" s="15">
        <v>166.10304593386951</v>
      </c>
      <c r="R338" s="15">
        <v>166.10303826067104</v>
      </c>
      <c r="S338" s="15"/>
      <c r="T338" s="15"/>
    </row>
    <row r="339" spans="1:20" ht="15" customHeight="1" x14ac:dyDescent="0.25">
      <c r="A339" s="17" t="s">
        <v>0</v>
      </c>
      <c r="B339" s="17" t="s">
        <v>10</v>
      </c>
      <c r="C339" s="17" t="s">
        <v>27</v>
      </c>
      <c r="D339" s="17" t="s">
        <v>125</v>
      </c>
      <c r="E339" s="17" t="s">
        <v>7</v>
      </c>
      <c r="F339" s="17" t="s">
        <v>161</v>
      </c>
      <c r="G339" s="12">
        <v>27.56482423696119</v>
      </c>
      <c r="H339" s="12">
        <v>192.8298906747354</v>
      </c>
      <c r="I339" s="12"/>
      <c r="J339" s="12">
        <v>1.5506623009462413E-5</v>
      </c>
      <c r="K339" s="12">
        <v>220.3947304183196</v>
      </c>
      <c r="L339" s="16">
        <v>134.26075910802953</v>
      </c>
      <c r="M339" s="16">
        <v>31.577957143300583</v>
      </c>
      <c r="N339" s="16"/>
      <c r="O339" s="16">
        <v>54.556014162208079</v>
      </c>
      <c r="P339" s="16">
        <v>220.39473041353818</v>
      </c>
      <c r="Q339" s="15">
        <v>173.9169020208746</v>
      </c>
      <c r="R339" s="15">
        <v>173.91689951970415</v>
      </c>
      <c r="S339" s="15"/>
      <c r="T339" s="15"/>
    </row>
    <row r="340" spans="1:20" ht="15" customHeight="1" x14ac:dyDescent="0.25">
      <c r="A340" s="17" t="s">
        <v>0</v>
      </c>
      <c r="B340" s="17" t="s">
        <v>10</v>
      </c>
      <c r="C340" s="17" t="s">
        <v>27</v>
      </c>
      <c r="D340" s="17" t="s">
        <v>125</v>
      </c>
      <c r="E340" s="17" t="s">
        <v>7</v>
      </c>
      <c r="F340" s="17" t="s">
        <v>162</v>
      </c>
      <c r="G340" s="12">
        <v>27.609174356390795</v>
      </c>
      <c r="H340" s="12">
        <v>352.55619134672759</v>
      </c>
      <c r="I340" s="12"/>
      <c r="J340" s="12">
        <v>9.3192460659696135</v>
      </c>
      <c r="K340" s="12">
        <v>389.48461176908796</v>
      </c>
      <c r="L340" s="16">
        <v>166.08887897682777</v>
      </c>
      <c r="M340" s="16">
        <v>223.39570838997579</v>
      </c>
      <c r="N340" s="16"/>
      <c r="O340" s="16">
        <v>2.4394759317104707E-5</v>
      </c>
      <c r="P340" s="16">
        <v>389.48461176156286</v>
      </c>
      <c r="Q340" s="15">
        <v>182.7767272287831</v>
      </c>
      <c r="R340" s="15">
        <v>182.77672202510001</v>
      </c>
      <c r="S340" s="15"/>
      <c r="T340" s="15"/>
    </row>
    <row r="341" spans="1:20" ht="15" customHeight="1" x14ac:dyDescent="0.25">
      <c r="A341" s="17" t="s">
        <v>0</v>
      </c>
      <c r="B341" s="17" t="s">
        <v>10</v>
      </c>
      <c r="C341" s="17" t="s">
        <v>27</v>
      </c>
      <c r="D341" s="17" t="s">
        <v>125</v>
      </c>
      <c r="E341" s="17" t="s">
        <v>7</v>
      </c>
      <c r="F341" s="17" t="s">
        <v>163</v>
      </c>
      <c r="G341" s="12">
        <v>27.612249769357941</v>
      </c>
      <c r="H341" s="12">
        <v>1.2479555931661546E-5</v>
      </c>
      <c r="I341" s="12"/>
      <c r="J341" s="12">
        <v>140.57560535137463</v>
      </c>
      <c r="K341" s="12">
        <v>168.18786760028851</v>
      </c>
      <c r="L341" s="16">
        <v>168.18780996228347</v>
      </c>
      <c r="M341" s="16">
        <v>1.3735206054634809E-5</v>
      </c>
      <c r="N341" s="16"/>
      <c r="O341" s="16">
        <v>4.3902804002955257E-5</v>
      </c>
      <c r="P341" s="16">
        <v>168.18786760029354</v>
      </c>
      <c r="Q341" s="15">
        <v>183.39114323873076</v>
      </c>
      <c r="R341" s="15">
        <v>183.3911326301843</v>
      </c>
      <c r="S341" s="15"/>
      <c r="T341" s="15"/>
    </row>
    <row r="342" spans="1:20" ht="15" customHeight="1" x14ac:dyDescent="0.25">
      <c r="A342" s="17" t="s">
        <v>0</v>
      </c>
      <c r="B342" s="17" t="s">
        <v>10</v>
      </c>
      <c r="C342" s="17" t="s">
        <v>27</v>
      </c>
      <c r="D342" s="17" t="s">
        <v>125</v>
      </c>
      <c r="E342" s="17" t="s">
        <v>8</v>
      </c>
      <c r="F342" s="17" t="s">
        <v>161</v>
      </c>
      <c r="G342" s="12">
        <v>27.909557306851944</v>
      </c>
      <c r="H342" s="12">
        <v>190.10942258731211</v>
      </c>
      <c r="I342" s="12"/>
      <c r="J342" s="12">
        <v>1.8598245483203772E-5</v>
      </c>
      <c r="K342" s="12">
        <v>218.01899849240954</v>
      </c>
      <c r="L342" s="16">
        <v>132.47577671482301</v>
      </c>
      <c r="M342" s="16">
        <v>30.987213974929038</v>
      </c>
      <c r="N342" s="16"/>
      <c r="O342" s="16">
        <v>54.556007797149498</v>
      </c>
      <c r="P342" s="16">
        <v>218.01899848690155</v>
      </c>
      <c r="Q342" s="15">
        <v>186.72564924284023</v>
      </c>
      <c r="R342" s="15">
        <v>186.72564572892477</v>
      </c>
      <c r="S342" s="15"/>
      <c r="T342" s="15"/>
    </row>
    <row r="343" spans="1:20" ht="15" customHeight="1" x14ac:dyDescent="0.25">
      <c r="A343" s="17" t="s">
        <v>0</v>
      </c>
      <c r="B343" s="17" t="s">
        <v>10</v>
      </c>
      <c r="C343" s="17" t="s">
        <v>27</v>
      </c>
      <c r="D343" s="17" t="s">
        <v>125</v>
      </c>
      <c r="E343" s="17" t="s">
        <v>8</v>
      </c>
      <c r="F343" s="17" t="s">
        <v>162</v>
      </c>
      <c r="G343" s="12">
        <v>27.960954291741142</v>
      </c>
      <c r="H343" s="12">
        <v>361.97726887264548</v>
      </c>
      <c r="I343" s="12"/>
      <c r="J343" s="12">
        <v>10.931333512022356</v>
      </c>
      <c r="K343" s="12">
        <v>400.86955667640899</v>
      </c>
      <c r="L343" s="16">
        <v>163.29973056304263</v>
      </c>
      <c r="M343" s="16">
        <v>237.56979671897375</v>
      </c>
      <c r="N343" s="16"/>
      <c r="O343" s="16">
        <v>2.9385742312097889E-5</v>
      </c>
      <c r="P343" s="16">
        <v>400.86955666775873</v>
      </c>
      <c r="Q343" s="15">
        <v>197.69752293203692</v>
      </c>
      <c r="R343" s="15">
        <v>197.69751547253006</v>
      </c>
      <c r="S343" s="15"/>
      <c r="T343" s="15"/>
    </row>
    <row r="344" spans="1:20" ht="15" customHeight="1" x14ac:dyDescent="0.25">
      <c r="A344" s="17" t="s">
        <v>0</v>
      </c>
      <c r="B344" s="17" t="s">
        <v>10</v>
      </c>
      <c r="C344" s="17" t="s">
        <v>27</v>
      </c>
      <c r="D344" s="17" t="s">
        <v>125</v>
      </c>
      <c r="E344" s="17" t="s">
        <v>8</v>
      </c>
      <c r="F344" s="17" t="s">
        <v>163</v>
      </c>
      <c r="G344" s="12">
        <v>27.964250336214239</v>
      </c>
      <c r="H344" s="12">
        <v>1.5775710128420233E-5</v>
      </c>
      <c r="I344" s="12"/>
      <c r="J344" s="12">
        <v>137.45542669864031</v>
      </c>
      <c r="K344" s="12">
        <v>165.41969281056467</v>
      </c>
      <c r="L344" s="16">
        <v>165.41962071528098</v>
      </c>
      <c r="M344" s="16">
        <v>1.9346511228706704E-5</v>
      </c>
      <c r="N344" s="16"/>
      <c r="O344" s="16">
        <v>5.2748768729438141E-5</v>
      </c>
      <c r="P344" s="16">
        <v>165.41969281056095</v>
      </c>
      <c r="Q344" s="15">
        <v>198.40119741786361</v>
      </c>
      <c r="R344" s="15">
        <v>198.40118213927201</v>
      </c>
      <c r="S344" s="15"/>
      <c r="T344" s="15"/>
    </row>
    <row r="345" spans="1:20" ht="15" customHeight="1" x14ac:dyDescent="0.25">
      <c r="A345" s="17" t="s">
        <v>0</v>
      </c>
      <c r="B345" s="17" t="s">
        <v>10</v>
      </c>
      <c r="C345" s="17" t="s">
        <v>27</v>
      </c>
      <c r="D345" s="17" t="s">
        <v>125</v>
      </c>
      <c r="E345" s="17" t="s">
        <v>9</v>
      </c>
      <c r="F345" s="17" t="s">
        <v>161</v>
      </c>
      <c r="G345" s="12">
        <v>28.198849272271783</v>
      </c>
      <c r="H345" s="12">
        <v>198.52323207681474</v>
      </c>
      <c r="I345" s="12"/>
      <c r="J345" s="12">
        <v>1.9988788282246338E-5</v>
      </c>
      <c r="K345" s="12">
        <v>226.72210133787482</v>
      </c>
      <c r="L345" s="16">
        <v>137.84220849753459</v>
      </c>
      <c r="M345" s="16">
        <v>34.323888091365973</v>
      </c>
      <c r="N345" s="16"/>
      <c r="O345" s="16">
        <v>54.556004742554443</v>
      </c>
      <c r="P345" s="16">
        <v>226.72210133145501</v>
      </c>
      <c r="Q345" s="15">
        <v>203.2140828296333</v>
      </c>
      <c r="R345" s="15">
        <v>203.21407752216695</v>
      </c>
      <c r="S345" s="15"/>
      <c r="T345" s="15"/>
    </row>
    <row r="346" spans="1:20" ht="15" customHeight="1" x14ac:dyDescent="0.25">
      <c r="A346" s="17" t="s">
        <v>0</v>
      </c>
      <c r="B346" s="17" t="s">
        <v>10</v>
      </c>
      <c r="C346" s="17" t="s">
        <v>27</v>
      </c>
      <c r="D346" s="17" t="s">
        <v>125</v>
      </c>
      <c r="E346" s="17" t="s">
        <v>9</v>
      </c>
      <c r="F346" s="17" t="s">
        <v>162</v>
      </c>
      <c r="G346" s="12">
        <v>28.255220253571235</v>
      </c>
      <c r="H346" s="12">
        <v>391.21773249137834</v>
      </c>
      <c r="I346" s="12"/>
      <c r="J346" s="12">
        <v>7.8615226364973072</v>
      </c>
      <c r="K346" s="12">
        <v>427.33447538144685</v>
      </c>
      <c r="L346" s="16">
        <v>169.51876556784742</v>
      </c>
      <c r="M346" s="16">
        <v>257.81567794136635</v>
      </c>
      <c r="N346" s="16"/>
      <c r="O346" s="16">
        <v>3.1862256454279702E-5</v>
      </c>
      <c r="P346" s="16">
        <v>427.33447537147021</v>
      </c>
      <c r="Q346" s="15">
        <v>216.06361372614589</v>
      </c>
      <c r="R346" s="15">
        <v>216.06360232941719</v>
      </c>
      <c r="S346" s="15"/>
      <c r="T346" s="15"/>
    </row>
    <row r="347" spans="1:20" ht="15" customHeight="1" x14ac:dyDescent="0.25">
      <c r="A347" s="17" t="s">
        <v>0</v>
      </c>
      <c r="B347" s="17" t="s">
        <v>10</v>
      </c>
      <c r="C347" s="17" t="s">
        <v>27</v>
      </c>
      <c r="D347" s="17" t="s">
        <v>125</v>
      </c>
      <c r="E347" s="17" t="s">
        <v>9</v>
      </c>
      <c r="F347" s="17" t="s">
        <v>163</v>
      </c>
      <c r="G347" s="12">
        <v>28.258755467167759</v>
      </c>
      <c r="H347" s="12">
        <v>2.1031697402250901E-5</v>
      </c>
      <c r="I347" s="12"/>
      <c r="J347" s="12">
        <v>143.39699185925849</v>
      </c>
      <c r="K347" s="12">
        <v>171.65576835812365</v>
      </c>
      <c r="L347" s="16">
        <v>171.6556817953323</v>
      </c>
      <c r="M347" s="16">
        <v>2.9765442439960693E-5</v>
      </c>
      <c r="N347" s="16"/>
      <c r="O347" s="16">
        <v>5.6797348899363995E-5</v>
      </c>
      <c r="P347" s="16">
        <v>171.65576835812362</v>
      </c>
      <c r="Q347" s="15">
        <v>216.8695161220661</v>
      </c>
      <c r="R347" s="15">
        <v>216.86948980160773</v>
      </c>
      <c r="S347" s="15"/>
      <c r="T347" s="15"/>
    </row>
    <row r="348" spans="1:20" ht="15" customHeight="1" x14ac:dyDescent="0.25">
      <c r="A348" s="17" t="s">
        <v>0</v>
      </c>
      <c r="B348" s="17" t="s">
        <v>10</v>
      </c>
      <c r="C348" s="17" t="s">
        <v>27</v>
      </c>
      <c r="D348" s="17" t="s">
        <v>126</v>
      </c>
      <c r="E348" s="17" t="s">
        <v>2</v>
      </c>
      <c r="F348" s="17" t="s">
        <v>161</v>
      </c>
      <c r="G348" s="12">
        <v>1000.2714894767595</v>
      </c>
      <c r="H348" s="12">
        <v>3.1696712393752884E-6</v>
      </c>
      <c r="I348" s="12"/>
      <c r="J348" s="12">
        <v>67.075302331698154</v>
      </c>
      <c r="K348" s="12">
        <v>1067.3467949781289</v>
      </c>
      <c r="L348" s="16">
        <v>503.05311877074286</v>
      </c>
      <c r="M348" s="16">
        <v>564.29366704656002</v>
      </c>
      <c r="N348" s="16"/>
      <c r="O348" s="16">
        <v>9.1174753134022789E-6</v>
      </c>
      <c r="P348" s="16">
        <v>1067.346794934778</v>
      </c>
      <c r="Q348" s="15">
        <v>67.685431204866092</v>
      </c>
      <c r="R348" s="15">
        <v>67.685431186544221</v>
      </c>
      <c r="S348" s="15"/>
      <c r="T348" s="15"/>
    </row>
    <row r="349" spans="1:20" ht="15" customHeight="1" x14ac:dyDescent="0.25">
      <c r="A349" s="17" t="s">
        <v>0</v>
      </c>
      <c r="B349" s="17" t="s">
        <v>10</v>
      </c>
      <c r="C349" s="17" t="s">
        <v>27</v>
      </c>
      <c r="D349" s="17" t="s">
        <v>126</v>
      </c>
      <c r="E349" s="17" t="s">
        <v>2</v>
      </c>
      <c r="F349" s="17" t="s">
        <v>162</v>
      </c>
      <c r="G349" s="12">
        <v>1001.0170819195071</v>
      </c>
      <c r="H349" s="12">
        <v>2.5511372742823147E-6</v>
      </c>
      <c r="I349" s="12"/>
      <c r="J349" s="12">
        <v>100.25687226770377</v>
      </c>
      <c r="K349" s="12">
        <v>1101.273956738348</v>
      </c>
      <c r="L349" s="16">
        <v>471.51675801735189</v>
      </c>
      <c r="M349" s="16">
        <v>629.75718571664186</v>
      </c>
      <c r="N349" s="16"/>
      <c r="O349" s="16">
        <v>1.293812572170566E-5</v>
      </c>
      <c r="P349" s="16">
        <v>1101.2739566721195</v>
      </c>
      <c r="Q349" s="15">
        <v>67.771496786879567</v>
      </c>
      <c r="R349" s="15">
        <v>67.771496757970439</v>
      </c>
      <c r="S349" s="15"/>
      <c r="T349" s="15"/>
    </row>
    <row r="350" spans="1:20" ht="15" customHeight="1" x14ac:dyDescent="0.25">
      <c r="A350" s="17" t="s">
        <v>0</v>
      </c>
      <c r="B350" s="17" t="s">
        <v>10</v>
      </c>
      <c r="C350" s="17" t="s">
        <v>27</v>
      </c>
      <c r="D350" s="17" t="s">
        <v>126</v>
      </c>
      <c r="E350" s="17" t="s">
        <v>2</v>
      </c>
      <c r="F350" s="17" t="s">
        <v>163</v>
      </c>
      <c r="G350" s="12">
        <v>990.07715317194072</v>
      </c>
      <c r="H350" s="12">
        <v>2.4364323969054522E-6</v>
      </c>
      <c r="I350" s="12"/>
      <c r="J350" s="12">
        <v>2.2694513919056653E-5</v>
      </c>
      <c r="K350" s="12">
        <v>990.07717830288709</v>
      </c>
      <c r="L350" s="16">
        <v>473.59947106715941</v>
      </c>
      <c r="M350" s="16">
        <v>118.48191158860848</v>
      </c>
      <c r="N350" s="16"/>
      <c r="O350" s="16">
        <v>397.9957955318161</v>
      </c>
      <c r="P350" s="16">
        <v>990.07717818758397</v>
      </c>
      <c r="Q350" s="15">
        <v>66.508674096069598</v>
      </c>
      <c r="R350" s="15">
        <v>66.508674047023518</v>
      </c>
      <c r="S350" s="15"/>
      <c r="T350" s="15"/>
    </row>
    <row r="351" spans="1:20" ht="15" customHeight="1" x14ac:dyDescent="0.25">
      <c r="A351" s="17" t="s">
        <v>0</v>
      </c>
      <c r="B351" s="17" t="s">
        <v>10</v>
      </c>
      <c r="C351" s="17" t="s">
        <v>27</v>
      </c>
      <c r="D351" s="17" t="s">
        <v>126</v>
      </c>
      <c r="E351" s="17" t="s">
        <v>3</v>
      </c>
      <c r="F351" s="17" t="s">
        <v>161</v>
      </c>
      <c r="G351" s="12">
        <v>1148.473439093658</v>
      </c>
      <c r="H351" s="12">
        <v>4.8518834039514451E-6</v>
      </c>
      <c r="I351" s="12"/>
      <c r="J351" s="12">
        <v>59.362744539809142</v>
      </c>
      <c r="K351" s="12">
        <v>1207.8361884853507</v>
      </c>
      <c r="L351" s="16">
        <v>548.71203772887111</v>
      </c>
      <c r="M351" s="16">
        <v>312.52023303673411</v>
      </c>
      <c r="N351" s="16">
        <v>346.60390384256124</v>
      </c>
      <c r="O351" s="16">
        <v>1.3766652702673917E-5</v>
      </c>
      <c r="P351" s="16">
        <v>1207.8361883748191</v>
      </c>
      <c r="Q351" s="15">
        <v>104.50220474487475</v>
      </c>
      <c r="R351" s="15">
        <v>104.50220468635419</v>
      </c>
      <c r="S351" s="15"/>
      <c r="T351" s="15"/>
    </row>
    <row r="352" spans="1:20" ht="15" customHeight="1" x14ac:dyDescent="0.25">
      <c r="A352" s="17" t="s">
        <v>0</v>
      </c>
      <c r="B352" s="17" t="s">
        <v>10</v>
      </c>
      <c r="C352" s="17" t="s">
        <v>27</v>
      </c>
      <c r="D352" s="17" t="s">
        <v>126</v>
      </c>
      <c r="E352" s="17" t="s">
        <v>3</v>
      </c>
      <c r="F352" s="17" t="s">
        <v>162</v>
      </c>
      <c r="G352" s="12">
        <v>1148.5096848813287</v>
      </c>
      <c r="H352" s="12">
        <v>4.0407372856708397E-6</v>
      </c>
      <c r="I352" s="12"/>
      <c r="J352" s="12">
        <v>143.43347550407594</v>
      </c>
      <c r="K352" s="12">
        <v>1291.9431644261419</v>
      </c>
      <c r="L352" s="16">
        <v>514.23944141432628</v>
      </c>
      <c r="M352" s="16">
        <v>431.09980072294348</v>
      </c>
      <c r="N352" s="16">
        <v>346.60390254342894</v>
      </c>
      <c r="O352" s="16">
        <v>1.9623003264447169E-5</v>
      </c>
      <c r="P352" s="16">
        <v>1291.9431643037021</v>
      </c>
      <c r="Q352" s="15">
        <v>104.60077336780031</v>
      </c>
      <c r="R352" s="15">
        <v>104.60077329302234</v>
      </c>
      <c r="S352" s="15"/>
      <c r="T352" s="15"/>
    </row>
    <row r="353" spans="1:20" ht="15" customHeight="1" x14ac:dyDescent="0.25">
      <c r="A353" s="17" t="s">
        <v>0</v>
      </c>
      <c r="B353" s="17" t="s">
        <v>10</v>
      </c>
      <c r="C353" s="17" t="s">
        <v>27</v>
      </c>
      <c r="D353" s="17" t="s">
        <v>126</v>
      </c>
      <c r="E353" s="17" t="s">
        <v>3</v>
      </c>
      <c r="F353" s="17" t="s">
        <v>163</v>
      </c>
      <c r="G353" s="12">
        <v>1147.806350957228</v>
      </c>
      <c r="H353" s="12">
        <v>3.4333483766477989E-6</v>
      </c>
      <c r="I353" s="12"/>
      <c r="J353" s="12">
        <v>3.4634348119787616E-5</v>
      </c>
      <c r="K353" s="12">
        <v>1147.8063890249246</v>
      </c>
      <c r="L353" s="16">
        <v>516.54196159537332</v>
      </c>
      <c r="M353" s="16">
        <v>111.36259990750445</v>
      </c>
      <c r="N353" s="16">
        <v>60.176976397390952</v>
      </c>
      <c r="O353" s="16">
        <v>459.72485111608592</v>
      </c>
      <c r="P353" s="16">
        <v>1147.8063890163546</v>
      </c>
      <c r="Q353" s="15">
        <v>102.68809368327564</v>
      </c>
      <c r="R353" s="15">
        <v>102.68809363121994</v>
      </c>
      <c r="S353" s="15"/>
      <c r="T353" s="15"/>
    </row>
    <row r="354" spans="1:20" ht="15" customHeight="1" x14ac:dyDescent="0.25">
      <c r="A354" s="17" t="s">
        <v>0</v>
      </c>
      <c r="B354" s="17" t="s">
        <v>10</v>
      </c>
      <c r="C354" s="17" t="s">
        <v>27</v>
      </c>
      <c r="D354" s="17" t="s">
        <v>126</v>
      </c>
      <c r="E354" s="17" t="s">
        <v>4</v>
      </c>
      <c r="F354" s="17" t="s">
        <v>161</v>
      </c>
      <c r="G354" s="12">
        <v>1247.9660648199313</v>
      </c>
      <c r="H354" s="12">
        <v>7.1705918436717816E-6</v>
      </c>
      <c r="I354" s="12"/>
      <c r="J354" s="12">
        <v>67.086684923524203</v>
      </c>
      <c r="K354" s="12">
        <v>1315.0527569140472</v>
      </c>
      <c r="L354" s="16">
        <v>584.19835889299088</v>
      </c>
      <c r="M354" s="16">
        <v>384.25047685422493</v>
      </c>
      <c r="N354" s="16">
        <v>346.60390384245966</v>
      </c>
      <c r="O354" s="16">
        <v>1.7164229162529251E-5</v>
      </c>
      <c r="P354" s="16">
        <v>1315.0527567539045</v>
      </c>
      <c r="Q354" s="15">
        <v>118.53270582435005</v>
      </c>
      <c r="R354" s="15">
        <v>118.53270573894359</v>
      </c>
      <c r="S354" s="15"/>
      <c r="T354" s="15"/>
    </row>
    <row r="355" spans="1:20" ht="15" customHeight="1" x14ac:dyDescent="0.25">
      <c r="A355" s="17" t="s">
        <v>0</v>
      </c>
      <c r="B355" s="17" t="s">
        <v>10</v>
      </c>
      <c r="C355" s="17" t="s">
        <v>27</v>
      </c>
      <c r="D355" s="17" t="s">
        <v>126</v>
      </c>
      <c r="E355" s="17" t="s">
        <v>4</v>
      </c>
      <c r="F355" s="17" t="s">
        <v>162</v>
      </c>
      <c r="G355" s="12">
        <v>1248.0039375310619</v>
      </c>
      <c r="H355" s="12">
        <v>6.1911629113577223E-6</v>
      </c>
      <c r="I355" s="12"/>
      <c r="J355" s="12">
        <v>180.82489057018685</v>
      </c>
      <c r="K355" s="12">
        <v>1428.8288342924116</v>
      </c>
      <c r="L355" s="16">
        <v>547.74501963131002</v>
      </c>
      <c r="M355" s="16">
        <v>534.47988625565836</v>
      </c>
      <c r="N355" s="16">
        <v>346.60390371753732</v>
      </c>
      <c r="O355" s="16">
        <v>2.4656553883125257E-5</v>
      </c>
      <c r="P355" s="16">
        <v>1428.8288342610597</v>
      </c>
      <c r="Q355" s="15">
        <v>118.64559383267414</v>
      </c>
      <c r="R355" s="15">
        <v>118.64559379087008</v>
      </c>
      <c r="S355" s="15"/>
      <c r="T355" s="15"/>
    </row>
    <row r="356" spans="1:20" ht="15" customHeight="1" x14ac:dyDescent="0.25">
      <c r="A356" s="17" t="s">
        <v>0</v>
      </c>
      <c r="B356" s="17" t="s">
        <v>10</v>
      </c>
      <c r="C356" s="17" t="s">
        <v>27</v>
      </c>
      <c r="D356" s="17" t="s">
        <v>126</v>
      </c>
      <c r="E356" s="17" t="s">
        <v>4</v>
      </c>
      <c r="F356" s="17" t="s">
        <v>163</v>
      </c>
      <c r="G356" s="12">
        <v>1247.2748238239512</v>
      </c>
      <c r="H356" s="12">
        <v>5.5613664557444198E-6</v>
      </c>
      <c r="I356" s="12"/>
      <c r="J356" s="12">
        <v>4.4052220367810477E-5</v>
      </c>
      <c r="K356" s="12">
        <v>1247.274873437538</v>
      </c>
      <c r="L356" s="16">
        <v>550.01115487686332</v>
      </c>
      <c r="M356" s="16">
        <v>140.9209956157211</v>
      </c>
      <c r="N356" s="16">
        <v>5.170064508570188E-5</v>
      </c>
      <c r="O356" s="16">
        <v>556.34267123503639</v>
      </c>
      <c r="P356" s="16">
        <v>1247.2748734282659</v>
      </c>
      <c r="Q356" s="15">
        <v>116.47231370274136</v>
      </c>
      <c r="R356" s="15">
        <v>116.47231365304387</v>
      </c>
      <c r="S356" s="15"/>
      <c r="T356" s="15"/>
    </row>
    <row r="357" spans="1:20" ht="15" customHeight="1" x14ac:dyDescent="0.25">
      <c r="A357" s="17" t="s">
        <v>0</v>
      </c>
      <c r="B357" s="17" t="s">
        <v>10</v>
      </c>
      <c r="C357" s="17" t="s">
        <v>27</v>
      </c>
      <c r="D357" s="17" t="s">
        <v>126</v>
      </c>
      <c r="E357" s="17" t="s">
        <v>5</v>
      </c>
      <c r="F357" s="17" t="s">
        <v>161</v>
      </c>
      <c r="G357" s="12">
        <v>1295.3204870578129</v>
      </c>
      <c r="H357" s="12">
        <v>9.366274658834096E-6</v>
      </c>
      <c r="I357" s="12"/>
      <c r="J357" s="12">
        <v>48.549586530620608</v>
      </c>
      <c r="K357" s="12">
        <v>1343.8700829547083</v>
      </c>
      <c r="L357" s="16">
        <v>624.32869020036833</v>
      </c>
      <c r="M357" s="16">
        <v>372.9374627333633</v>
      </c>
      <c r="N357" s="16">
        <v>346.60390384760836</v>
      </c>
      <c r="O357" s="16">
        <v>2.601799385514479E-5</v>
      </c>
      <c r="P357" s="16">
        <v>1343.8700827993339</v>
      </c>
      <c r="Q357" s="15">
        <v>130.87511737129466</v>
      </c>
      <c r="R357" s="15">
        <v>130.87511728430826</v>
      </c>
      <c r="S357" s="15"/>
      <c r="T357" s="15"/>
    </row>
    <row r="358" spans="1:20" ht="15" customHeight="1" x14ac:dyDescent="0.25">
      <c r="A358" s="17" t="s">
        <v>0</v>
      </c>
      <c r="B358" s="17" t="s">
        <v>10</v>
      </c>
      <c r="C358" s="17" t="s">
        <v>27</v>
      </c>
      <c r="D358" s="17" t="s">
        <v>126</v>
      </c>
      <c r="E358" s="17" t="s">
        <v>5</v>
      </c>
      <c r="F358" s="17" t="s">
        <v>162</v>
      </c>
      <c r="G358" s="12">
        <v>1295.3598417198643</v>
      </c>
      <c r="H358" s="12">
        <v>7.4923411346774821E-6</v>
      </c>
      <c r="I358" s="12"/>
      <c r="J358" s="12">
        <v>185.07846472490269</v>
      </c>
      <c r="K358" s="12">
        <v>1480.4383139371082</v>
      </c>
      <c r="L358" s="16">
        <v>585.42660786444458</v>
      </c>
      <c r="M358" s="16">
        <v>548.40776536372869</v>
      </c>
      <c r="N358" s="16">
        <v>346.60390380709902</v>
      </c>
      <c r="O358" s="16">
        <v>3.6895522050414161E-5</v>
      </c>
      <c r="P358" s="16">
        <v>1480.4383139307943</v>
      </c>
      <c r="Q358" s="15">
        <v>131.0044050417884</v>
      </c>
      <c r="R358" s="15">
        <v>131.00440500849766</v>
      </c>
      <c r="S358" s="15"/>
      <c r="T358" s="15"/>
    </row>
    <row r="359" spans="1:20" ht="15" customHeight="1" x14ac:dyDescent="0.25">
      <c r="A359" s="17" t="s">
        <v>0</v>
      </c>
      <c r="B359" s="17" t="s">
        <v>10</v>
      </c>
      <c r="C359" s="17" t="s">
        <v>27</v>
      </c>
      <c r="D359" s="17" t="s">
        <v>126</v>
      </c>
      <c r="E359" s="17" t="s">
        <v>5</v>
      </c>
      <c r="F359" s="17" t="s">
        <v>163</v>
      </c>
      <c r="G359" s="12">
        <v>1289.1574308249005</v>
      </c>
      <c r="H359" s="12">
        <v>7.2466932534524109E-6</v>
      </c>
      <c r="I359" s="12"/>
      <c r="J359" s="12">
        <v>6.5268886524579278E-5</v>
      </c>
      <c r="K359" s="12">
        <v>1289.1575033404804</v>
      </c>
      <c r="L359" s="16">
        <v>587.83306325406397</v>
      </c>
      <c r="M359" s="16">
        <v>146.08853825819276</v>
      </c>
      <c r="N359" s="16">
        <v>46.082715356148704</v>
      </c>
      <c r="O359" s="16">
        <v>509.15318647197364</v>
      </c>
      <c r="P359" s="16">
        <v>1289.1575033403792</v>
      </c>
      <c r="Q359" s="15">
        <v>128.58856609951022</v>
      </c>
      <c r="R359" s="15">
        <v>128.58856604839784</v>
      </c>
      <c r="S359" s="15"/>
      <c r="T359" s="15"/>
    </row>
    <row r="360" spans="1:20" ht="15" customHeight="1" x14ac:dyDescent="0.25">
      <c r="A360" s="17" t="s">
        <v>0</v>
      </c>
      <c r="B360" s="17" t="s">
        <v>10</v>
      </c>
      <c r="C360" s="17" t="s">
        <v>27</v>
      </c>
      <c r="D360" s="17" t="s">
        <v>126</v>
      </c>
      <c r="E360" s="17" t="s">
        <v>6</v>
      </c>
      <c r="F360" s="17" t="s">
        <v>161</v>
      </c>
      <c r="G360" s="12">
        <v>1336.7899164407977</v>
      </c>
      <c r="H360" s="12">
        <v>1.1833140808398626E-5</v>
      </c>
      <c r="I360" s="12"/>
      <c r="J360" s="12">
        <v>10.248357195376412</v>
      </c>
      <c r="K360" s="12">
        <v>1347.038285469315</v>
      </c>
      <c r="L360" s="16">
        <v>644.74631100018917</v>
      </c>
      <c r="M360" s="16">
        <v>355.68803591204028</v>
      </c>
      <c r="N360" s="16">
        <v>346.60390385566603</v>
      </c>
      <c r="O360" s="16">
        <v>3.4669632691222841E-5</v>
      </c>
      <c r="P360" s="16">
        <v>1347.0382854375282</v>
      </c>
      <c r="Q360" s="15">
        <v>144.50223243502245</v>
      </c>
      <c r="R360" s="15">
        <v>144.50223239418068</v>
      </c>
      <c r="S360" s="15"/>
      <c r="T360" s="15"/>
    </row>
    <row r="361" spans="1:20" ht="15" customHeight="1" x14ac:dyDescent="0.25">
      <c r="A361" s="17" t="s">
        <v>0</v>
      </c>
      <c r="B361" s="17" t="s">
        <v>10</v>
      </c>
      <c r="C361" s="17" t="s">
        <v>27</v>
      </c>
      <c r="D361" s="17" t="s">
        <v>126</v>
      </c>
      <c r="E361" s="17" t="s">
        <v>6</v>
      </c>
      <c r="F361" s="17" t="s">
        <v>162</v>
      </c>
      <c r="G361" s="12">
        <v>1337.5985327924082</v>
      </c>
      <c r="H361" s="12">
        <v>9.0087433157841826E-6</v>
      </c>
      <c r="I361" s="12"/>
      <c r="J361" s="12">
        <v>179.05605973238278</v>
      </c>
      <c r="K361" s="12">
        <v>1516.6546015335343</v>
      </c>
      <c r="L361" s="16">
        <v>604.6250456094491</v>
      </c>
      <c r="M361" s="16">
        <v>565.42560459741276</v>
      </c>
      <c r="N361" s="16">
        <v>346.60390383707488</v>
      </c>
      <c r="O361" s="16">
        <v>4.74833530313334E-5</v>
      </c>
      <c r="P361" s="16">
        <v>1516.65460152729</v>
      </c>
      <c r="Q361" s="15">
        <v>144.65030311838825</v>
      </c>
      <c r="R361" s="15">
        <v>144.6503030752599</v>
      </c>
      <c r="S361" s="15"/>
      <c r="T361" s="15"/>
    </row>
    <row r="362" spans="1:20" ht="15" customHeight="1" x14ac:dyDescent="0.25">
      <c r="A362" s="17" t="s">
        <v>0</v>
      </c>
      <c r="B362" s="17" t="s">
        <v>10</v>
      </c>
      <c r="C362" s="17" t="s">
        <v>27</v>
      </c>
      <c r="D362" s="17" t="s">
        <v>126</v>
      </c>
      <c r="E362" s="17" t="s">
        <v>6</v>
      </c>
      <c r="F362" s="17" t="s">
        <v>163</v>
      </c>
      <c r="G362" s="12">
        <v>1323.4357446962422</v>
      </c>
      <c r="H362" s="12">
        <v>9.622725193670582E-6</v>
      </c>
      <c r="I362" s="12"/>
      <c r="J362" s="12">
        <v>8.3978050908274776E-5</v>
      </c>
      <c r="K362" s="12">
        <v>1323.4358382970183</v>
      </c>
      <c r="L362" s="16">
        <v>606.91273136177381</v>
      </c>
      <c r="M362" s="16">
        <v>140.71556333997049</v>
      </c>
      <c r="N362" s="16">
        <v>193.26014095286757</v>
      </c>
      <c r="O362" s="16">
        <v>382.54740264240843</v>
      </c>
      <c r="P362" s="16">
        <v>1323.4358382970204</v>
      </c>
      <c r="Q362" s="15">
        <v>142.05689289914426</v>
      </c>
      <c r="R362" s="15">
        <v>142.05689283200664</v>
      </c>
      <c r="S362" s="15"/>
      <c r="T362" s="15"/>
    </row>
    <row r="363" spans="1:20" ht="15" customHeight="1" x14ac:dyDescent="0.25">
      <c r="A363" s="17" t="s">
        <v>0</v>
      </c>
      <c r="B363" s="17" t="s">
        <v>10</v>
      </c>
      <c r="C363" s="17" t="s">
        <v>27</v>
      </c>
      <c r="D363" s="17" t="s">
        <v>126</v>
      </c>
      <c r="E363" s="17" t="s">
        <v>7</v>
      </c>
      <c r="F363" s="17" t="s">
        <v>161</v>
      </c>
      <c r="G363" s="12">
        <v>1335.3952962733231</v>
      </c>
      <c r="H363" s="12">
        <v>1.4935550312331502E-5</v>
      </c>
      <c r="I363" s="12"/>
      <c r="J363" s="12">
        <v>4.0262739728857861E-5</v>
      </c>
      <c r="K363" s="12">
        <v>1335.3953514716131</v>
      </c>
      <c r="L363" s="16">
        <v>652.48454532235303</v>
      </c>
      <c r="M363" s="16">
        <v>336.30683854110077</v>
      </c>
      <c r="N363" s="16">
        <v>346.60390386516076</v>
      </c>
      <c r="O363" s="16">
        <v>6.3738220930279651E-5</v>
      </c>
      <c r="P363" s="16">
        <v>1335.3953514668356</v>
      </c>
      <c r="Q363" s="15">
        <v>157.26685558016788</v>
      </c>
      <c r="R363" s="15">
        <v>157.26685554844255</v>
      </c>
      <c r="S363" s="15"/>
      <c r="T363" s="15"/>
    </row>
    <row r="364" spans="1:20" ht="15" customHeight="1" x14ac:dyDescent="0.25">
      <c r="A364" s="17" t="s">
        <v>0</v>
      </c>
      <c r="B364" s="17" t="s">
        <v>10</v>
      </c>
      <c r="C364" s="17" t="s">
        <v>27</v>
      </c>
      <c r="D364" s="17" t="s">
        <v>126</v>
      </c>
      <c r="E364" s="17" t="s">
        <v>7</v>
      </c>
      <c r="F364" s="17" t="s">
        <v>162</v>
      </c>
      <c r="G364" s="12">
        <v>1343.7511696185447</v>
      </c>
      <c r="H364" s="12">
        <v>1.131637070617056E-5</v>
      </c>
      <c r="I364" s="12"/>
      <c r="J364" s="12">
        <v>124.17313880042754</v>
      </c>
      <c r="K364" s="12">
        <v>1467.924319735343</v>
      </c>
      <c r="L364" s="16">
        <v>608.97306493926908</v>
      </c>
      <c r="M364" s="16">
        <v>512.34729120812062</v>
      </c>
      <c r="N364" s="16">
        <v>346.60390384772052</v>
      </c>
      <c r="O364" s="16">
        <v>5.973315495875864E-5</v>
      </c>
      <c r="P364" s="16">
        <v>1467.9243197282653</v>
      </c>
      <c r="Q364" s="15">
        <v>158.95189081242631</v>
      </c>
      <c r="R364" s="15">
        <v>158.95189075758304</v>
      </c>
      <c r="S364" s="15"/>
      <c r="T364" s="15"/>
    </row>
    <row r="365" spans="1:20" ht="15" customHeight="1" x14ac:dyDescent="0.25">
      <c r="A365" s="17" t="s">
        <v>0</v>
      </c>
      <c r="B365" s="17" t="s">
        <v>10</v>
      </c>
      <c r="C365" s="17" t="s">
        <v>27</v>
      </c>
      <c r="D365" s="17" t="s">
        <v>126</v>
      </c>
      <c r="E365" s="17" t="s">
        <v>7</v>
      </c>
      <c r="F365" s="17" t="s">
        <v>163</v>
      </c>
      <c r="G365" s="12">
        <v>1329.5217866155153</v>
      </c>
      <c r="H365" s="12">
        <v>1.1996076646668547E-5</v>
      </c>
      <c r="I365" s="12"/>
      <c r="J365" s="12">
        <v>1.0592202423968343E-4</v>
      </c>
      <c r="K365" s="12">
        <v>1329.5219045336162</v>
      </c>
      <c r="L365" s="16">
        <v>611.39114908884528</v>
      </c>
      <c r="M365" s="16">
        <v>127.53189445453555</v>
      </c>
      <c r="N365" s="16">
        <v>346.60390370028256</v>
      </c>
      <c r="O365" s="16">
        <v>243.994957290081</v>
      </c>
      <c r="P365" s="16">
        <v>1329.5219045337444</v>
      </c>
      <c r="Q365" s="15">
        <v>156.08241105846525</v>
      </c>
      <c r="R365" s="15">
        <v>156.0824109738281</v>
      </c>
      <c r="S365" s="15"/>
      <c r="T365" s="15"/>
    </row>
    <row r="366" spans="1:20" ht="15" customHeight="1" x14ac:dyDescent="0.25">
      <c r="A366" s="17" t="s">
        <v>0</v>
      </c>
      <c r="B366" s="17" t="s">
        <v>10</v>
      </c>
      <c r="C366" s="17" t="s">
        <v>27</v>
      </c>
      <c r="D366" s="17" t="s">
        <v>126</v>
      </c>
      <c r="E366" s="17" t="s">
        <v>8</v>
      </c>
      <c r="F366" s="17" t="s">
        <v>161</v>
      </c>
      <c r="G366" s="12">
        <v>1337.940449323205</v>
      </c>
      <c r="H366" s="12">
        <v>1.8414966869576047E-5</v>
      </c>
      <c r="I366" s="12"/>
      <c r="J366" s="12">
        <v>4.9069271526208609E-5</v>
      </c>
      <c r="K366" s="12">
        <v>1337.9405168074434</v>
      </c>
      <c r="L366" s="16">
        <v>663.77375782848446</v>
      </c>
      <c r="M366" s="16">
        <v>327.56275802373159</v>
      </c>
      <c r="N366" s="16">
        <v>346.60390388195532</v>
      </c>
      <c r="O366" s="16">
        <v>9.7068183357106258E-5</v>
      </c>
      <c r="P366" s="16">
        <v>1337.9405168023548</v>
      </c>
      <c r="Q366" s="15">
        <v>167.89347299507278</v>
      </c>
      <c r="R366" s="15">
        <v>167.89347295448741</v>
      </c>
      <c r="S366" s="15"/>
      <c r="T366" s="15"/>
    </row>
    <row r="367" spans="1:20" ht="15" customHeight="1" x14ac:dyDescent="0.25">
      <c r="A367" s="17" t="s">
        <v>0</v>
      </c>
      <c r="B367" s="17" t="s">
        <v>10</v>
      </c>
      <c r="C367" s="17" t="s">
        <v>27</v>
      </c>
      <c r="D367" s="17" t="s">
        <v>126</v>
      </c>
      <c r="E367" s="17" t="s">
        <v>8</v>
      </c>
      <c r="F367" s="17" t="s">
        <v>162</v>
      </c>
      <c r="G367" s="12">
        <v>1350.5894805909793</v>
      </c>
      <c r="H367" s="12">
        <v>1.4135541448412431E-5</v>
      </c>
      <c r="I367" s="12"/>
      <c r="J367" s="12">
        <v>128.68457134355555</v>
      </c>
      <c r="K367" s="12">
        <v>1479.2740660700763</v>
      </c>
      <c r="L367" s="16">
        <v>617.86185923675885</v>
      </c>
      <c r="M367" s="16">
        <v>514.80822966247558</v>
      </c>
      <c r="N367" s="16">
        <v>346.60390386774583</v>
      </c>
      <c r="O367" s="16">
        <v>7.3295090853701239E-5</v>
      </c>
      <c r="P367" s="16">
        <v>1479.2740660620714</v>
      </c>
      <c r="Q367" s="15">
        <v>170.63257688527352</v>
      </c>
      <c r="R367" s="15">
        <v>170.63257681399068</v>
      </c>
      <c r="S367" s="15"/>
      <c r="T367" s="15"/>
    </row>
    <row r="368" spans="1:20" ht="15" customHeight="1" x14ac:dyDescent="0.25">
      <c r="A368" s="17" t="s">
        <v>0</v>
      </c>
      <c r="B368" s="17" t="s">
        <v>10</v>
      </c>
      <c r="C368" s="17" t="s">
        <v>27</v>
      </c>
      <c r="D368" s="17" t="s">
        <v>126</v>
      </c>
      <c r="E368" s="17" t="s">
        <v>8</v>
      </c>
      <c r="F368" s="17" t="s">
        <v>163</v>
      </c>
      <c r="G368" s="12">
        <v>1336.2037639081989</v>
      </c>
      <c r="H368" s="12">
        <v>1.5422494970457523E-5</v>
      </c>
      <c r="I368" s="12"/>
      <c r="J368" s="12">
        <v>1.3005313016803521E-4</v>
      </c>
      <c r="K368" s="12">
        <v>1336.2039093838239</v>
      </c>
      <c r="L368" s="16">
        <v>620.38903616777429</v>
      </c>
      <c r="M368" s="16">
        <v>116.35130931266329</v>
      </c>
      <c r="N368" s="16">
        <v>346.60390378072123</v>
      </c>
      <c r="O368" s="16">
        <v>252.85966012265672</v>
      </c>
      <c r="P368" s="16">
        <v>1336.2039093838157</v>
      </c>
      <c r="Q368" s="15">
        <v>167.51739996214906</v>
      </c>
      <c r="R368" s="15">
        <v>167.51739985310553</v>
      </c>
      <c r="S368" s="15"/>
      <c r="T368" s="15"/>
    </row>
    <row r="369" spans="1:20" ht="15" customHeight="1" x14ac:dyDescent="0.25">
      <c r="A369" s="17" t="s">
        <v>0</v>
      </c>
      <c r="B369" s="17" t="s">
        <v>10</v>
      </c>
      <c r="C369" s="17" t="s">
        <v>27</v>
      </c>
      <c r="D369" s="17" t="s">
        <v>126</v>
      </c>
      <c r="E369" s="17" t="s">
        <v>9</v>
      </c>
      <c r="F369" s="17" t="s">
        <v>161</v>
      </c>
      <c r="G369" s="12">
        <v>1350.4541696845495</v>
      </c>
      <c r="H369" s="12">
        <v>2.2847532311080312E-5</v>
      </c>
      <c r="I369" s="12"/>
      <c r="J369" s="12">
        <v>5.9159635601864476E-5</v>
      </c>
      <c r="K369" s="12">
        <v>1350.4542516917174</v>
      </c>
      <c r="L369" s="16">
        <v>662.75937016119451</v>
      </c>
      <c r="M369" s="16">
        <v>336.94019891631632</v>
      </c>
      <c r="N369" s="16">
        <v>346.60390389766968</v>
      </c>
      <c r="O369" s="16">
        <v>4.1507787103525589</v>
      </c>
      <c r="P369" s="16">
        <v>1350.4542516855331</v>
      </c>
      <c r="Q369" s="15">
        <v>181.84821206099446</v>
      </c>
      <c r="R369" s="15">
        <v>181.84821200389527</v>
      </c>
      <c r="S369" s="15"/>
      <c r="T369" s="15"/>
    </row>
    <row r="370" spans="1:20" ht="15" customHeight="1" x14ac:dyDescent="0.25">
      <c r="A370" s="17" t="s">
        <v>0</v>
      </c>
      <c r="B370" s="17" t="s">
        <v>10</v>
      </c>
      <c r="C370" s="17" t="s">
        <v>27</v>
      </c>
      <c r="D370" s="17" t="s">
        <v>126</v>
      </c>
      <c r="E370" s="17" t="s">
        <v>9</v>
      </c>
      <c r="F370" s="17" t="s">
        <v>162</v>
      </c>
      <c r="G370" s="12">
        <v>1365.1443549467472</v>
      </c>
      <c r="H370" s="12">
        <v>1.7779545892149457E-5</v>
      </c>
      <c r="I370" s="12"/>
      <c r="J370" s="12">
        <v>143.6722205887165</v>
      </c>
      <c r="K370" s="12">
        <v>1508.8165933150096</v>
      </c>
      <c r="L370" s="16">
        <v>616.53926060400124</v>
      </c>
      <c r="M370" s="16">
        <v>545.67334009407045</v>
      </c>
      <c r="N370" s="16">
        <v>346.60390388403221</v>
      </c>
      <c r="O370" s="16">
        <v>8.8723342528989057E-5</v>
      </c>
      <c r="P370" s="16">
        <v>1508.8165933054463</v>
      </c>
      <c r="Q370" s="15">
        <v>185.26358016388849</v>
      </c>
      <c r="R370" s="15">
        <v>185.26358006206246</v>
      </c>
      <c r="S370" s="15"/>
      <c r="T370" s="15"/>
    </row>
    <row r="371" spans="1:20" ht="15" customHeight="1" x14ac:dyDescent="0.25">
      <c r="A371" s="17" t="s">
        <v>0</v>
      </c>
      <c r="B371" s="17" t="s">
        <v>10</v>
      </c>
      <c r="C371" s="17" t="s">
        <v>27</v>
      </c>
      <c r="D371" s="17" t="s">
        <v>126</v>
      </c>
      <c r="E371" s="17" t="s">
        <v>9</v>
      </c>
      <c r="F371" s="17" t="s">
        <v>163</v>
      </c>
      <c r="G371" s="12">
        <v>1350.4541659227655</v>
      </c>
      <c r="H371" s="12">
        <v>1.9389708382833783E-5</v>
      </c>
      <c r="I371" s="12"/>
      <c r="J371" s="12">
        <v>1.5794051017897803E-4</v>
      </c>
      <c r="K371" s="12">
        <v>1350.454343252984</v>
      </c>
      <c r="L371" s="16">
        <v>619.01565642256651</v>
      </c>
      <c r="M371" s="16">
        <v>114.77619473394381</v>
      </c>
      <c r="N371" s="16">
        <v>346.60390382666935</v>
      </c>
      <c r="O371" s="16">
        <v>270.05858826980949</v>
      </c>
      <c r="P371" s="16">
        <v>1350.4543432529892</v>
      </c>
      <c r="Q371" s="15">
        <v>181.8482114085171</v>
      </c>
      <c r="R371" s="15">
        <v>181.84821125303793</v>
      </c>
      <c r="S371" s="15"/>
      <c r="T371" s="15"/>
    </row>
    <row r="372" spans="1:20" ht="15" customHeight="1" x14ac:dyDescent="0.25">
      <c r="A372" s="17" t="s">
        <v>0</v>
      </c>
      <c r="B372" s="17" t="s">
        <v>10</v>
      </c>
      <c r="C372" s="17" t="s">
        <v>27</v>
      </c>
      <c r="D372" s="17" t="s">
        <v>127</v>
      </c>
      <c r="E372" s="17" t="s">
        <v>2</v>
      </c>
      <c r="F372" s="17" t="s">
        <v>161</v>
      </c>
      <c r="G372" s="12">
        <v>351.53999958266422</v>
      </c>
      <c r="H372" s="12">
        <v>2.6828659395337904E-6</v>
      </c>
      <c r="I372" s="12"/>
      <c r="J372" s="12">
        <v>34.515256167107111</v>
      </c>
      <c r="K372" s="12">
        <v>386.05525843263729</v>
      </c>
      <c r="L372" s="16">
        <v>109.27968221355792</v>
      </c>
      <c r="M372" s="16">
        <v>276.77557143571096</v>
      </c>
      <c r="N372" s="16"/>
      <c r="O372" s="16">
        <v>4.7381637465515906E-6</v>
      </c>
      <c r="P372" s="16">
        <v>386.05525838743262</v>
      </c>
      <c r="Q372" s="15">
        <v>63.878369800155411</v>
      </c>
      <c r="R372" s="15">
        <v>63.878369732580914</v>
      </c>
      <c r="S372" s="15"/>
      <c r="T372" s="15"/>
    </row>
    <row r="373" spans="1:20" ht="15" customHeight="1" x14ac:dyDescent="0.25">
      <c r="A373" s="17" t="s">
        <v>0</v>
      </c>
      <c r="B373" s="17" t="s">
        <v>10</v>
      </c>
      <c r="C373" s="17" t="s">
        <v>27</v>
      </c>
      <c r="D373" s="17" t="s">
        <v>127</v>
      </c>
      <c r="E373" s="17" t="s">
        <v>2</v>
      </c>
      <c r="F373" s="17" t="s">
        <v>162</v>
      </c>
      <c r="G373" s="12">
        <v>351.81096835739118</v>
      </c>
      <c r="H373" s="12">
        <v>2.0630273772791305E-6</v>
      </c>
      <c r="I373" s="12"/>
      <c r="J373" s="12">
        <v>24.263971635114086</v>
      </c>
      <c r="K373" s="12">
        <v>376.07494205553263</v>
      </c>
      <c r="L373" s="16">
        <v>153.54383850896994</v>
      </c>
      <c r="M373" s="16">
        <v>222.53109707868467</v>
      </c>
      <c r="N373" s="16"/>
      <c r="O373" s="16">
        <v>6.3197616410578906E-6</v>
      </c>
      <c r="P373" s="16">
        <v>376.0749419074163</v>
      </c>
      <c r="Q373" s="15">
        <v>63.964435368666955</v>
      </c>
      <c r="R373" s="15">
        <v>63.96443529110185</v>
      </c>
      <c r="S373" s="15"/>
      <c r="T373" s="15"/>
    </row>
    <row r="374" spans="1:20" ht="15" customHeight="1" x14ac:dyDescent="0.25">
      <c r="A374" s="17" t="s">
        <v>0</v>
      </c>
      <c r="B374" s="17" t="s">
        <v>10</v>
      </c>
      <c r="C374" s="17" t="s">
        <v>27</v>
      </c>
      <c r="D374" s="17" t="s">
        <v>127</v>
      </c>
      <c r="E374" s="17" t="s">
        <v>2</v>
      </c>
      <c r="F374" s="17" t="s">
        <v>163</v>
      </c>
      <c r="G374" s="12">
        <v>348.01489057741986</v>
      </c>
      <c r="H374" s="12">
        <v>2.0744250875683973E-6</v>
      </c>
      <c r="I374" s="12"/>
      <c r="J374" s="12">
        <v>1.1717221098916603E-5</v>
      </c>
      <c r="K374" s="12">
        <v>348.01490436906602</v>
      </c>
      <c r="L374" s="16">
        <v>157.98186576919741</v>
      </c>
      <c r="M374" s="16">
        <v>38.928280009082798</v>
      </c>
      <c r="N374" s="16"/>
      <c r="O374" s="16">
        <v>151.10475847697074</v>
      </c>
      <c r="P374" s="16">
        <v>348.01490425525094</v>
      </c>
      <c r="Q374" s="15">
        <v>62.758718900251353</v>
      </c>
      <c r="R374" s="15">
        <v>62.758718751415167</v>
      </c>
      <c r="S374" s="15"/>
      <c r="T374" s="15"/>
    </row>
    <row r="375" spans="1:20" ht="15" customHeight="1" x14ac:dyDescent="0.25">
      <c r="A375" s="17" t="s">
        <v>0</v>
      </c>
      <c r="B375" s="17" t="s">
        <v>10</v>
      </c>
      <c r="C375" s="17" t="s">
        <v>27</v>
      </c>
      <c r="D375" s="17" t="s">
        <v>127</v>
      </c>
      <c r="E375" s="17" t="s">
        <v>3</v>
      </c>
      <c r="F375" s="17" t="s">
        <v>161</v>
      </c>
      <c r="G375" s="12">
        <v>416.77113055985876</v>
      </c>
      <c r="H375" s="12">
        <v>3.6485365533344914E-6</v>
      </c>
      <c r="I375" s="12"/>
      <c r="J375" s="12">
        <v>70.256819191357152</v>
      </c>
      <c r="K375" s="12">
        <v>487.0279533997525</v>
      </c>
      <c r="L375" s="16">
        <v>114.43391621328212</v>
      </c>
      <c r="M375" s="16">
        <v>372.59403190984011</v>
      </c>
      <c r="N375" s="16"/>
      <c r="O375" s="16">
        <v>5.1652592701354806E-6</v>
      </c>
      <c r="P375" s="16">
        <v>487.02795328838147</v>
      </c>
      <c r="Q375" s="15">
        <v>99.895189702057536</v>
      </c>
      <c r="R375" s="15">
        <v>99.895189510551006</v>
      </c>
      <c r="S375" s="15"/>
      <c r="T375" s="15"/>
    </row>
    <row r="376" spans="1:20" ht="15" customHeight="1" x14ac:dyDescent="0.25">
      <c r="A376" s="17" t="s">
        <v>0</v>
      </c>
      <c r="B376" s="17" t="s">
        <v>10</v>
      </c>
      <c r="C376" s="17" t="s">
        <v>27</v>
      </c>
      <c r="D376" s="17" t="s">
        <v>127</v>
      </c>
      <c r="E376" s="17" t="s">
        <v>3</v>
      </c>
      <c r="F376" s="17" t="s">
        <v>162</v>
      </c>
      <c r="G376" s="12">
        <v>416.52803350500142</v>
      </c>
      <c r="H376" s="12">
        <v>3.1836274294298398E-6</v>
      </c>
      <c r="I376" s="12"/>
      <c r="J376" s="12">
        <v>7.4028446052012089E-6</v>
      </c>
      <c r="K376" s="12">
        <v>416.52804409147348</v>
      </c>
      <c r="L376" s="16">
        <v>162.83080949765315</v>
      </c>
      <c r="M376" s="16">
        <v>253.43955130625878</v>
      </c>
      <c r="N376" s="16"/>
      <c r="O376" s="16">
        <v>0.25768316016988618</v>
      </c>
      <c r="P376" s="16">
        <v>416.5280439640818</v>
      </c>
      <c r="Q376" s="15">
        <v>98.076148918419875</v>
      </c>
      <c r="R376" s="15">
        <v>98.076148682588979</v>
      </c>
      <c r="S376" s="15"/>
      <c r="T376" s="15"/>
    </row>
    <row r="377" spans="1:20" ht="15" customHeight="1" x14ac:dyDescent="0.25">
      <c r="A377" s="17" t="s">
        <v>0</v>
      </c>
      <c r="B377" s="17" t="s">
        <v>10</v>
      </c>
      <c r="C377" s="17" t="s">
        <v>27</v>
      </c>
      <c r="D377" s="17" t="s">
        <v>127</v>
      </c>
      <c r="E377" s="17" t="s">
        <v>3</v>
      </c>
      <c r="F377" s="17" t="s">
        <v>163</v>
      </c>
      <c r="G377" s="12">
        <v>416.52803227784688</v>
      </c>
      <c r="H377" s="12">
        <v>3.1542675475023402E-6</v>
      </c>
      <c r="I377" s="12"/>
      <c r="J377" s="12">
        <v>1.3414566742241049E-5</v>
      </c>
      <c r="K377" s="12">
        <v>416.5280488466812</v>
      </c>
      <c r="L377" s="16">
        <v>166.52817710099731</v>
      </c>
      <c r="M377" s="16">
        <v>39.969733348129452</v>
      </c>
      <c r="N377" s="16"/>
      <c r="O377" s="16">
        <v>210.03013838978515</v>
      </c>
      <c r="P377" s="16">
        <v>416.5280488389119</v>
      </c>
      <c r="Q377" s="15">
        <v>98.076143751019856</v>
      </c>
      <c r="R377" s="15">
        <v>98.076143647117192</v>
      </c>
      <c r="S377" s="15"/>
      <c r="T377" s="15"/>
    </row>
    <row r="378" spans="1:20" ht="15" customHeight="1" x14ac:dyDescent="0.25">
      <c r="A378" s="17" t="s">
        <v>0</v>
      </c>
      <c r="B378" s="17" t="s">
        <v>10</v>
      </c>
      <c r="C378" s="17" t="s">
        <v>27</v>
      </c>
      <c r="D378" s="17" t="s">
        <v>127</v>
      </c>
      <c r="E378" s="17" t="s">
        <v>4</v>
      </c>
      <c r="F378" s="17" t="s">
        <v>161</v>
      </c>
      <c r="G378" s="12">
        <v>452.90313058863387</v>
      </c>
      <c r="H378" s="12">
        <v>5.1442298317602952E-6</v>
      </c>
      <c r="I378" s="12"/>
      <c r="J378" s="12">
        <v>53.689375531500104</v>
      </c>
      <c r="K378" s="12">
        <v>506.59251126436379</v>
      </c>
      <c r="L378" s="16">
        <v>113.5988427874678</v>
      </c>
      <c r="M378" s="16">
        <v>392.99366541502809</v>
      </c>
      <c r="N378" s="16"/>
      <c r="O378" s="16">
        <v>2.9195891502809056E-6</v>
      </c>
      <c r="P378" s="16">
        <v>506.59251112208506</v>
      </c>
      <c r="Q378" s="15">
        <v>113.26694450798138</v>
      </c>
      <c r="R378" s="15">
        <v>113.26694417760716</v>
      </c>
      <c r="S378" s="15"/>
      <c r="T378" s="15"/>
    </row>
    <row r="379" spans="1:20" ht="15" customHeight="1" x14ac:dyDescent="0.25">
      <c r="A379" s="17" t="s">
        <v>0</v>
      </c>
      <c r="B379" s="17" t="s">
        <v>10</v>
      </c>
      <c r="C379" s="17" t="s">
        <v>27</v>
      </c>
      <c r="D379" s="17" t="s">
        <v>127</v>
      </c>
      <c r="E379" s="17" t="s">
        <v>4</v>
      </c>
      <c r="F379" s="17" t="s">
        <v>162</v>
      </c>
      <c r="G379" s="12">
        <v>452.91689485338412</v>
      </c>
      <c r="H379" s="12">
        <v>4.8693636468946785E-6</v>
      </c>
      <c r="I379" s="12"/>
      <c r="J379" s="12">
        <v>25.265364719198089</v>
      </c>
      <c r="K379" s="12">
        <v>478.18226444194585</v>
      </c>
      <c r="L379" s="16">
        <v>159.55485688226969</v>
      </c>
      <c r="M379" s="16">
        <v>318.62740351361208</v>
      </c>
      <c r="N379" s="16"/>
      <c r="O379" s="16">
        <v>4.000234025359559E-6</v>
      </c>
      <c r="P379" s="16">
        <v>478.18226439611578</v>
      </c>
      <c r="Q379" s="15">
        <v>113.37983225352821</v>
      </c>
      <c r="R379" s="15">
        <v>113.37983211585886</v>
      </c>
      <c r="S379" s="15"/>
      <c r="T379" s="15"/>
    </row>
    <row r="380" spans="1:20" ht="15" customHeight="1" x14ac:dyDescent="0.25">
      <c r="A380" s="17" t="s">
        <v>0</v>
      </c>
      <c r="B380" s="17" t="s">
        <v>10</v>
      </c>
      <c r="C380" s="17" t="s">
        <v>27</v>
      </c>
      <c r="D380" s="17" t="s">
        <v>127</v>
      </c>
      <c r="E380" s="17" t="s">
        <v>4</v>
      </c>
      <c r="F380" s="17" t="s">
        <v>163</v>
      </c>
      <c r="G380" s="12">
        <v>425.76014829923975</v>
      </c>
      <c r="H380" s="12">
        <v>4.8719821378854493E-6</v>
      </c>
      <c r="I380" s="12"/>
      <c r="J380" s="12">
        <v>8.0361567901116156E-6</v>
      </c>
      <c r="K380" s="12">
        <v>425.76016120737864</v>
      </c>
      <c r="L380" s="16">
        <v>169.17220067898404</v>
      </c>
      <c r="M380" s="16">
        <v>46.059075834981549</v>
      </c>
      <c r="N380" s="16"/>
      <c r="O380" s="16">
        <v>210.52888468516105</v>
      </c>
      <c r="P380" s="16">
        <v>425.76016119912663</v>
      </c>
      <c r="Q380" s="15">
        <v>101.66180006167889</v>
      </c>
      <c r="R380" s="15">
        <v>101.66180000914295</v>
      </c>
      <c r="S380" s="15"/>
      <c r="T380" s="15"/>
    </row>
    <row r="381" spans="1:20" ht="15" customHeight="1" x14ac:dyDescent="0.25">
      <c r="A381" s="17" t="s">
        <v>0</v>
      </c>
      <c r="B381" s="17" t="s">
        <v>10</v>
      </c>
      <c r="C381" s="17" t="s">
        <v>27</v>
      </c>
      <c r="D381" s="17" t="s">
        <v>127</v>
      </c>
      <c r="E381" s="17" t="s">
        <v>5</v>
      </c>
      <c r="F381" s="17" t="s">
        <v>161</v>
      </c>
      <c r="G381" s="12">
        <v>460.57540543323108</v>
      </c>
      <c r="H381" s="12">
        <v>6.5293389617125339E-6</v>
      </c>
      <c r="I381" s="12"/>
      <c r="J381" s="12">
        <v>48.594878068300247</v>
      </c>
      <c r="K381" s="12">
        <v>509.17029003087032</v>
      </c>
      <c r="L381" s="16">
        <v>121.94115309856856</v>
      </c>
      <c r="M381" s="16">
        <v>387.229133101652</v>
      </c>
      <c r="N381" s="16"/>
      <c r="O381" s="16">
        <v>3.6567952093219388E-6</v>
      </c>
      <c r="P381" s="16">
        <v>509.1702898570158</v>
      </c>
      <c r="Q381" s="15">
        <v>124.88900556319925</v>
      </c>
      <c r="R381" s="15">
        <v>124.88900514882768</v>
      </c>
      <c r="S381" s="15"/>
      <c r="T381" s="15"/>
    </row>
    <row r="382" spans="1:20" ht="15" customHeight="1" x14ac:dyDescent="0.25">
      <c r="A382" s="17" t="s">
        <v>0</v>
      </c>
      <c r="B382" s="17" t="s">
        <v>10</v>
      </c>
      <c r="C382" s="17" t="s">
        <v>27</v>
      </c>
      <c r="D382" s="17" t="s">
        <v>127</v>
      </c>
      <c r="E382" s="17" t="s">
        <v>5</v>
      </c>
      <c r="F382" s="17" t="s">
        <v>162</v>
      </c>
      <c r="G382" s="12">
        <v>460.85287674041194</v>
      </c>
      <c r="H382" s="12">
        <v>6.2099443009776461E-6</v>
      </c>
      <c r="I382" s="12"/>
      <c r="J382" s="12">
        <v>33.034472273914716</v>
      </c>
      <c r="K382" s="12">
        <v>493.88735522427095</v>
      </c>
      <c r="L382" s="16">
        <v>171.05030707551867</v>
      </c>
      <c r="M382" s="16">
        <v>322.83704311502623</v>
      </c>
      <c r="N382" s="16"/>
      <c r="O382" s="16">
        <v>5.0190308371944556E-6</v>
      </c>
      <c r="P382" s="16">
        <v>493.88735520957573</v>
      </c>
      <c r="Q382" s="15">
        <v>125.01829280070939</v>
      </c>
      <c r="R382" s="15">
        <v>125.01829271697274</v>
      </c>
      <c r="S382" s="15"/>
      <c r="T382" s="15"/>
    </row>
    <row r="383" spans="1:20" ht="15" customHeight="1" x14ac:dyDescent="0.25">
      <c r="A383" s="17" t="s">
        <v>0</v>
      </c>
      <c r="B383" s="17" t="s">
        <v>10</v>
      </c>
      <c r="C383" s="17" t="s">
        <v>27</v>
      </c>
      <c r="D383" s="17" t="s">
        <v>127</v>
      </c>
      <c r="E383" s="17" t="s">
        <v>5</v>
      </c>
      <c r="F383" s="17" t="s">
        <v>163</v>
      </c>
      <c r="G383" s="12">
        <v>432.05064123659315</v>
      </c>
      <c r="H383" s="12">
        <v>6.2172515176657119E-6</v>
      </c>
      <c r="I383" s="12"/>
      <c r="J383" s="12">
        <v>1.0077517188022476E-5</v>
      </c>
      <c r="K383" s="12">
        <v>432.05065753136182</v>
      </c>
      <c r="L383" s="16">
        <v>181.38912854516019</v>
      </c>
      <c r="M383" s="16">
        <v>40.132648482979512</v>
      </c>
      <c r="N383" s="16"/>
      <c r="O383" s="16">
        <v>210.52888049402131</v>
      </c>
      <c r="P383" s="16">
        <v>432.05065752216103</v>
      </c>
      <c r="Q383" s="15">
        <v>111.59791416747339</v>
      </c>
      <c r="R383" s="15">
        <v>111.59791413541002</v>
      </c>
      <c r="S383" s="15"/>
      <c r="T383" s="15"/>
    </row>
    <row r="384" spans="1:20" ht="15" customHeight="1" x14ac:dyDescent="0.25">
      <c r="A384" s="17" t="s">
        <v>0</v>
      </c>
      <c r="B384" s="17" t="s">
        <v>10</v>
      </c>
      <c r="C384" s="17" t="s">
        <v>27</v>
      </c>
      <c r="D384" s="17" t="s">
        <v>127</v>
      </c>
      <c r="E384" s="17" t="s">
        <v>6</v>
      </c>
      <c r="F384" s="17" t="s">
        <v>161</v>
      </c>
      <c r="G384" s="12">
        <v>468.78231057837166</v>
      </c>
      <c r="H384" s="12">
        <v>8.341914322822722E-6</v>
      </c>
      <c r="I384" s="12"/>
      <c r="J384" s="12">
        <v>61.589338378703872</v>
      </c>
      <c r="K384" s="12">
        <v>530.37165729898993</v>
      </c>
      <c r="L384" s="16">
        <v>128.8782344273848</v>
      </c>
      <c r="M384" s="16">
        <v>401.49341769922302</v>
      </c>
      <c r="N384" s="16"/>
      <c r="O384" s="16">
        <v>5.0032762036905015E-6</v>
      </c>
      <c r="P384" s="16">
        <v>530.37165712988406</v>
      </c>
      <c r="Q384" s="15">
        <v>135.9146084013426</v>
      </c>
      <c r="R384" s="15">
        <v>135.91460796776713</v>
      </c>
      <c r="S384" s="15"/>
      <c r="T384" s="15"/>
    </row>
    <row r="385" spans="1:20" ht="15" customHeight="1" x14ac:dyDescent="0.25">
      <c r="A385" s="17" t="s">
        <v>0</v>
      </c>
      <c r="B385" s="17" t="s">
        <v>10</v>
      </c>
      <c r="C385" s="17" t="s">
        <v>27</v>
      </c>
      <c r="D385" s="17" t="s">
        <v>127</v>
      </c>
      <c r="E385" s="17" t="s">
        <v>6</v>
      </c>
      <c r="F385" s="17" t="s">
        <v>162</v>
      </c>
      <c r="G385" s="12">
        <v>469.07618455457276</v>
      </c>
      <c r="H385" s="12">
        <v>7.8337537315955474E-6</v>
      </c>
      <c r="I385" s="12"/>
      <c r="J385" s="12">
        <v>13.217918381025832</v>
      </c>
      <c r="K385" s="12">
        <v>482.2941107693523</v>
      </c>
      <c r="L385" s="16">
        <v>180.37737689015961</v>
      </c>
      <c r="M385" s="16">
        <v>301.91672703853328</v>
      </c>
      <c r="N385" s="16"/>
      <c r="O385" s="16">
        <v>6.8348936646986314E-6</v>
      </c>
      <c r="P385" s="16">
        <v>482.29411076358656</v>
      </c>
      <c r="Q385" s="15">
        <v>136.06267753439749</v>
      </c>
      <c r="R385" s="15">
        <v>136.06267746155191</v>
      </c>
      <c r="S385" s="15"/>
      <c r="T385" s="15"/>
    </row>
    <row r="386" spans="1:20" ht="15" customHeight="1" x14ac:dyDescent="0.25">
      <c r="A386" s="17" t="s">
        <v>0</v>
      </c>
      <c r="B386" s="17" t="s">
        <v>10</v>
      </c>
      <c r="C386" s="17" t="s">
        <v>27</v>
      </c>
      <c r="D386" s="17" t="s">
        <v>127</v>
      </c>
      <c r="E386" s="17" t="s">
        <v>6</v>
      </c>
      <c r="F386" s="17" t="s">
        <v>163</v>
      </c>
      <c r="G386" s="12">
        <v>439.82285518983036</v>
      </c>
      <c r="H386" s="12">
        <v>7.8813088575589448E-6</v>
      </c>
      <c r="I386" s="12"/>
      <c r="J386" s="12">
        <v>1.3691622467240524E-5</v>
      </c>
      <c r="K386" s="12">
        <v>439.82287676276172</v>
      </c>
      <c r="L386" s="16">
        <v>190.92654816001789</v>
      </c>
      <c r="M386" s="16">
        <v>38.367455700191691</v>
      </c>
      <c r="N386" s="16"/>
      <c r="O386" s="16">
        <v>210.52887290251314</v>
      </c>
      <c r="P386" s="16">
        <v>439.82287676272273</v>
      </c>
      <c r="Q386" s="15">
        <v>121.32328111499902</v>
      </c>
      <c r="R386" s="15">
        <v>121.32328111942235</v>
      </c>
      <c r="S386" s="15"/>
      <c r="T386" s="15"/>
    </row>
    <row r="387" spans="1:20" ht="15" customHeight="1" x14ac:dyDescent="0.25">
      <c r="A387" s="17" t="s">
        <v>0</v>
      </c>
      <c r="B387" s="17" t="s">
        <v>10</v>
      </c>
      <c r="C387" s="17" t="s">
        <v>27</v>
      </c>
      <c r="D387" s="17" t="s">
        <v>127</v>
      </c>
      <c r="E387" s="17" t="s">
        <v>7</v>
      </c>
      <c r="F387" s="17" t="s">
        <v>161</v>
      </c>
      <c r="G387" s="12">
        <v>468.16700947937846</v>
      </c>
      <c r="H387" s="12">
        <v>1.0688483314304312E-5</v>
      </c>
      <c r="I387" s="12"/>
      <c r="J387" s="12">
        <v>47.548357578112793</v>
      </c>
      <c r="K387" s="12">
        <v>515.71537774597459</v>
      </c>
      <c r="L387" s="16">
        <v>129.48376804987845</v>
      </c>
      <c r="M387" s="16">
        <v>386.23160243294524</v>
      </c>
      <c r="N387" s="16"/>
      <c r="O387" s="16">
        <v>7.220449043064043E-6</v>
      </c>
      <c r="P387" s="16">
        <v>515.71537770327268</v>
      </c>
      <c r="Q387" s="15">
        <v>147.74935767105279</v>
      </c>
      <c r="R387" s="15">
        <v>147.74935752762448</v>
      </c>
      <c r="S387" s="15"/>
      <c r="T387" s="15"/>
    </row>
    <row r="388" spans="1:20" ht="15" customHeight="1" x14ac:dyDescent="0.25">
      <c r="A388" s="17" t="s">
        <v>0</v>
      </c>
      <c r="B388" s="17" t="s">
        <v>10</v>
      </c>
      <c r="C388" s="17" t="s">
        <v>27</v>
      </c>
      <c r="D388" s="17" t="s">
        <v>127</v>
      </c>
      <c r="E388" s="17" t="s">
        <v>7</v>
      </c>
      <c r="F388" s="17" t="s">
        <v>162</v>
      </c>
      <c r="G388" s="12">
        <v>468.47262522472278</v>
      </c>
      <c r="H388" s="12">
        <v>9.8880696761373667E-6</v>
      </c>
      <c r="I388" s="12"/>
      <c r="J388" s="12">
        <v>34.630410953774977</v>
      </c>
      <c r="K388" s="12">
        <v>503.1030460665674</v>
      </c>
      <c r="L388" s="16">
        <v>181.38000614841457</v>
      </c>
      <c r="M388" s="16">
        <v>321.72303009281984</v>
      </c>
      <c r="N388" s="16"/>
      <c r="O388" s="16">
        <v>9.8187211729256019E-6</v>
      </c>
      <c r="P388" s="16">
        <v>503.1030460599556</v>
      </c>
      <c r="Q388" s="15">
        <v>147.91893779126286</v>
      </c>
      <c r="R388" s="15">
        <v>147.91893771239657</v>
      </c>
      <c r="S388" s="15"/>
      <c r="T388" s="15"/>
    </row>
    <row r="389" spans="1:20" ht="15" customHeight="1" x14ac:dyDescent="0.25">
      <c r="A389" s="17" t="s">
        <v>0</v>
      </c>
      <c r="B389" s="17" t="s">
        <v>10</v>
      </c>
      <c r="C389" s="17" t="s">
        <v>27</v>
      </c>
      <c r="D389" s="17" t="s">
        <v>127</v>
      </c>
      <c r="E389" s="17" t="s">
        <v>7</v>
      </c>
      <c r="F389" s="17" t="s">
        <v>163</v>
      </c>
      <c r="G389" s="12">
        <v>443.36719237215266</v>
      </c>
      <c r="H389" s="12">
        <v>9.9823104551978131E-6</v>
      </c>
      <c r="I389" s="12"/>
      <c r="J389" s="12">
        <v>1.9594551647897019E-5</v>
      </c>
      <c r="K389" s="12">
        <v>443.36722194901478</v>
      </c>
      <c r="L389" s="16">
        <v>191.23723804108877</v>
      </c>
      <c r="M389" s="16">
        <v>41.601123517942092</v>
      </c>
      <c r="N389" s="16"/>
      <c r="O389" s="16">
        <v>210.5288603899676</v>
      </c>
      <c r="P389" s="16">
        <v>443.36722194899846</v>
      </c>
      <c r="Q389" s="15">
        <v>133.98842716770667</v>
      </c>
      <c r="R389" s="15">
        <v>133.98842719542898</v>
      </c>
      <c r="S389" s="15"/>
      <c r="T389" s="15"/>
    </row>
    <row r="390" spans="1:20" ht="15" customHeight="1" x14ac:dyDescent="0.25">
      <c r="A390" s="17" t="s">
        <v>0</v>
      </c>
      <c r="B390" s="17" t="s">
        <v>10</v>
      </c>
      <c r="C390" s="17" t="s">
        <v>27</v>
      </c>
      <c r="D390" s="17" t="s">
        <v>127</v>
      </c>
      <c r="E390" s="17" t="s">
        <v>8</v>
      </c>
      <c r="F390" s="17" t="s">
        <v>161</v>
      </c>
      <c r="G390" s="12">
        <v>471.59341757669461</v>
      </c>
      <c r="H390" s="12">
        <v>1.3483441289893463E-5</v>
      </c>
      <c r="I390" s="12"/>
      <c r="J390" s="12">
        <v>47.08854347910011</v>
      </c>
      <c r="K390" s="12">
        <v>518.68197453923608</v>
      </c>
      <c r="L390" s="16">
        <v>135.92678087040602</v>
      </c>
      <c r="M390" s="16">
        <v>382.75518200398795</v>
      </c>
      <c r="N390" s="16"/>
      <c r="O390" s="16">
        <v>1.1659791996397658E-5</v>
      </c>
      <c r="P390" s="16">
        <v>518.681974534186</v>
      </c>
      <c r="Q390" s="15">
        <v>159.16379600314974</v>
      </c>
      <c r="R390" s="15">
        <v>159.16379594526217</v>
      </c>
      <c r="S390" s="15"/>
      <c r="T390" s="15"/>
    </row>
    <row r="391" spans="1:20" ht="15" customHeight="1" x14ac:dyDescent="0.25">
      <c r="A391" s="17" t="s">
        <v>0</v>
      </c>
      <c r="B391" s="17" t="s">
        <v>10</v>
      </c>
      <c r="C391" s="17" t="s">
        <v>27</v>
      </c>
      <c r="D391" s="17" t="s">
        <v>127</v>
      </c>
      <c r="E391" s="17" t="s">
        <v>8</v>
      </c>
      <c r="F391" s="17" t="s">
        <v>162</v>
      </c>
      <c r="G391" s="12">
        <v>471.91936746406043</v>
      </c>
      <c r="H391" s="12">
        <v>1.2356472862580052E-5</v>
      </c>
      <c r="I391" s="12"/>
      <c r="J391" s="12">
        <v>35.331621137329755</v>
      </c>
      <c r="K391" s="12">
        <v>507.25100095786303</v>
      </c>
      <c r="L391" s="16">
        <v>190.49868911591795</v>
      </c>
      <c r="M391" s="16">
        <v>316.75229593017843</v>
      </c>
      <c r="N391" s="16"/>
      <c r="O391" s="16">
        <v>1.590407753087426E-5</v>
      </c>
      <c r="P391" s="16">
        <v>507.25100095017393</v>
      </c>
      <c r="Q391" s="15">
        <v>159.35801175114256</v>
      </c>
      <c r="R391" s="15">
        <v>159.35801165323551</v>
      </c>
      <c r="S391" s="15"/>
      <c r="T391" s="15"/>
    </row>
    <row r="392" spans="1:20" ht="15" customHeight="1" x14ac:dyDescent="0.25">
      <c r="A392" s="17" t="s">
        <v>0</v>
      </c>
      <c r="B392" s="17" t="s">
        <v>10</v>
      </c>
      <c r="C392" s="17" t="s">
        <v>27</v>
      </c>
      <c r="D392" s="17" t="s">
        <v>127</v>
      </c>
      <c r="E392" s="17" t="s">
        <v>8</v>
      </c>
      <c r="F392" s="17" t="s">
        <v>163</v>
      </c>
      <c r="G392" s="12">
        <v>455.36687878601003</v>
      </c>
      <c r="H392" s="12">
        <v>1.2596118902448693E-5</v>
      </c>
      <c r="I392" s="12"/>
      <c r="J392" s="12">
        <v>3.127539959362015E-5</v>
      </c>
      <c r="K392" s="12">
        <v>455.36692265752851</v>
      </c>
      <c r="L392" s="16">
        <v>198.72592181192314</v>
      </c>
      <c r="M392" s="16">
        <v>46.11216589176523</v>
      </c>
      <c r="N392" s="16"/>
      <c r="O392" s="16">
        <v>210.5288349538514</v>
      </c>
      <c r="P392" s="16">
        <v>455.36692265753976</v>
      </c>
      <c r="Q392" s="15">
        <v>149.4952907427089</v>
      </c>
      <c r="R392" s="15">
        <v>149.49529075182528</v>
      </c>
      <c r="S392" s="15"/>
      <c r="T392" s="15"/>
    </row>
    <row r="393" spans="1:20" ht="15" customHeight="1" x14ac:dyDescent="0.25">
      <c r="A393" s="17" t="s">
        <v>0</v>
      </c>
      <c r="B393" s="17" t="s">
        <v>10</v>
      </c>
      <c r="C393" s="17" t="s">
        <v>27</v>
      </c>
      <c r="D393" s="17" t="s">
        <v>127</v>
      </c>
      <c r="E393" s="17" t="s">
        <v>9</v>
      </c>
      <c r="F393" s="17" t="s">
        <v>161</v>
      </c>
      <c r="G393" s="12">
        <v>474.180542947812</v>
      </c>
      <c r="H393" s="12">
        <v>1.7679846590503685E-5</v>
      </c>
      <c r="I393" s="12"/>
      <c r="J393" s="12">
        <v>66.368190532511633</v>
      </c>
      <c r="K393" s="12">
        <v>540.54875116017024</v>
      </c>
      <c r="L393" s="16">
        <v>140.02739536100773</v>
      </c>
      <c r="M393" s="16">
        <v>400.52133393631175</v>
      </c>
      <c r="N393" s="16"/>
      <c r="O393" s="16">
        <v>2.1856874210659086E-5</v>
      </c>
      <c r="P393" s="16">
        <v>540.54875115419372</v>
      </c>
      <c r="Q393" s="15">
        <v>171.22136554377869</v>
      </c>
      <c r="R393" s="15">
        <v>171.22136547039386</v>
      </c>
      <c r="S393" s="15"/>
      <c r="T393" s="15"/>
    </row>
    <row r="394" spans="1:20" ht="15" customHeight="1" x14ac:dyDescent="0.25">
      <c r="A394" s="17" t="s">
        <v>0</v>
      </c>
      <c r="B394" s="17" t="s">
        <v>10</v>
      </c>
      <c r="C394" s="17" t="s">
        <v>27</v>
      </c>
      <c r="D394" s="17" t="s">
        <v>127</v>
      </c>
      <c r="E394" s="17" t="s">
        <v>9</v>
      </c>
      <c r="F394" s="17" t="s">
        <v>162</v>
      </c>
      <c r="G394" s="12">
        <v>474.52823917077438</v>
      </c>
      <c r="H394" s="12">
        <v>1.5424107750048182E-5</v>
      </c>
      <c r="I394" s="12"/>
      <c r="J394" s="12">
        <v>5.9301432934251519</v>
      </c>
      <c r="K394" s="12">
        <v>480.45839788830727</v>
      </c>
      <c r="L394" s="16">
        <v>195.70167723415113</v>
      </c>
      <c r="M394" s="16">
        <v>284.75669080731944</v>
      </c>
      <c r="N394" s="16"/>
      <c r="O394" s="16">
        <v>2.9837828204519355E-5</v>
      </c>
      <c r="P394" s="16">
        <v>480.45839787929879</v>
      </c>
      <c r="Q394" s="15">
        <v>171.44379516132688</v>
      </c>
      <c r="R394" s="15">
        <v>171.44379503471825</v>
      </c>
      <c r="S394" s="15"/>
      <c r="T394" s="15"/>
    </row>
    <row r="395" spans="1:20" ht="15" customHeight="1" x14ac:dyDescent="0.25">
      <c r="A395" s="17" t="s">
        <v>0</v>
      </c>
      <c r="B395" s="17" t="s">
        <v>10</v>
      </c>
      <c r="C395" s="17" t="s">
        <v>27</v>
      </c>
      <c r="D395" s="17" t="s">
        <v>127</v>
      </c>
      <c r="E395" s="17" t="s">
        <v>9</v>
      </c>
      <c r="F395" s="17" t="s">
        <v>163</v>
      </c>
      <c r="G395" s="12">
        <v>467.79945409136576</v>
      </c>
      <c r="H395" s="12">
        <v>1.5871124946135867E-5</v>
      </c>
      <c r="I395" s="12"/>
      <c r="J395" s="12">
        <v>5.691601731988215E-5</v>
      </c>
      <c r="K395" s="12">
        <v>467.79952687850806</v>
      </c>
      <c r="L395" s="16">
        <v>201.27266943689375</v>
      </c>
      <c r="M395" s="16">
        <v>55.998085134238707</v>
      </c>
      <c r="N395" s="16"/>
      <c r="O395" s="16">
        <v>210.52877230736991</v>
      </c>
      <c r="P395" s="16">
        <v>467.79952687850232</v>
      </c>
      <c r="Q395" s="15">
        <v>167.13923180292784</v>
      </c>
      <c r="R395" s="15">
        <v>167.13923175130233</v>
      </c>
      <c r="S395" s="15"/>
      <c r="T395" s="15"/>
    </row>
    <row r="396" spans="1:20" ht="15" customHeight="1" x14ac:dyDescent="0.25">
      <c r="A396" s="17" t="s">
        <v>0</v>
      </c>
      <c r="B396" s="17" t="s">
        <v>10</v>
      </c>
      <c r="C396" s="17" t="s">
        <v>27</v>
      </c>
      <c r="D396" s="17" t="s">
        <v>128</v>
      </c>
      <c r="E396" s="17" t="s">
        <v>2</v>
      </c>
      <c r="F396" s="17" t="s">
        <v>161</v>
      </c>
      <c r="G396" s="12">
        <v>15.412150399181368</v>
      </c>
      <c r="H396" s="12">
        <v>255.2503367992903</v>
      </c>
      <c r="I396" s="12"/>
      <c r="J396" s="12">
        <v>8.1608285736502067E-7</v>
      </c>
      <c r="K396" s="12">
        <v>270.66248801455447</v>
      </c>
      <c r="L396" s="16">
        <v>205.30507844009645</v>
      </c>
      <c r="M396" s="16">
        <v>1.0308609326003512E-6</v>
      </c>
      <c r="N396" s="16"/>
      <c r="O396" s="16">
        <v>65.357408526945591</v>
      </c>
      <c r="P396" s="16">
        <v>270.66248799790299</v>
      </c>
      <c r="Q396" s="15">
        <v>71.59023999497407</v>
      </c>
      <c r="R396" s="15">
        <v>71.590239077480987</v>
      </c>
      <c r="S396" s="15"/>
      <c r="T396" s="15"/>
    </row>
    <row r="397" spans="1:20" ht="15" customHeight="1" x14ac:dyDescent="0.25">
      <c r="A397" s="17" t="s">
        <v>0</v>
      </c>
      <c r="B397" s="17" t="s">
        <v>10</v>
      </c>
      <c r="C397" s="17" t="s">
        <v>27</v>
      </c>
      <c r="D397" s="17" t="s">
        <v>128</v>
      </c>
      <c r="E397" s="17" t="s">
        <v>2</v>
      </c>
      <c r="F397" s="17" t="s">
        <v>162</v>
      </c>
      <c r="G397" s="12">
        <v>15.437132714477068</v>
      </c>
      <c r="H397" s="12">
        <v>237.05887239042119</v>
      </c>
      <c r="I397" s="12"/>
      <c r="J397" s="12">
        <v>1.3083687981178533E-6</v>
      </c>
      <c r="K397" s="12">
        <v>252.49600641326705</v>
      </c>
      <c r="L397" s="16">
        <v>252.49600366477458</v>
      </c>
      <c r="M397" s="16">
        <v>1.0553027103880776E-6</v>
      </c>
      <c r="N397" s="16"/>
      <c r="O397" s="16">
        <v>1.4825832217438466E-6</v>
      </c>
      <c r="P397" s="16">
        <v>252.49600620266051</v>
      </c>
      <c r="Q397" s="15">
        <v>75.111899542325716</v>
      </c>
      <c r="R397" s="15">
        <v>75.111897736029164</v>
      </c>
      <c r="S397" s="15"/>
      <c r="T397" s="15"/>
    </row>
    <row r="398" spans="1:20" ht="15" customHeight="1" x14ac:dyDescent="0.25">
      <c r="A398" s="17" t="s">
        <v>0</v>
      </c>
      <c r="B398" s="17" t="s">
        <v>10</v>
      </c>
      <c r="C398" s="17" t="s">
        <v>27</v>
      </c>
      <c r="D398" s="17" t="s">
        <v>128</v>
      </c>
      <c r="E398" s="17" t="s">
        <v>2</v>
      </c>
      <c r="F398" s="17" t="s">
        <v>163</v>
      </c>
      <c r="G398" s="12">
        <v>15.494619094183422</v>
      </c>
      <c r="H398" s="12">
        <v>38.227568704868879</v>
      </c>
      <c r="I398" s="12"/>
      <c r="J398" s="12">
        <v>190.01612399763988</v>
      </c>
      <c r="K398" s="12">
        <v>243.73831179669219</v>
      </c>
      <c r="L398" s="16">
        <v>243.73830801556909</v>
      </c>
      <c r="M398" s="16">
        <v>1.3051488079560617E-6</v>
      </c>
      <c r="N398" s="16"/>
      <c r="O398" s="16">
        <v>2.3732607541997832E-6</v>
      </c>
      <c r="P398" s="16">
        <v>243.73831169397863</v>
      </c>
      <c r="Q398" s="15">
        <v>83.21553391655317</v>
      </c>
      <c r="R398" s="15">
        <v>83.215527695702477</v>
      </c>
      <c r="S398" s="15"/>
      <c r="T398" s="15"/>
    </row>
    <row r="399" spans="1:20" ht="15" customHeight="1" x14ac:dyDescent="0.25">
      <c r="A399" s="17" t="s">
        <v>0</v>
      </c>
      <c r="B399" s="17" t="s">
        <v>10</v>
      </c>
      <c r="C399" s="17" t="s">
        <v>27</v>
      </c>
      <c r="D399" s="17" t="s">
        <v>128</v>
      </c>
      <c r="E399" s="17" t="s">
        <v>3</v>
      </c>
      <c r="F399" s="17" t="s">
        <v>161</v>
      </c>
      <c r="G399" s="12">
        <v>17.505509266847319</v>
      </c>
      <c r="H399" s="12">
        <v>250.62131221947868</v>
      </c>
      <c r="I399" s="12"/>
      <c r="J399" s="12">
        <v>1.4391365483563907E-6</v>
      </c>
      <c r="K399" s="12">
        <v>268.12682292546253</v>
      </c>
      <c r="L399" s="16">
        <v>203.12446653421051</v>
      </c>
      <c r="M399" s="16">
        <v>1.5838262891000769E-6</v>
      </c>
      <c r="N399" s="16"/>
      <c r="O399" s="16">
        <v>65.002354534521714</v>
      </c>
      <c r="P399" s="16">
        <v>268.12682265255853</v>
      </c>
      <c r="Q399" s="15">
        <v>109.21747654436888</v>
      </c>
      <c r="R399" s="15">
        <v>109.21747435451546</v>
      </c>
      <c r="S399" s="15"/>
      <c r="T399" s="15"/>
    </row>
    <row r="400" spans="1:20" ht="15" customHeight="1" x14ac:dyDescent="0.25">
      <c r="A400" s="17" t="s">
        <v>0</v>
      </c>
      <c r="B400" s="17" t="s">
        <v>10</v>
      </c>
      <c r="C400" s="17" t="s">
        <v>27</v>
      </c>
      <c r="D400" s="17" t="s">
        <v>128</v>
      </c>
      <c r="E400" s="17" t="s">
        <v>3</v>
      </c>
      <c r="F400" s="17" t="s">
        <v>162</v>
      </c>
      <c r="G400" s="12">
        <v>17.517662786013048</v>
      </c>
      <c r="H400" s="12">
        <v>236.1516136058286</v>
      </c>
      <c r="I400" s="12"/>
      <c r="J400" s="12">
        <v>2.3210397078735396E-6</v>
      </c>
      <c r="K400" s="12">
        <v>253.66927871288138</v>
      </c>
      <c r="L400" s="16">
        <v>253.66927405185876</v>
      </c>
      <c r="M400" s="16">
        <v>1.8219439670163012E-6</v>
      </c>
      <c r="N400" s="16"/>
      <c r="O400" s="16">
        <v>2.7036077036624597E-6</v>
      </c>
      <c r="P400" s="16">
        <v>253.66927857741041</v>
      </c>
      <c r="Q400" s="15">
        <v>111.29798028307951</v>
      </c>
      <c r="R400" s="15">
        <v>111.29797661005212</v>
      </c>
      <c r="S400" s="15"/>
      <c r="T400" s="15"/>
    </row>
    <row r="401" spans="1:20" ht="15" customHeight="1" x14ac:dyDescent="0.25">
      <c r="A401" s="17" t="s">
        <v>0</v>
      </c>
      <c r="B401" s="17" t="s">
        <v>10</v>
      </c>
      <c r="C401" s="17" t="s">
        <v>27</v>
      </c>
      <c r="D401" s="17" t="s">
        <v>128</v>
      </c>
      <c r="E401" s="17" t="s">
        <v>3</v>
      </c>
      <c r="F401" s="17" t="s">
        <v>163</v>
      </c>
      <c r="G401" s="12">
        <v>17.580092589723687</v>
      </c>
      <c r="H401" s="12">
        <v>39.25027622236118</v>
      </c>
      <c r="I401" s="12"/>
      <c r="J401" s="12">
        <v>188.9838620799888</v>
      </c>
      <c r="K401" s="12">
        <v>245.81423089207368</v>
      </c>
      <c r="L401" s="16">
        <v>245.81422473357182</v>
      </c>
      <c r="M401" s="16">
        <v>1.9794274637703996E-6</v>
      </c>
      <c r="N401" s="16"/>
      <c r="O401" s="16">
        <v>4.1699684128815784E-6</v>
      </c>
      <c r="P401" s="16">
        <v>245.81423088296768</v>
      </c>
      <c r="Q401" s="15">
        <v>121.98503784234495</v>
      </c>
      <c r="R401" s="15">
        <v>121.98502564433834</v>
      </c>
      <c r="S401" s="15"/>
      <c r="T401" s="15"/>
    </row>
    <row r="402" spans="1:20" ht="15" customHeight="1" x14ac:dyDescent="0.25">
      <c r="A402" s="17" t="s">
        <v>0</v>
      </c>
      <c r="B402" s="17" t="s">
        <v>10</v>
      </c>
      <c r="C402" s="17" t="s">
        <v>27</v>
      </c>
      <c r="D402" s="17" t="s">
        <v>128</v>
      </c>
      <c r="E402" s="17" t="s">
        <v>4</v>
      </c>
      <c r="F402" s="17" t="s">
        <v>161</v>
      </c>
      <c r="G402" s="12">
        <v>19.019437422391253</v>
      </c>
      <c r="H402" s="12">
        <v>248.29220409691615</v>
      </c>
      <c r="I402" s="12"/>
      <c r="J402" s="12">
        <v>4.8957893408581025E-6</v>
      </c>
      <c r="K402" s="12">
        <v>267.31164641509673</v>
      </c>
      <c r="L402" s="16">
        <v>202.30929576443762</v>
      </c>
      <c r="M402" s="16">
        <v>2.6273899689187246E-6</v>
      </c>
      <c r="N402" s="16"/>
      <c r="O402" s="16">
        <v>65.002347857459924</v>
      </c>
      <c r="P402" s="16">
        <v>267.31164624928749</v>
      </c>
      <c r="Q402" s="15">
        <v>123.92260848710424</v>
      </c>
      <c r="R402" s="15">
        <v>123.92260618189874</v>
      </c>
      <c r="S402" s="15"/>
      <c r="T402" s="15"/>
    </row>
    <row r="403" spans="1:20" ht="15" customHeight="1" x14ac:dyDescent="0.25">
      <c r="A403" s="17" t="s">
        <v>0</v>
      </c>
      <c r="B403" s="17" t="s">
        <v>10</v>
      </c>
      <c r="C403" s="17" t="s">
        <v>27</v>
      </c>
      <c r="D403" s="17" t="s">
        <v>128</v>
      </c>
      <c r="E403" s="17" t="s">
        <v>4</v>
      </c>
      <c r="F403" s="17" t="s">
        <v>162</v>
      </c>
      <c r="G403" s="12">
        <v>19.044055803084639</v>
      </c>
      <c r="H403" s="12">
        <v>231.01945265048715</v>
      </c>
      <c r="I403" s="12"/>
      <c r="J403" s="12">
        <v>7.6897119713045553E-2</v>
      </c>
      <c r="K403" s="12">
        <v>250.14040557328482</v>
      </c>
      <c r="L403" s="16">
        <v>250.14039510170707</v>
      </c>
      <c r="M403" s="16">
        <v>2.7896952181909966E-6</v>
      </c>
      <c r="N403" s="16"/>
      <c r="O403" s="16">
        <v>7.6416142720819936E-6</v>
      </c>
      <c r="P403" s="16">
        <v>250.14040553301658</v>
      </c>
      <c r="Q403" s="15">
        <v>128.54179666882948</v>
      </c>
      <c r="R403" s="15">
        <v>128.54179269419032</v>
      </c>
      <c r="S403" s="15"/>
      <c r="T403" s="15"/>
    </row>
    <row r="404" spans="1:20" ht="15" customHeight="1" x14ac:dyDescent="0.25">
      <c r="A404" s="17" t="s">
        <v>0</v>
      </c>
      <c r="B404" s="17" t="s">
        <v>10</v>
      </c>
      <c r="C404" s="17" t="s">
        <v>27</v>
      </c>
      <c r="D404" s="17" t="s">
        <v>128</v>
      </c>
      <c r="E404" s="17" t="s">
        <v>4</v>
      </c>
      <c r="F404" s="17" t="s">
        <v>163</v>
      </c>
      <c r="G404" s="12">
        <v>19.045690770505537</v>
      </c>
      <c r="H404" s="12">
        <v>45.230007307615899</v>
      </c>
      <c r="I404" s="12"/>
      <c r="J404" s="12">
        <v>188.83502270424785</v>
      </c>
      <c r="K404" s="12">
        <v>253.1107207823693</v>
      </c>
      <c r="L404" s="16">
        <v>253.11070392332965</v>
      </c>
      <c r="M404" s="16">
        <v>3.0677507939229853E-6</v>
      </c>
      <c r="N404" s="16"/>
      <c r="O404" s="16">
        <v>1.3782085469943444E-5</v>
      </c>
      <c r="P404" s="16">
        <v>253.11072077316589</v>
      </c>
      <c r="Q404" s="15">
        <v>128.84858180385686</v>
      </c>
      <c r="R404" s="15">
        <v>128.84857402877782</v>
      </c>
      <c r="S404" s="15"/>
      <c r="T404" s="15"/>
    </row>
    <row r="405" spans="1:20" ht="15" customHeight="1" x14ac:dyDescent="0.25">
      <c r="A405" s="17" t="s">
        <v>0</v>
      </c>
      <c r="B405" s="17" t="s">
        <v>10</v>
      </c>
      <c r="C405" s="17" t="s">
        <v>27</v>
      </c>
      <c r="D405" s="17" t="s">
        <v>128</v>
      </c>
      <c r="E405" s="17" t="s">
        <v>5</v>
      </c>
      <c r="F405" s="17" t="s">
        <v>161</v>
      </c>
      <c r="G405" s="12">
        <v>19.739964148568681</v>
      </c>
      <c r="H405" s="12">
        <v>239.35495732054648</v>
      </c>
      <c r="I405" s="12"/>
      <c r="J405" s="12">
        <v>6.3269328705007417E-6</v>
      </c>
      <c r="K405" s="12">
        <v>259.09492779604801</v>
      </c>
      <c r="L405" s="16">
        <v>194.0925792945898</v>
      </c>
      <c r="M405" s="16">
        <v>3.3620360119971348E-6</v>
      </c>
      <c r="N405" s="16"/>
      <c r="O405" s="16">
        <v>65.002344969994482</v>
      </c>
      <c r="P405" s="16">
        <v>259.09492762662029</v>
      </c>
      <c r="Q405" s="15">
        <v>137.00407207861389</v>
      </c>
      <c r="R405" s="15">
        <v>137.00406942723379</v>
      </c>
      <c r="S405" s="15"/>
      <c r="T405" s="15"/>
    </row>
    <row r="406" spans="1:20" ht="15" customHeight="1" x14ac:dyDescent="0.25">
      <c r="A406" s="17" t="s">
        <v>0</v>
      </c>
      <c r="B406" s="17" t="s">
        <v>10</v>
      </c>
      <c r="C406" s="17" t="s">
        <v>27</v>
      </c>
      <c r="D406" s="17" t="s">
        <v>128</v>
      </c>
      <c r="E406" s="17" t="s">
        <v>5</v>
      </c>
      <c r="F406" s="17" t="s">
        <v>162</v>
      </c>
      <c r="G406" s="12">
        <v>19.765545967972106</v>
      </c>
      <c r="H406" s="12">
        <v>217.12185504149662</v>
      </c>
      <c r="I406" s="12"/>
      <c r="J406" s="12">
        <v>2.8886485511114373</v>
      </c>
      <c r="K406" s="12">
        <v>239.77604956058016</v>
      </c>
      <c r="L406" s="16">
        <v>239.77603614189741</v>
      </c>
      <c r="M406" s="16">
        <v>3.5638660463507396E-6</v>
      </c>
      <c r="N406" s="16"/>
      <c r="O406" s="16">
        <v>9.8496271948924134E-6</v>
      </c>
      <c r="P406" s="16">
        <v>239.77604955539064</v>
      </c>
      <c r="Q406" s="15">
        <v>142.29430512314536</v>
      </c>
      <c r="R406" s="15">
        <v>142.29430062842476</v>
      </c>
      <c r="S406" s="15"/>
      <c r="T406" s="15"/>
    </row>
    <row r="407" spans="1:20" ht="15" customHeight="1" x14ac:dyDescent="0.25">
      <c r="A407" s="17" t="s">
        <v>0</v>
      </c>
      <c r="B407" s="17" t="s">
        <v>10</v>
      </c>
      <c r="C407" s="17" t="s">
        <v>27</v>
      </c>
      <c r="D407" s="17" t="s">
        <v>128</v>
      </c>
      <c r="E407" s="17" t="s">
        <v>5</v>
      </c>
      <c r="F407" s="17" t="s">
        <v>163</v>
      </c>
      <c r="G407" s="12">
        <v>19.767244750835157</v>
      </c>
      <c r="H407" s="12">
        <v>39.410254417928819</v>
      </c>
      <c r="I407" s="12"/>
      <c r="J407" s="12">
        <v>183.39291874061058</v>
      </c>
      <c r="K407" s="12">
        <v>242.57041790937456</v>
      </c>
      <c r="L407" s="16">
        <v>242.57039616336522</v>
      </c>
      <c r="M407" s="16">
        <v>3.9125784851546651E-6</v>
      </c>
      <c r="N407" s="16"/>
      <c r="O407" s="16">
        <v>1.7833432031343938E-5</v>
      </c>
      <c r="P407" s="16">
        <v>242.57041790937572</v>
      </c>
      <c r="Q407" s="15">
        <v>142.6456286594464</v>
      </c>
      <c r="R407" s="15">
        <v>142.64561985084714</v>
      </c>
      <c r="S407" s="15"/>
      <c r="T407" s="15"/>
    </row>
    <row r="408" spans="1:20" ht="15" customHeight="1" x14ac:dyDescent="0.25">
      <c r="A408" s="17" t="s">
        <v>0</v>
      </c>
      <c r="B408" s="17" t="s">
        <v>10</v>
      </c>
      <c r="C408" s="17" t="s">
        <v>27</v>
      </c>
      <c r="D408" s="17" t="s">
        <v>128</v>
      </c>
      <c r="E408" s="17" t="s">
        <v>6</v>
      </c>
      <c r="F408" s="17" t="s">
        <v>161</v>
      </c>
      <c r="G408" s="12">
        <v>20.389564612372599</v>
      </c>
      <c r="H408" s="12">
        <v>242.98819656529278</v>
      </c>
      <c r="I408" s="12"/>
      <c r="J408" s="12">
        <v>6.9115187729534488E-6</v>
      </c>
      <c r="K408" s="12">
        <v>263.37776808918414</v>
      </c>
      <c r="L408" s="16">
        <v>198.37542006278483</v>
      </c>
      <c r="M408" s="16">
        <v>4.2758392006068115E-6</v>
      </c>
      <c r="N408" s="16"/>
      <c r="O408" s="16">
        <v>65.00234370136252</v>
      </c>
      <c r="P408" s="16">
        <v>263.37776803998656</v>
      </c>
      <c r="Q408" s="15">
        <v>149.6592087183846</v>
      </c>
      <c r="R408" s="15">
        <v>149.6592056676559</v>
      </c>
      <c r="S408" s="15"/>
      <c r="T408" s="15"/>
    </row>
    <row r="409" spans="1:20" ht="15" customHeight="1" x14ac:dyDescent="0.25">
      <c r="A409" s="17" t="s">
        <v>0</v>
      </c>
      <c r="B409" s="17" t="s">
        <v>10</v>
      </c>
      <c r="C409" s="17" t="s">
        <v>27</v>
      </c>
      <c r="D409" s="17" t="s">
        <v>128</v>
      </c>
      <c r="E409" s="17" t="s">
        <v>6</v>
      </c>
      <c r="F409" s="17" t="s">
        <v>162</v>
      </c>
      <c r="G409" s="12">
        <v>20.416658718561223</v>
      </c>
      <c r="H409" s="12">
        <v>224.33581673142996</v>
      </c>
      <c r="I409" s="12"/>
      <c r="J409" s="12">
        <v>1.6068764198989865E-5</v>
      </c>
      <c r="K409" s="12">
        <v>244.75249151875539</v>
      </c>
      <c r="L409" s="16">
        <v>244.75247613379125</v>
      </c>
      <c r="M409" s="16">
        <v>4.5276509979573106E-6</v>
      </c>
      <c r="N409" s="16"/>
      <c r="O409" s="16">
        <v>1.0851264421675004E-5</v>
      </c>
      <c r="P409" s="16">
        <v>244.75249151270665</v>
      </c>
      <c r="Q409" s="15">
        <v>155.71797170852278</v>
      </c>
      <c r="R409" s="15">
        <v>155.7179660868031</v>
      </c>
      <c r="S409" s="15"/>
      <c r="T409" s="15"/>
    </row>
    <row r="410" spans="1:20" ht="15" customHeight="1" x14ac:dyDescent="0.25">
      <c r="A410" s="17" t="s">
        <v>0</v>
      </c>
      <c r="B410" s="17" t="s">
        <v>10</v>
      </c>
      <c r="C410" s="17" t="s">
        <v>27</v>
      </c>
      <c r="D410" s="17" t="s">
        <v>128</v>
      </c>
      <c r="E410" s="17" t="s">
        <v>6</v>
      </c>
      <c r="F410" s="17" t="s">
        <v>163</v>
      </c>
      <c r="G410" s="12">
        <v>20.4213295900894</v>
      </c>
      <c r="H410" s="12">
        <v>37.676832802783196</v>
      </c>
      <c r="I410" s="12"/>
      <c r="J410" s="12">
        <v>188.9838186440318</v>
      </c>
      <c r="K410" s="12">
        <v>247.08198103690438</v>
      </c>
      <c r="L410" s="16">
        <v>247.08195639141908</v>
      </c>
      <c r="M410" s="16">
        <v>4.9552504549472419E-6</v>
      </c>
      <c r="N410" s="16"/>
      <c r="O410" s="16">
        <v>1.969021189558079E-5</v>
      </c>
      <c r="P410" s="16">
        <v>247.08198103688144</v>
      </c>
      <c r="Q410" s="15">
        <v>156.7624976220647</v>
      </c>
      <c r="R410" s="15">
        <v>156.76248613974636</v>
      </c>
      <c r="S410" s="15"/>
      <c r="T410" s="15"/>
    </row>
    <row r="411" spans="1:20" ht="15" customHeight="1" x14ac:dyDescent="0.25">
      <c r="A411" s="17" t="s">
        <v>0</v>
      </c>
      <c r="B411" s="17" t="s">
        <v>10</v>
      </c>
      <c r="C411" s="17" t="s">
        <v>27</v>
      </c>
      <c r="D411" s="17" t="s">
        <v>128</v>
      </c>
      <c r="E411" s="17" t="s">
        <v>7</v>
      </c>
      <c r="F411" s="17" t="s">
        <v>161</v>
      </c>
      <c r="G411" s="12">
        <v>20.667205008914475</v>
      </c>
      <c r="H411" s="12">
        <v>247.09166926193888</v>
      </c>
      <c r="I411" s="12"/>
      <c r="J411" s="12">
        <v>7.0636413592213333E-6</v>
      </c>
      <c r="K411" s="12">
        <v>267.75888133449473</v>
      </c>
      <c r="L411" s="16">
        <v>202.75653265228613</v>
      </c>
      <c r="M411" s="16">
        <v>5.4398750648094996E-6</v>
      </c>
      <c r="N411" s="16"/>
      <c r="O411" s="16">
        <v>65.002343228221719</v>
      </c>
      <c r="P411" s="16">
        <v>267.7588813203829</v>
      </c>
      <c r="Q411" s="15">
        <v>163.34569213310908</v>
      </c>
      <c r="R411" s="15">
        <v>163.3456883378467</v>
      </c>
      <c r="S411" s="15"/>
      <c r="T411" s="15"/>
    </row>
    <row r="412" spans="1:20" ht="15" customHeight="1" x14ac:dyDescent="0.25">
      <c r="A412" s="17" t="s">
        <v>0</v>
      </c>
      <c r="B412" s="17" t="s">
        <v>10</v>
      </c>
      <c r="C412" s="17" t="s">
        <v>27</v>
      </c>
      <c r="D412" s="17" t="s">
        <v>128</v>
      </c>
      <c r="E412" s="17" t="s">
        <v>7</v>
      </c>
      <c r="F412" s="17" t="s">
        <v>162</v>
      </c>
      <c r="G412" s="12">
        <v>20.695381664520674</v>
      </c>
      <c r="H412" s="12">
        <v>229.34140067044171</v>
      </c>
      <c r="I412" s="12"/>
      <c r="J412" s="12">
        <v>1.2454141505445192E-5</v>
      </c>
      <c r="K412" s="12">
        <v>250.03679478910391</v>
      </c>
      <c r="L412" s="16">
        <v>250.03677774217419</v>
      </c>
      <c r="M412" s="16">
        <v>5.7416286968018566E-6</v>
      </c>
      <c r="N412" s="16"/>
      <c r="O412" s="16">
        <v>1.1298331152991296E-5</v>
      </c>
      <c r="P412" s="16">
        <v>250.03679478213402</v>
      </c>
      <c r="Q412" s="15">
        <v>170.28463210037881</v>
      </c>
      <c r="R412" s="15">
        <v>170.28462487008522</v>
      </c>
      <c r="S412" s="15"/>
      <c r="T412" s="15"/>
    </row>
    <row r="413" spans="1:20" ht="15" customHeight="1" x14ac:dyDescent="0.25">
      <c r="A413" s="17" t="s">
        <v>0</v>
      </c>
      <c r="B413" s="17" t="s">
        <v>10</v>
      </c>
      <c r="C413" s="17" t="s">
        <v>27</v>
      </c>
      <c r="D413" s="17" t="s">
        <v>128</v>
      </c>
      <c r="E413" s="17" t="s">
        <v>7</v>
      </c>
      <c r="F413" s="17" t="s">
        <v>163</v>
      </c>
      <c r="G413" s="12">
        <v>20.712438178529911</v>
      </c>
      <c r="H413" s="12">
        <v>40.852288823159448</v>
      </c>
      <c r="I413" s="12"/>
      <c r="J413" s="12">
        <v>188.98382532806281</v>
      </c>
      <c r="K413" s="12">
        <v>250.54855232975217</v>
      </c>
      <c r="L413" s="16">
        <v>250.54852568632452</v>
      </c>
      <c r="M413" s="16">
        <v>6.2829023668080668E-6</v>
      </c>
      <c r="N413" s="16"/>
      <c r="O413" s="16">
        <v>2.0360530758803947E-5</v>
      </c>
      <c r="P413" s="16">
        <v>250.54855232975765</v>
      </c>
      <c r="Q413" s="15">
        <v>174.48510261857001</v>
      </c>
      <c r="R413" s="15">
        <v>174.48508672235295</v>
      </c>
      <c r="S413" s="15"/>
      <c r="T413" s="15"/>
    </row>
    <row r="414" spans="1:20" ht="15" customHeight="1" x14ac:dyDescent="0.25">
      <c r="A414" s="17" t="s">
        <v>0</v>
      </c>
      <c r="B414" s="17" t="s">
        <v>10</v>
      </c>
      <c r="C414" s="17" t="s">
        <v>27</v>
      </c>
      <c r="D414" s="17" t="s">
        <v>128</v>
      </c>
      <c r="E414" s="17" t="s">
        <v>8</v>
      </c>
      <c r="F414" s="17" t="s">
        <v>161</v>
      </c>
      <c r="G414" s="12">
        <v>20.927886251597606</v>
      </c>
      <c r="H414" s="12">
        <v>254.03553652077872</v>
      </c>
      <c r="I414" s="12"/>
      <c r="J414" s="12">
        <v>6.9049975190305897E-6</v>
      </c>
      <c r="K414" s="12">
        <v>274.96342967737382</v>
      </c>
      <c r="L414" s="16">
        <v>209.96107948107201</v>
      </c>
      <c r="M414" s="16">
        <v>6.8445758899594568E-6</v>
      </c>
      <c r="N414" s="16"/>
      <c r="O414" s="16">
        <v>65.002343346525109</v>
      </c>
      <c r="P414" s="16">
        <v>274.96342967217299</v>
      </c>
      <c r="Q414" s="15">
        <v>176.841653580399</v>
      </c>
      <c r="R414" s="15">
        <v>176.84164832141522</v>
      </c>
      <c r="S414" s="15"/>
      <c r="T414" s="15"/>
    </row>
    <row r="415" spans="1:20" ht="15" customHeight="1" x14ac:dyDescent="0.25">
      <c r="A415" s="17" t="s">
        <v>0</v>
      </c>
      <c r="B415" s="17" t="s">
        <v>10</v>
      </c>
      <c r="C415" s="17" t="s">
        <v>27</v>
      </c>
      <c r="D415" s="17" t="s">
        <v>128</v>
      </c>
      <c r="E415" s="17" t="s">
        <v>8</v>
      </c>
      <c r="F415" s="17" t="s">
        <v>162</v>
      </c>
      <c r="G415" s="12">
        <v>20.957937656476165</v>
      </c>
      <c r="H415" s="12">
        <v>237.76082294433374</v>
      </c>
      <c r="I415" s="12"/>
      <c r="J415" s="12">
        <v>1.1499281316415237E-5</v>
      </c>
      <c r="K415" s="12">
        <v>258.7187721000912</v>
      </c>
      <c r="L415" s="16">
        <v>258.71875356463073</v>
      </c>
      <c r="M415" s="16">
        <v>7.211748220565402E-6</v>
      </c>
      <c r="N415" s="16"/>
      <c r="O415" s="16">
        <v>1.1315667380251884E-5</v>
      </c>
      <c r="P415" s="16">
        <v>258.71877209204632</v>
      </c>
      <c r="Q415" s="15">
        <v>184.78863662981905</v>
      </c>
      <c r="R415" s="15">
        <v>184.78862644359552</v>
      </c>
      <c r="S415" s="15"/>
      <c r="T415" s="15"/>
    </row>
    <row r="416" spans="1:20" ht="15" customHeight="1" x14ac:dyDescent="0.25">
      <c r="A416" s="17" t="s">
        <v>0</v>
      </c>
      <c r="B416" s="17" t="s">
        <v>10</v>
      </c>
      <c r="C416" s="17" t="s">
        <v>27</v>
      </c>
      <c r="D416" s="17" t="s">
        <v>128</v>
      </c>
      <c r="E416" s="17" t="s">
        <v>8</v>
      </c>
      <c r="F416" s="17" t="s">
        <v>163</v>
      </c>
      <c r="G416" s="12">
        <v>20.999586250840004</v>
      </c>
      <c r="H416" s="12">
        <v>45.282137655907256</v>
      </c>
      <c r="I416" s="12"/>
      <c r="J416" s="12">
        <v>188.98382776725444</v>
      </c>
      <c r="K416" s="12">
        <v>255.2655516740017</v>
      </c>
      <c r="L416" s="16">
        <v>255.26552367096488</v>
      </c>
      <c r="M416" s="16">
        <v>7.9005748590267347E-6</v>
      </c>
      <c r="N416" s="16"/>
      <c r="O416" s="16">
        <v>2.0102478343868298E-5</v>
      </c>
      <c r="P416" s="16">
        <v>255.2655516740181</v>
      </c>
      <c r="Q416" s="15">
        <v>195.80250221958659</v>
      </c>
      <c r="R416" s="15">
        <v>195.80247675540193</v>
      </c>
      <c r="S416" s="15"/>
      <c r="T416" s="15"/>
    </row>
    <row r="417" spans="1:20" ht="15" customHeight="1" x14ac:dyDescent="0.25">
      <c r="A417" s="17" t="s">
        <v>0</v>
      </c>
      <c r="B417" s="17" t="s">
        <v>10</v>
      </c>
      <c r="C417" s="17" t="s">
        <v>27</v>
      </c>
      <c r="D417" s="17" t="s">
        <v>128</v>
      </c>
      <c r="E417" s="17" t="s">
        <v>9</v>
      </c>
      <c r="F417" s="17" t="s">
        <v>161</v>
      </c>
      <c r="G417" s="12">
        <v>21.137016227259949</v>
      </c>
      <c r="H417" s="12">
        <v>265.97254396273024</v>
      </c>
      <c r="I417" s="12"/>
      <c r="J417" s="12">
        <v>7.1445600886615372E-6</v>
      </c>
      <c r="K417" s="12">
        <v>287.10956733455026</v>
      </c>
      <c r="L417" s="16">
        <v>222.10721604982382</v>
      </c>
      <c r="M417" s="16">
        <v>8.6109712472063624E-6</v>
      </c>
      <c r="N417" s="16"/>
      <c r="O417" s="16">
        <v>65.002342667670419</v>
      </c>
      <c r="P417" s="16">
        <v>287.10956732846546</v>
      </c>
      <c r="Q417" s="15">
        <v>191.26452956604828</v>
      </c>
      <c r="R417" s="15">
        <v>191.26452210390684</v>
      </c>
      <c r="S417" s="15"/>
      <c r="T417" s="15"/>
    </row>
    <row r="418" spans="1:20" ht="15" customHeight="1" x14ac:dyDescent="0.25">
      <c r="A418" s="17" t="s">
        <v>0</v>
      </c>
      <c r="B418" s="17" t="s">
        <v>10</v>
      </c>
      <c r="C418" s="17" t="s">
        <v>27</v>
      </c>
      <c r="D418" s="17" t="s">
        <v>128</v>
      </c>
      <c r="E418" s="17" t="s">
        <v>9</v>
      </c>
      <c r="F418" s="17" t="s">
        <v>162</v>
      </c>
      <c r="G418" s="12">
        <v>21.169072662749411</v>
      </c>
      <c r="H418" s="12">
        <v>252.0701522168375</v>
      </c>
      <c r="I418" s="12"/>
      <c r="J418" s="12">
        <v>1.1662341462548105E-5</v>
      </c>
      <c r="K418" s="12">
        <v>273.23923654192839</v>
      </c>
      <c r="L418" s="16">
        <v>273.23921552091076</v>
      </c>
      <c r="M418" s="16">
        <v>9.0432861444378E-6</v>
      </c>
      <c r="N418" s="16"/>
      <c r="O418" s="16">
        <v>1.1968436745238172E-5</v>
      </c>
      <c r="P418" s="16">
        <v>273.23923653263364</v>
      </c>
      <c r="Q418" s="15">
        <v>200.36599692010964</v>
      </c>
      <c r="R418" s="15">
        <v>200.36598230910508</v>
      </c>
      <c r="S418" s="15"/>
      <c r="T418" s="15"/>
    </row>
    <row r="419" spans="1:20" ht="15" customHeight="1" x14ac:dyDescent="0.25">
      <c r="A419" s="17" t="s">
        <v>0</v>
      </c>
      <c r="B419" s="17" t="s">
        <v>10</v>
      </c>
      <c r="C419" s="17" t="s">
        <v>27</v>
      </c>
      <c r="D419" s="17" t="s">
        <v>128</v>
      </c>
      <c r="E419" s="17" t="s">
        <v>9</v>
      </c>
      <c r="F419" s="17" t="s">
        <v>163</v>
      </c>
      <c r="G419" s="12">
        <v>21.238574267225591</v>
      </c>
      <c r="H419" s="12">
        <v>54.990108340492299</v>
      </c>
      <c r="I419" s="12"/>
      <c r="J419" s="12">
        <v>188.98382679125868</v>
      </c>
      <c r="K419" s="12">
        <v>265.21250939897658</v>
      </c>
      <c r="L419" s="16">
        <v>265.21247859394697</v>
      </c>
      <c r="M419" s="16">
        <v>9.9148824785357897E-6</v>
      </c>
      <c r="N419" s="16"/>
      <c r="O419" s="16">
        <v>2.0890176056666551E-5</v>
      </c>
      <c r="P419" s="16">
        <v>265.21250939900551</v>
      </c>
      <c r="Q419" s="15">
        <v>220.09897534436743</v>
      </c>
      <c r="R419" s="15">
        <v>220.09893304647645</v>
      </c>
      <c r="S419" s="15"/>
      <c r="T419" s="15"/>
    </row>
    <row r="420" spans="1:20" ht="15" customHeight="1" x14ac:dyDescent="0.25">
      <c r="A420" s="17" t="s">
        <v>0</v>
      </c>
      <c r="B420" s="17" t="s">
        <v>10</v>
      </c>
      <c r="C420" s="17" t="s">
        <v>27</v>
      </c>
      <c r="D420" s="17" t="s">
        <v>129</v>
      </c>
      <c r="E420" s="17" t="s">
        <v>2</v>
      </c>
      <c r="F420" s="17" t="s">
        <v>161</v>
      </c>
      <c r="G420" s="12">
        <v>1.8160513613177041</v>
      </c>
      <c r="H420" s="12"/>
      <c r="I420" s="12"/>
      <c r="J420" s="12">
        <v>2.0933310638167639E-6</v>
      </c>
      <c r="K420" s="12">
        <v>1.8160534546487679</v>
      </c>
      <c r="L420" s="16">
        <v>0.12116716309093813</v>
      </c>
      <c r="M420" s="16"/>
      <c r="N420" s="16">
        <v>1.6948846129208894</v>
      </c>
      <c r="O420" s="16">
        <v>1.6786369410814003E-6</v>
      </c>
      <c r="P420" s="16">
        <v>1.8160534546487686</v>
      </c>
      <c r="Q420" s="15">
        <v>11.188476762534776</v>
      </c>
      <c r="R420" s="15">
        <v>11.188493138052351</v>
      </c>
      <c r="S420" s="15"/>
      <c r="T420" s="15"/>
    </row>
    <row r="421" spans="1:20" ht="15" customHeight="1" x14ac:dyDescent="0.25">
      <c r="A421" s="17" t="s">
        <v>0</v>
      </c>
      <c r="B421" s="17" t="s">
        <v>10</v>
      </c>
      <c r="C421" s="17" t="s">
        <v>27</v>
      </c>
      <c r="D421" s="17" t="s">
        <v>129</v>
      </c>
      <c r="E421" s="17" t="s">
        <v>2</v>
      </c>
      <c r="F421" s="17" t="s">
        <v>162</v>
      </c>
      <c r="G421" s="12">
        <v>1.853796026499795</v>
      </c>
      <c r="H421" s="12"/>
      <c r="I421" s="12"/>
      <c r="J421" s="12">
        <v>2.2792608092008382E-6</v>
      </c>
      <c r="K421" s="12">
        <v>1.8537983057606042</v>
      </c>
      <c r="L421" s="16">
        <v>0.15891147462653765</v>
      </c>
      <c r="M421" s="16"/>
      <c r="N421" s="16">
        <v>1.6948846111139997</v>
      </c>
      <c r="O421" s="16">
        <v>2.2200200672508827E-6</v>
      </c>
      <c r="P421" s="16">
        <v>1.8537983057606047</v>
      </c>
      <c r="Q421" s="15">
        <v>11.213177410771664</v>
      </c>
      <c r="R421" s="15">
        <v>11.213200079514811</v>
      </c>
      <c r="S421" s="15"/>
      <c r="T421" s="15"/>
    </row>
    <row r="422" spans="1:20" ht="15" customHeight="1" x14ac:dyDescent="0.25">
      <c r="A422" s="17" t="s">
        <v>0</v>
      </c>
      <c r="B422" s="17" t="s">
        <v>10</v>
      </c>
      <c r="C422" s="17" t="s">
        <v>27</v>
      </c>
      <c r="D422" s="17" t="s">
        <v>129</v>
      </c>
      <c r="E422" s="17" t="s">
        <v>2</v>
      </c>
      <c r="F422" s="17" t="s">
        <v>163</v>
      </c>
      <c r="G422" s="12">
        <v>1.8541841485356911</v>
      </c>
      <c r="H422" s="12"/>
      <c r="I422" s="12"/>
      <c r="J422" s="12">
        <v>2.2310245045136792E-6</v>
      </c>
      <c r="K422" s="12">
        <v>1.8541863795601956</v>
      </c>
      <c r="L422" s="16">
        <v>0.15929800874128952</v>
      </c>
      <c r="M422" s="16"/>
      <c r="N422" s="16">
        <v>1.694884605871676</v>
      </c>
      <c r="O422" s="16">
        <v>3.7649472293882285E-6</v>
      </c>
      <c r="P422" s="16">
        <v>1.8541863795601949</v>
      </c>
      <c r="Q422" s="15">
        <v>11.21342807614775</v>
      </c>
      <c r="R422" s="15">
        <v>11.213469427591505</v>
      </c>
      <c r="S422" s="15"/>
      <c r="T422" s="15"/>
    </row>
    <row r="423" spans="1:20" ht="15" customHeight="1" x14ac:dyDescent="0.25">
      <c r="A423" s="17" t="s">
        <v>0</v>
      </c>
      <c r="B423" s="17" t="s">
        <v>10</v>
      </c>
      <c r="C423" s="17" t="s">
        <v>27</v>
      </c>
      <c r="D423" s="17" t="s">
        <v>129</v>
      </c>
      <c r="E423" s="17" t="s">
        <v>3</v>
      </c>
      <c r="F423" s="17" t="s">
        <v>161</v>
      </c>
      <c r="G423" s="12"/>
      <c r="H423" s="12"/>
      <c r="I423" s="12"/>
      <c r="J423" s="12"/>
      <c r="K423" s="12"/>
      <c r="L423" s="16"/>
      <c r="M423" s="16"/>
      <c r="N423" s="16"/>
      <c r="O423" s="16"/>
      <c r="P423" s="16"/>
      <c r="Q423" s="15">
        <v>294.69733782681402</v>
      </c>
      <c r="R423" s="15"/>
      <c r="S423" s="15"/>
      <c r="T423" s="15"/>
    </row>
    <row r="424" spans="1:20" ht="15" customHeight="1" x14ac:dyDescent="0.25">
      <c r="A424" s="17" t="s">
        <v>0</v>
      </c>
      <c r="B424" s="17" t="s">
        <v>10</v>
      </c>
      <c r="C424" s="17" t="s">
        <v>27</v>
      </c>
      <c r="D424" s="17" t="s">
        <v>129</v>
      </c>
      <c r="E424" s="17" t="s">
        <v>3</v>
      </c>
      <c r="F424" s="17" t="s">
        <v>162</v>
      </c>
      <c r="G424" s="12"/>
      <c r="H424" s="12"/>
      <c r="I424" s="12"/>
      <c r="J424" s="12"/>
      <c r="K424" s="12"/>
      <c r="L424" s="16"/>
      <c r="M424" s="16"/>
      <c r="N424" s="16"/>
      <c r="O424" s="16"/>
      <c r="P424" s="16"/>
      <c r="Q424" s="15">
        <v>336.79695751635882</v>
      </c>
      <c r="R424" s="15"/>
      <c r="S424" s="15"/>
      <c r="T424" s="15"/>
    </row>
    <row r="425" spans="1:20" ht="15" customHeight="1" x14ac:dyDescent="0.25">
      <c r="A425" s="17" t="s">
        <v>0</v>
      </c>
      <c r="B425" s="17" t="s">
        <v>10</v>
      </c>
      <c r="C425" s="17" t="s">
        <v>27</v>
      </c>
      <c r="D425" s="17" t="s">
        <v>129</v>
      </c>
      <c r="E425" s="17" t="s">
        <v>3</v>
      </c>
      <c r="F425" s="17" t="s">
        <v>163</v>
      </c>
      <c r="G425" s="12"/>
      <c r="H425" s="12"/>
      <c r="I425" s="12"/>
      <c r="J425" s="12"/>
      <c r="K425" s="12"/>
      <c r="L425" s="16"/>
      <c r="M425" s="16"/>
      <c r="N425" s="16"/>
      <c r="O425" s="16"/>
      <c r="P425" s="16"/>
      <c r="Q425" s="15">
        <v>356.22755121922575</v>
      </c>
      <c r="R425" s="15"/>
      <c r="S425" s="15"/>
      <c r="T425" s="15"/>
    </row>
    <row r="426" spans="1:20" ht="15" customHeight="1" x14ac:dyDescent="0.25">
      <c r="A426" s="17" t="s">
        <v>0</v>
      </c>
      <c r="B426" s="17" t="s">
        <v>10</v>
      </c>
      <c r="C426" s="17" t="s">
        <v>27</v>
      </c>
      <c r="D426" s="17" t="s">
        <v>129</v>
      </c>
      <c r="E426" s="17" t="s">
        <v>4</v>
      </c>
      <c r="F426" s="17" t="s">
        <v>161</v>
      </c>
      <c r="G426" s="12">
        <v>73.167750856323053</v>
      </c>
      <c r="H426" s="12"/>
      <c r="I426" s="12"/>
      <c r="J426" s="12">
        <v>1.3630478270094769E-6</v>
      </c>
      <c r="K426" s="12">
        <v>73.167752219370882</v>
      </c>
      <c r="L426" s="16">
        <v>0.1083901683613727</v>
      </c>
      <c r="M426" s="16">
        <v>7.7933258454585506E-8</v>
      </c>
      <c r="N426" s="16">
        <v>73.059360700804959</v>
      </c>
      <c r="O426" s="16">
        <v>1.2722694972885234E-6</v>
      </c>
      <c r="P426" s="16">
        <v>73.167752219369092</v>
      </c>
      <c r="Q426" s="15">
        <v>52.676272456945924</v>
      </c>
      <c r="R426" s="15">
        <v>52.676279013234172</v>
      </c>
      <c r="S426" s="15"/>
      <c r="T426" s="15"/>
    </row>
    <row r="427" spans="1:20" ht="15" customHeight="1" x14ac:dyDescent="0.25">
      <c r="A427" s="17" t="s">
        <v>0</v>
      </c>
      <c r="B427" s="17" t="s">
        <v>10</v>
      </c>
      <c r="C427" s="17" t="s">
        <v>27</v>
      </c>
      <c r="D427" s="17" t="s">
        <v>129</v>
      </c>
      <c r="E427" s="17" t="s">
        <v>4</v>
      </c>
      <c r="F427" s="17" t="s">
        <v>162</v>
      </c>
      <c r="G427" s="12">
        <v>73.203672649316744</v>
      </c>
      <c r="H427" s="12"/>
      <c r="I427" s="12"/>
      <c r="J427" s="12">
        <v>1.8512153280541676E-6</v>
      </c>
      <c r="K427" s="12">
        <v>73.203674500532074</v>
      </c>
      <c r="L427" s="16">
        <v>0.14431198653837773</v>
      </c>
      <c r="M427" s="16">
        <v>7.1241294421677913E-8</v>
      </c>
      <c r="N427" s="16">
        <v>73.059360694768571</v>
      </c>
      <c r="O427" s="16">
        <v>1.7479830138207158E-6</v>
      </c>
      <c r="P427" s="16">
        <v>73.203674500531264</v>
      </c>
      <c r="Q427" s="15">
        <v>52.732900229310701</v>
      </c>
      <c r="R427" s="15">
        <v>52.732907851689788</v>
      </c>
      <c r="S427" s="15"/>
      <c r="T427" s="15"/>
    </row>
    <row r="428" spans="1:20" ht="15" customHeight="1" x14ac:dyDescent="0.25">
      <c r="A428" s="17" t="s">
        <v>0</v>
      </c>
      <c r="B428" s="17" t="s">
        <v>10</v>
      </c>
      <c r="C428" s="17" t="s">
        <v>27</v>
      </c>
      <c r="D428" s="17" t="s">
        <v>129</v>
      </c>
      <c r="E428" s="17" t="s">
        <v>4</v>
      </c>
      <c r="F428" s="17" t="s">
        <v>163</v>
      </c>
      <c r="G428" s="12">
        <v>73.204846341407247</v>
      </c>
      <c r="H428" s="12"/>
      <c r="I428" s="12"/>
      <c r="J428" s="12">
        <v>2.4434846856860397E-6</v>
      </c>
      <c r="K428" s="12">
        <v>73.204848784891936</v>
      </c>
      <c r="L428" s="16">
        <v>0.14548498904125448</v>
      </c>
      <c r="M428" s="16">
        <v>5.3410276212716438E-8</v>
      </c>
      <c r="N428" s="16">
        <v>73.059360678167181</v>
      </c>
      <c r="O428" s="16">
        <v>3.0642723391913966E-6</v>
      </c>
      <c r="P428" s="16">
        <v>73.204848784891041</v>
      </c>
      <c r="Q428" s="15">
        <v>52.734743973710522</v>
      </c>
      <c r="R428" s="15">
        <v>52.734758578129764</v>
      </c>
      <c r="S428" s="15"/>
      <c r="T428" s="15"/>
    </row>
    <row r="429" spans="1:20" ht="15" customHeight="1" x14ac:dyDescent="0.25">
      <c r="A429" s="17" t="s">
        <v>0</v>
      </c>
      <c r="B429" s="17" t="s">
        <v>10</v>
      </c>
      <c r="C429" s="17" t="s">
        <v>27</v>
      </c>
      <c r="D429" s="17" t="s">
        <v>129</v>
      </c>
      <c r="E429" s="17" t="s">
        <v>5</v>
      </c>
      <c r="F429" s="17" t="s">
        <v>161</v>
      </c>
      <c r="G429" s="12">
        <v>87.776476774708087</v>
      </c>
      <c r="H429" s="12"/>
      <c r="I429" s="12"/>
      <c r="J429" s="12">
        <v>1.3626780874204607E-6</v>
      </c>
      <c r="K429" s="12">
        <v>87.776478137386178</v>
      </c>
      <c r="L429" s="16">
        <v>0.10146049736219531</v>
      </c>
      <c r="M429" s="16">
        <v>8.3057227823891216E-8</v>
      </c>
      <c r="N429" s="16">
        <v>87.67501627682465</v>
      </c>
      <c r="O429" s="16">
        <v>1.280123210332197E-6</v>
      </c>
      <c r="P429" s="16">
        <v>87.776478137367292</v>
      </c>
      <c r="Q429" s="15">
        <v>80.735772552799745</v>
      </c>
      <c r="R429" s="15">
        <v>80.735782391279031</v>
      </c>
      <c r="S429" s="15"/>
      <c r="T429" s="15"/>
    </row>
    <row r="430" spans="1:20" ht="15" customHeight="1" x14ac:dyDescent="0.25">
      <c r="A430" s="17" t="s">
        <v>0</v>
      </c>
      <c r="B430" s="17" t="s">
        <v>10</v>
      </c>
      <c r="C430" s="17" t="s">
        <v>27</v>
      </c>
      <c r="D430" s="17" t="s">
        <v>129</v>
      </c>
      <c r="E430" s="17" t="s">
        <v>5</v>
      </c>
      <c r="F430" s="17" t="s">
        <v>162</v>
      </c>
      <c r="G430" s="12">
        <v>87.811447956620157</v>
      </c>
      <c r="H430" s="12"/>
      <c r="I430" s="12"/>
      <c r="J430" s="12">
        <v>1.8862257451270341E-6</v>
      </c>
      <c r="K430" s="12">
        <v>87.811449842845903</v>
      </c>
      <c r="L430" s="16">
        <v>0.13643170276728961</v>
      </c>
      <c r="M430" s="16">
        <v>7.1492175928712508E-8</v>
      </c>
      <c r="N430" s="16">
        <v>87.67501626832501</v>
      </c>
      <c r="O430" s="16">
        <v>1.8002482549730325E-6</v>
      </c>
      <c r="P430" s="16">
        <v>87.811449842832729</v>
      </c>
      <c r="Q430" s="15">
        <v>80.796532418481945</v>
      </c>
      <c r="R430" s="15">
        <v>80.796543602736563</v>
      </c>
      <c r="S430" s="15"/>
      <c r="T430" s="15"/>
    </row>
    <row r="431" spans="1:20" ht="15" customHeight="1" x14ac:dyDescent="0.25">
      <c r="A431" s="17" t="s">
        <v>0</v>
      </c>
      <c r="B431" s="17" t="s">
        <v>10</v>
      </c>
      <c r="C431" s="17" t="s">
        <v>27</v>
      </c>
      <c r="D431" s="17" t="s">
        <v>129</v>
      </c>
      <c r="E431" s="17" t="s">
        <v>5</v>
      </c>
      <c r="F431" s="17" t="s">
        <v>163</v>
      </c>
      <c r="G431" s="12">
        <v>87.813060438998335</v>
      </c>
      <c r="H431" s="12"/>
      <c r="I431" s="12"/>
      <c r="J431" s="12">
        <v>2.644630394219949E-6</v>
      </c>
      <c r="K431" s="12">
        <v>87.813063083628734</v>
      </c>
      <c r="L431" s="16">
        <v>0.1380435901393699</v>
      </c>
      <c r="M431" s="16">
        <v>5.0462135647718212E-8</v>
      </c>
      <c r="N431" s="16">
        <v>87.675016231205177</v>
      </c>
      <c r="O431" s="16">
        <v>3.2118275886454069E-6</v>
      </c>
      <c r="P431" s="16">
        <v>87.813063083634276</v>
      </c>
      <c r="Q431" s="15">
        <v>80.799324125039732</v>
      </c>
      <c r="R431" s="15">
        <v>80.799345449400249</v>
      </c>
      <c r="S431" s="15"/>
      <c r="T431" s="15"/>
    </row>
    <row r="432" spans="1:20" ht="15" customHeight="1" x14ac:dyDescent="0.25">
      <c r="A432" s="17" t="s">
        <v>0</v>
      </c>
      <c r="B432" s="17" t="s">
        <v>10</v>
      </c>
      <c r="C432" s="17" t="s">
        <v>27</v>
      </c>
      <c r="D432" s="17" t="s">
        <v>129</v>
      </c>
      <c r="E432" s="17" t="s">
        <v>6</v>
      </c>
      <c r="F432" s="17" t="s">
        <v>161</v>
      </c>
      <c r="G432" s="12">
        <v>96.378640306641159</v>
      </c>
      <c r="H432" s="12"/>
      <c r="I432" s="12"/>
      <c r="J432" s="12">
        <v>1.6086751605118782E-6</v>
      </c>
      <c r="K432" s="12">
        <v>96.378641915316322</v>
      </c>
      <c r="L432" s="16">
        <v>9.8415888604912252E-2</v>
      </c>
      <c r="M432" s="16">
        <v>8.4969454691123382E-8</v>
      </c>
      <c r="N432" s="16">
        <v>96.280224423132154</v>
      </c>
      <c r="O432" s="16">
        <v>1.5186163430025359E-6</v>
      </c>
      <c r="P432" s="16">
        <v>96.378641915322859</v>
      </c>
      <c r="Q432" s="15">
        <v>100.63441795695502</v>
      </c>
      <c r="R432" s="15">
        <v>100.63443256369764</v>
      </c>
      <c r="S432" s="15"/>
      <c r="T432" s="15"/>
    </row>
    <row r="433" spans="1:20" ht="15" customHeight="1" x14ac:dyDescent="0.25">
      <c r="A433" s="17" t="s">
        <v>0</v>
      </c>
      <c r="B433" s="17" t="s">
        <v>10</v>
      </c>
      <c r="C433" s="17" t="s">
        <v>27</v>
      </c>
      <c r="D433" s="17" t="s">
        <v>129</v>
      </c>
      <c r="E433" s="17" t="s">
        <v>6</v>
      </c>
      <c r="F433" s="17" t="s">
        <v>162</v>
      </c>
      <c r="G433" s="12">
        <v>96.413185063856915</v>
      </c>
      <c r="H433" s="12"/>
      <c r="I433" s="12"/>
      <c r="J433" s="12">
        <v>2.236139662063595E-6</v>
      </c>
      <c r="K433" s="12">
        <v>96.413187299996579</v>
      </c>
      <c r="L433" s="16">
        <v>0.1329606691770735</v>
      </c>
      <c r="M433" s="16">
        <v>7.0466969505956005E-8</v>
      </c>
      <c r="N433" s="16">
        <v>96.280224414650348</v>
      </c>
      <c r="O433" s="16">
        <v>2.1456986881715284E-6</v>
      </c>
      <c r="P433" s="16">
        <v>96.413187299993083</v>
      </c>
      <c r="Q433" s="15">
        <v>100.69918020387814</v>
      </c>
      <c r="R433" s="15">
        <v>100.69919665615576</v>
      </c>
      <c r="S433" s="15"/>
      <c r="T433" s="15"/>
    </row>
    <row r="434" spans="1:20" ht="15" customHeight="1" x14ac:dyDescent="0.25">
      <c r="A434" s="17" t="s">
        <v>0</v>
      </c>
      <c r="B434" s="17" t="s">
        <v>10</v>
      </c>
      <c r="C434" s="17" t="s">
        <v>27</v>
      </c>
      <c r="D434" s="17" t="s">
        <v>129</v>
      </c>
      <c r="E434" s="17" t="s">
        <v>6</v>
      </c>
      <c r="F434" s="17" t="s">
        <v>163</v>
      </c>
      <c r="G434" s="12">
        <v>96.41498683140189</v>
      </c>
      <c r="H434" s="12"/>
      <c r="I434" s="12"/>
      <c r="J434" s="12">
        <v>3.1947420042417512E-6</v>
      </c>
      <c r="K434" s="12">
        <v>96.414990026143897</v>
      </c>
      <c r="L434" s="16">
        <v>0.13476180828370249</v>
      </c>
      <c r="M434" s="16">
        <v>5.1760515802264394E-8</v>
      </c>
      <c r="N434" s="16">
        <v>96.280224343623502</v>
      </c>
      <c r="O434" s="16">
        <v>3.8224749342473982E-6</v>
      </c>
      <c r="P434" s="16">
        <v>96.414990026142661</v>
      </c>
      <c r="Q434" s="15">
        <v>100.70254347741468</v>
      </c>
      <c r="R434" s="15">
        <v>100.70257475031835</v>
      </c>
      <c r="S434" s="15"/>
      <c r="T434" s="15"/>
    </row>
    <row r="435" spans="1:20" ht="15" customHeight="1" x14ac:dyDescent="0.25">
      <c r="A435" s="17" t="s">
        <v>0</v>
      </c>
      <c r="B435" s="17" t="s">
        <v>10</v>
      </c>
      <c r="C435" s="17" t="s">
        <v>27</v>
      </c>
      <c r="D435" s="17" t="s">
        <v>129</v>
      </c>
      <c r="E435" s="17" t="s">
        <v>7</v>
      </c>
      <c r="F435" s="17" t="s">
        <v>161</v>
      </c>
      <c r="G435" s="12">
        <v>104.69525898627329</v>
      </c>
      <c r="H435" s="12"/>
      <c r="I435" s="12"/>
      <c r="J435" s="12">
        <v>1.8285523473558248E-6</v>
      </c>
      <c r="K435" s="12">
        <v>104.69526081482563</v>
      </c>
      <c r="L435" s="16">
        <v>9.3161316806131392E-2</v>
      </c>
      <c r="M435" s="16">
        <v>8.0857775681953187E-8</v>
      </c>
      <c r="N435" s="16">
        <v>104.60209756420034</v>
      </c>
      <c r="O435" s="16">
        <v>1.8529543040852938E-6</v>
      </c>
      <c r="P435" s="16">
        <v>104.69526081481854</v>
      </c>
      <c r="Q435" s="15">
        <v>126.44369225913147</v>
      </c>
      <c r="R435" s="15">
        <v>126.44371439291471</v>
      </c>
      <c r="S435" s="15"/>
      <c r="T435" s="15"/>
    </row>
    <row r="436" spans="1:20" ht="15" customHeight="1" x14ac:dyDescent="0.25">
      <c r="A436" s="17" t="s">
        <v>0</v>
      </c>
      <c r="B436" s="17" t="s">
        <v>10</v>
      </c>
      <c r="C436" s="17" t="s">
        <v>27</v>
      </c>
      <c r="D436" s="17" t="s">
        <v>129</v>
      </c>
      <c r="E436" s="17" t="s">
        <v>7</v>
      </c>
      <c r="F436" s="17" t="s">
        <v>162</v>
      </c>
      <c r="G436" s="12">
        <v>104.72906573387084</v>
      </c>
      <c r="H436" s="12"/>
      <c r="I436" s="12"/>
      <c r="J436" s="12">
        <v>2.6334723873817478E-6</v>
      </c>
      <c r="K436" s="12">
        <v>104.72906836734323</v>
      </c>
      <c r="L436" s="16">
        <v>0.12696820653017504</v>
      </c>
      <c r="M436" s="16">
        <v>6.6942792592320352E-8</v>
      </c>
      <c r="N436" s="16">
        <v>104.60209755372546</v>
      </c>
      <c r="O436" s="16">
        <v>2.5401475553905265E-6</v>
      </c>
      <c r="P436" s="16">
        <v>104.72906836734597</v>
      </c>
      <c r="Q436" s="15">
        <v>126.51333258814441</v>
      </c>
      <c r="R436" s="15">
        <v>126.51335717398437</v>
      </c>
      <c r="S436" s="15"/>
      <c r="T436" s="15"/>
    </row>
    <row r="437" spans="1:20" ht="15" customHeight="1" x14ac:dyDescent="0.25">
      <c r="A437" s="17" t="s">
        <v>0</v>
      </c>
      <c r="B437" s="17" t="s">
        <v>10</v>
      </c>
      <c r="C437" s="17" t="s">
        <v>27</v>
      </c>
      <c r="D437" s="17" t="s">
        <v>129</v>
      </c>
      <c r="E437" s="17" t="s">
        <v>7</v>
      </c>
      <c r="F437" s="17" t="s">
        <v>163</v>
      </c>
      <c r="G437" s="12">
        <v>104.73119385132277</v>
      </c>
      <c r="H437" s="12"/>
      <c r="I437" s="12"/>
      <c r="J437" s="12">
        <v>4.0067817413208485E-6</v>
      </c>
      <c r="K437" s="12">
        <v>104.73119785810451</v>
      </c>
      <c r="L437" s="16">
        <v>0.12909597763197192</v>
      </c>
      <c r="M437" s="16">
        <v>5.359648429263565E-8</v>
      </c>
      <c r="N437" s="16">
        <v>104.60209749065965</v>
      </c>
      <c r="O437" s="16">
        <v>4.3362127867000106E-6</v>
      </c>
      <c r="P437" s="16">
        <v>104.73119785810088</v>
      </c>
      <c r="Q437" s="15">
        <v>126.51769645605719</v>
      </c>
      <c r="R437" s="15">
        <v>126.51774294039701</v>
      </c>
      <c r="S437" s="15"/>
      <c r="T437" s="15"/>
    </row>
    <row r="438" spans="1:20" ht="15" customHeight="1" x14ac:dyDescent="0.25">
      <c r="A438" s="17" t="s">
        <v>0</v>
      </c>
      <c r="B438" s="17" t="s">
        <v>10</v>
      </c>
      <c r="C438" s="17" t="s">
        <v>27</v>
      </c>
      <c r="D438" s="17" t="s">
        <v>129</v>
      </c>
      <c r="E438" s="17" t="s">
        <v>8</v>
      </c>
      <c r="F438" s="17" t="s">
        <v>161</v>
      </c>
      <c r="G438" s="12">
        <v>105.45123901479921</v>
      </c>
      <c r="H438" s="12"/>
      <c r="I438" s="12"/>
      <c r="J438" s="12">
        <v>2.4596342818803394E-6</v>
      </c>
      <c r="K438" s="12">
        <v>105.4512414744335</v>
      </c>
      <c r="L438" s="16">
        <v>9.2677259391062819E-2</v>
      </c>
      <c r="M438" s="16">
        <v>8.8830894849089063E-8</v>
      </c>
      <c r="N438" s="16">
        <v>105.3585616800688</v>
      </c>
      <c r="O438" s="16">
        <v>2.4461341512871349E-6</v>
      </c>
      <c r="P438" s="16">
        <v>105.4512414744249</v>
      </c>
      <c r="Q438" s="15">
        <v>135.56465430358332</v>
      </c>
      <c r="R438" s="15">
        <v>135.56468678260794</v>
      </c>
      <c r="S438" s="15"/>
      <c r="T438" s="15"/>
    </row>
    <row r="439" spans="1:20" ht="15" customHeight="1" x14ac:dyDescent="0.25">
      <c r="A439" s="17" t="s">
        <v>0</v>
      </c>
      <c r="B439" s="17" t="s">
        <v>10</v>
      </c>
      <c r="C439" s="17" t="s">
        <v>27</v>
      </c>
      <c r="D439" s="17" t="s">
        <v>129</v>
      </c>
      <c r="E439" s="17" t="s">
        <v>8</v>
      </c>
      <c r="F439" s="17" t="s">
        <v>162</v>
      </c>
      <c r="G439" s="12">
        <v>105.48497763383536</v>
      </c>
      <c r="H439" s="12"/>
      <c r="I439" s="12"/>
      <c r="J439" s="12">
        <v>3.4869225172593063E-6</v>
      </c>
      <c r="K439" s="12">
        <v>105.48498112075788</v>
      </c>
      <c r="L439" s="16">
        <v>0.12641600753785678</v>
      </c>
      <c r="M439" s="16">
        <v>7.4922361577147948E-8</v>
      </c>
      <c r="N439" s="16">
        <v>105.35856167016115</v>
      </c>
      <c r="O439" s="16">
        <v>3.3681416185736242E-6</v>
      </c>
      <c r="P439" s="16">
        <v>105.484981120763</v>
      </c>
      <c r="Q439" s="15">
        <v>135.63892058446055</v>
      </c>
      <c r="R439" s="15">
        <v>135.63895665323179</v>
      </c>
      <c r="S439" s="15"/>
      <c r="T439" s="15"/>
    </row>
    <row r="440" spans="1:20" ht="15" customHeight="1" x14ac:dyDescent="0.25">
      <c r="A440" s="17" t="s">
        <v>0</v>
      </c>
      <c r="B440" s="17" t="s">
        <v>10</v>
      </c>
      <c r="C440" s="17" t="s">
        <v>27</v>
      </c>
      <c r="D440" s="17" t="s">
        <v>129</v>
      </c>
      <c r="E440" s="17" t="s">
        <v>8</v>
      </c>
      <c r="F440" s="17" t="s">
        <v>163</v>
      </c>
      <c r="G440" s="12">
        <v>105.48713610934625</v>
      </c>
      <c r="H440" s="12"/>
      <c r="I440" s="12"/>
      <c r="J440" s="12">
        <v>5.1818082029736652E-6</v>
      </c>
      <c r="K440" s="12">
        <v>105.48714129115446</v>
      </c>
      <c r="L440" s="16">
        <v>0.12857386883073288</v>
      </c>
      <c r="M440" s="16">
        <v>6.1727071647108846E-8</v>
      </c>
      <c r="N440" s="16">
        <v>105.35856161679983</v>
      </c>
      <c r="O440" s="16">
        <v>5.7437961926298407E-6</v>
      </c>
      <c r="P440" s="16">
        <v>105.48714129115383</v>
      </c>
      <c r="Q440" s="15">
        <v>135.64364179363776</v>
      </c>
      <c r="R440" s="15">
        <v>135.64370982239359</v>
      </c>
      <c r="S440" s="15"/>
      <c r="T440" s="15"/>
    </row>
    <row r="441" spans="1:20" ht="15" customHeight="1" x14ac:dyDescent="0.25">
      <c r="A441" s="17" t="s">
        <v>0</v>
      </c>
      <c r="B441" s="17" t="s">
        <v>10</v>
      </c>
      <c r="C441" s="17" t="s">
        <v>27</v>
      </c>
      <c r="D441" s="17" t="s">
        <v>129</v>
      </c>
      <c r="E441" s="17" t="s">
        <v>9</v>
      </c>
      <c r="F441" s="17" t="s">
        <v>161</v>
      </c>
      <c r="G441" s="12">
        <v>105.45278142278607</v>
      </c>
      <c r="H441" s="12"/>
      <c r="I441" s="12"/>
      <c r="J441" s="12">
        <v>3.3404254111472865E-6</v>
      </c>
      <c r="K441" s="12">
        <v>105.45278476321148</v>
      </c>
      <c r="L441" s="16">
        <v>9.4219699696539011E-2</v>
      </c>
      <c r="M441" s="16">
        <v>9.9273779852398807E-8</v>
      </c>
      <c r="N441" s="16">
        <v>105.3585617270062</v>
      </c>
      <c r="O441" s="16">
        <v>3.2372328566768757E-6</v>
      </c>
      <c r="P441" s="16">
        <v>105.45278476320938</v>
      </c>
      <c r="Q441" s="15">
        <v>143.71966158722194</v>
      </c>
      <c r="R441" s="15">
        <v>143.7197082308119</v>
      </c>
      <c r="S441" s="15"/>
      <c r="T441" s="15"/>
    </row>
    <row r="442" spans="1:20" ht="15" customHeight="1" x14ac:dyDescent="0.25">
      <c r="A442" s="17" t="s">
        <v>0</v>
      </c>
      <c r="B442" s="17" t="s">
        <v>10</v>
      </c>
      <c r="C442" s="17" t="s">
        <v>27</v>
      </c>
      <c r="D442" s="17" t="s">
        <v>129</v>
      </c>
      <c r="E442" s="17" t="s">
        <v>9</v>
      </c>
      <c r="F442" s="17" t="s">
        <v>162</v>
      </c>
      <c r="G442" s="12">
        <v>105.48673730882464</v>
      </c>
      <c r="H442" s="12"/>
      <c r="I442" s="12"/>
      <c r="J442" s="12">
        <v>4.6393966814507292E-6</v>
      </c>
      <c r="K442" s="12">
        <v>105.48674194822132</v>
      </c>
      <c r="L442" s="16">
        <v>0.12817566115827581</v>
      </c>
      <c r="M442" s="16">
        <v>8.4971274537406633E-8</v>
      </c>
      <c r="N442" s="16">
        <v>105.35856171681652</v>
      </c>
      <c r="O442" s="16">
        <v>4.4852762135719616E-6</v>
      </c>
      <c r="P442" s="16">
        <v>105.48674194822229</v>
      </c>
      <c r="Q442" s="15">
        <v>143.79947175095162</v>
      </c>
      <c r="R442" s="15">
        <v>143.79952374769545</v>
      </c>
      <c r="S442" s="15"/>
      <c r="T442" s="15"/>
    </row>
    <row r="443" spans="1:20" ht="15" customHeight="1" x14ac:dyDescent="0.25">
      <c r="A443" s="17" t="s">
        <v>0</v>
      </c>
      <c r="B443" s="17" t="s">
        <v>10</v>
      </c>
      <c r="C443" s="17" t="s">
        <v>27</v>
      </c>
      <c r="D443" s="17" t="s">
        <v>129</v>
      </c>
      <c r="E443" s="17" t="s">
        <v>9</v>
      </c>
      <c r="F443" s="17" t="s">
        <v>163</v>
      </c>
      <c r="G443" s="12">
        <v>105.48880038667477</v>
      </c>
      <c r="H443" s="12"/>
      <c r="I443" s="12"/>
      <c r="J443" s="12">
        <v>6.6718121270949887E-6</v>
      </c>
      <c r="K443" s="12">
        <v>105.4888070584869</v>
      </c>
      <c r="L443" s="16">
        <v>0.1302376491357892</v>
      </c>
      <c r="M443" s="16">
        <v>7.1281785471480512E-8</v>
      </c>
      <c r="N443" s="16">
        <v>105.3585616748834</v>
      </c>
      <c r="O443" s="16">
        <v>7.6631856372921976E-6</v>
      </c>
      <c r="P443" s="16">
        <v>105.48880705848661</v>
      </c>
      <c r="Q443" s="15">
        <v>143.80427642304164</v>
      </c>
      <c r="R443" s="15">
        <v>143.80437440333873</v>
      </c>
      <c r="S443" s="15"/>
      <c r="T443" s="15"/>
    </row>
    <row r="444" spans="1:20" ht="15" customHeight="1" x14ac:dyDescent="0.25">
      <c r="A444" s="17" t="s">
        <v>0</v>
      </c>
      <c r="B444" s="17" t="s">
        <v>11</v>
      </c>
      <c r="C444" s="17" t="s">
        <v>28</v>
      </c>
      <c r="D444" s="17" t="s">
        <v>28</v>
      </c>
      <c r="E444" s="17" t="s">
        <v>2</v>
      </c>
      <c r="F444" s="17" t="s">
        <v>161</v>
      </c>
      <c r="G444" s="12">
        <v>111.65696827536138</v>
      </c>
      <c r="H444" s="12">
        <v>21.663013692464542</v>
      </c>
      <c r="I444" s="12">
        <v>20.656496931589825</v>
      </c>
      <c r="J444" s="12">
        <v>0.54644737803796006</v>
      </c>
      <c r="K444" s="12">
        <v>154.52292627745371</v>
      </c>
      <c r="L444" s="16">
        <v>149.60726501291936</v>
      </c>
      <c r="M444" s="16">
        <v>4.9156607847590879</v>
      </c>
      <c r="N444" s="16"/>
      <c r="O444" s="16">
        <v>3.2645707747410955E-7</v>
      </c>
      <c r="P444" s="16">
        <v>154.52292612413552</v>
      </c>
      <c r="Q444" s="15">
        <v>168.69671183470041</v>
      </c>
      <c r="R444" s="15">
        <v>168.69671158882315</v>
      </c>
      <c r="S444" s="15"/>
      <c r="T444" s="15"/>
    </row>
    <row r="445" spans="1:20" ht="15" customHeight="1" x14ac:dyDescent="0.25">
      <c r="A445" s="17" t="s">
        <v>0</v>
      </c>
      <c r="B445" s="17" t="s">
        <v>11</v>
      </c>
      <c r="C445" s="17" t="s">
        <v>28</v>
      </c>
      <c r="D445" s="17" t="s">
        <v>28</v>
      </c>
      <c r="E445" s="17" t="s">
        <v>2</v>
      </c>
      <c r="F445" s="17" t="s">
        <v>162</v>
      </c>
      <c r="G445" s="12">
        <v>110.3903992592595</v>
      </c>
      <c r="H445" s="12">
        <v>21.66301366194774</v>
      </c>
      <c r="I445" s="12">
        <v>9.6859048260359284E-7</v>
      </c>
      <c r="J445" s="12">
        <v>3.9725718622343576E-7</v>
      </c>
      <c r="K445" s="12">
        <v>132.05341428705492</v>
      </c>
      <c r="L445" s="16">
        <v>124.03548231191432</v>
      </c>
      <c r="M445" s="16">
        <v>7.1719130069265544</v>
      </c>
      <c r="N445" s="16"/>
      <c r="O445" s="16">
        <v>0.84601888915354784</v>
      </c>
      <c r="P445" s="16">
        <v>132.05341420799442</v>
      </c>
      <c r="Q445" s="15">
        <v>136.91503099697718</v>
      </c>
      <c r="R445" s="15">
        <v>136.91503087869452</v>
      </c>
      <c r="S445" s="15"/>
      <c r="T445" s="15"/>
    </row>
    <row r="446" spans="1:20" ht="15" customHeight="1" x14ac:dyDescent="0.25">
      <c r="A446" s="17" t="s">
        <v>0</v>
      </c>
      <c r="B446" s="17" t="s">
        <v>11</v>
      </c>
      <c r="C446" s="17" t="s">
        <v>28</v>
      </c>
      <c r="D446" s="17" t="s">
        <v>28</v>
      </c>
      <c r="E446" s="17" t="s">
        <v>2</v>
      </c>
      <c r="F446" s="17" t="s">
        <v>163</v>
      </c>
      <c r="G446" s="12">
        <v>110.47000066725029</v>
      </c>
      <c r="H446" s="12">
        <v>20.275772201194016</v>
      </c>
      <c r="I446" s="12">
        <v>5.3589769697828169E-7</v>
      </c>
      <c r="J446" s="12">
        <v>1.2948951111569516E-6</v>
      </c>
      <c r="K446" s="12">
        <v>130.7457746992371</v>
      </c>
      <c r="L446" s="16">
        <v>123.96095996593915</v>
      </c>
      <c r="M446" s="16">
        <v>6.78480648576988</v>
      </c>
      <c r="N446" s="16"/>
      <c r="O446" s="16">
        <v>8.2382785449912459E-6</v>
      </c>
      <c r="P446" s="16">
        <v>130.7457746899876</v>
      </c>
      <c r="Q446" s="15">
        <v>137.08266517248092</v>
      </c>
      <c r="R446" s="15">
        <v>137.08266496833994</v>
      </c>
      <c r="S446" s="15"/>
      <c r="T446" s="15"/>
    </row>
    <row r="447" spans="1:20" ht="15" customHeight="1" x14ac:dyDescent="0.25">
      <c r="A447" s="17" t="s">
        <v>0</v>
      </c>
      <c r="B447" s="17" t="s">
        <v>11</v>
      </c>
      <c r="C447" s="17" t="s">
        <v>28</v>
      </c>
      <c r="D447" s="17" t="s">
        <v>28</v>
      </c>
      <c r="E447" s="17" t="s">
        <v>2</v>
      </c>
      <c r="F447" s="17" t="s">
        <v>168</v>
      </c>
      <c r="G447" s="12">
        <v>40.52921314687179</v>
      </c>
      <c r="H447" s="12">
        <v>7.8209910216287692</v>
      </c>
      <c r="I447" s="12">
        <v>3.780139087937453</v>
      </c>
      <c r="J447" s="12">
        <v>9.9999998135305926E-2</v>
      </c>
      <c r="K447" s="12">
        <v>52.23034325457332</v>
      </c>
      <c r="L447" s="16">
        <v>49.947966892682189</v>
      </c>
      <c r="M447" s="16">
        <v>2.1808534865598319</v>
      </c>
      <c r="N447" s="16"/>
      <c r="O447" s="16">
        <v>0.1015228372133407</v>
      </c>
      <c r="P447" s="16">
        <v>52.23034321645536</v>
      </c>
      <c r="Q447" s="15">
        <v>154.3614135750137</v>
      </c>
      <c r="R447" s="15"/>
      <c r="S447" s="15"/>
      <c r="T447" s="15"/>
    </row>
    <row r="448" spans="1:20" ht="15" customHeight="1" x14ac:dyDescent="0.25">
      <c r="A448" s="17" t="s">
        <v>0</v>
      </c>
      <c r="B448" s="17" t="s">
        <v>11</v>
      </c>
      <c r="C448" s="17" t="s">
        <v>28</v>
      </c>
      <c r="D448" s="17" t="s">
        <v>28</v>
      </c>
      <c r="E448" s="17" t="s">
        <v>3</v>
      </c>
      <c r="F448" s="17" t="s">
        <v>161</v>
      </c>
      <c r="G448" s="12">
        <v>132.28092448772432</v>
      </c>
      <c r="H448" s="12">
        <v>21.663013551776533</v>
      </c>
      <c r="I448" s="12">
        <v>18.55472772571024</v>
      </c>
      <c r="J448" s="12">
        <v>0.54644592965408456</v>
      </c>
      <c r="K448" s="12">
        <v>173.0451116948652</v>
      </c>
      <c r="L448" s="16">
        <v>173.04510907920428</v>
      </c>
      <c r="M448" s="16">
        <v>1.482680437700403E-6</v>
      </c>
      <c r="N448" s="16"/>
      <c r="O448" s="16">
        <v>1.1095149794186885E-6</v>
      </c>
      <c r="P448" s="16">
        <v>173.0451116713997</v>
      </c>
      <c r="Q448" s="15">
        <v>167.89103996793114</v>
      </c>
      <c r="R448" s="15">
        <v>167.89103981863263</v>
      </c>
      <c r="S448" s="15"/>
      <c r="T448" s="15"/>
    </row>
    <row r="449" spans="1:20" ht="15" customHeight="1" x14ac:dyDescent="0.25">
      <c r="A449" s="17" t="s">
        <v>0</v>
      </c>
      <c r="B449" s="17" t="s">
        <v>11</v>
      </c>
      <c r="C449" s="17" t="s">
        <v>28</v>
      </c>
      <c r="D449" s="17" t="s">
        <v>28</v>
      </c>
      <c r="E449" s="17" t="s">
        <v>3</v>
      </c>
      <c r="F449" s="17" t="s">
        <v>162</v>
      </c>
      <c r="G449" s="12">
        <v>128.21073357234076</v>
      </c>
      <c r="H449" s="12">
        <v>18.384644566729559</v>
      </c>
      <c r="I449" s="12">
        <v>2.4993454225624372E-6</v>
      </c>
      <c r="J449" s="12">
        <v>1.1219541669404903E-6</v>
      </c>
      <c r="K449" s="12">
        <v>146.59538176036989</v>
      </c>
      <c r="L449" s="16">
        <v>137.2058137909259</v>
      </c>
      <c r="M449" s="16">
        <v>8.5435473147430265</v>
      </c>
      <c r="N449" s="16"/>
      <c r="O449" s="16">
        <v>0.84602063168313246</v>
      </c>
      <c r="P449" s="16">
        <v>146.59538173735206</v>
      </c>
      <c r="Q449" s="15">
        <v>150.30913313160488</v>
      </c>
      <c r="R449" s="15">
        <v>150.30913302641719</v>
      </c>
      <c r="S449" s="15"/>
      <c r="T449" s="15"/>
    </row>
    <row r="450" spans="1:20" ht="15" customHeight="1" x14ac:dyDescent="0.25">
      <c r="A450" s="17" t="s">
        <v>0</v>
      </c>
      <c r="B450" s="17" t="s">
        <v>11</v>
      </c>
      <c r="C450" s="17" t="s">
        <v>28</v>
      </c>
      <c r="D450" s="17" t="s">
        <v>28</v>
      </c>
      <c r="E450" s="17" t="s">
        <v>3</v>
      </c>
      <c r="F450" s="17" t="s">
        <v>163</v>
      </c>
      <c r="G450" s="12">
        <v>129.41091321978948</v>
      </c>
      <c r="H450" s="12">
        <v>14.79177953491779</v>
      </c>
      <c r="I450" s="12">
        <v>7.198798550449213E-7</v>
      </c>
      <c r="J450" s="12">
        <v>4.1253930398244148E-6</v>
      </c>
      <c r="K450" s="12">
        <v>144.20269759998018</v>
      </c>
      <c r="L450" s="16">
        <v>136.18258025811267</v>
      </c>
      <c r="M450" s="16">
        <v>8.0201147640557693</v>
      </c>
      <c r="N450" s="16"/>
      <c r="O450" s="16">
        <v>2.5687734929852186E-6</v>
      </c>
      <c r="P450" s="16">
        <v>144.20269759094191</v>
      </c>
      <c r="Q450" s="15">
        <v>152.7406293477394</v>
      </c>
      <c r="R450" s="15">
        <v>152.74062914891982</v>
      </c>
      <c r="S450" s="15"/>
      <c r="T450" s="15"/>
    </row>
    <row r="451" spans="1:20" ht="15" customHeight="1" x14ac:dyDescent="0.25">
      <c r="A451" s="17" t="s">
        <v>0</v>
      </c>
      <c r="B451" s="17" t="s">
        <v>11</v>
      </c>
      <c r="C451" s="17" t="s">
        <v>28</v>
      </c>
      <c r="D451" s="17" t="s">
        <v>28</v>
      </c>
      <c r="E451" s="17" t="s">
        <v>3</v>
      </c>
      <c r="F451" s="17" t="s">
        <v>168</v>
      </c>
      <c r="G451" s="12">
        <v>47.61617382956139</v>
      </c>
      <c r="H451" s="12">
        <v>7.0875791591475554</v>
      </c>
      <c r="I451" s="12">
        <v>3.3955155183589758</v>
      </c>
      <c r="J451" s="12">
        <v>9.9999995535565975E-2</v>
      </c>
      <c r="K451" s="12">
        <v>58.199268502603488</v>
      </c>
      <c r="L451" s="16">
        <v>56.575272592408467</v>
      </c>
      <c r="M451" s="16">
        <v>1.5224730644711408</v>
      </c>
      <c r="N451" s="16"/>
      <c r="O451" s="16">
        <v>0.10152283810717369</v>
      </c>
      <c r="P451" s="16">
        <v>58.199268494986782</v>
      </c>
      <c r="Q451" s="15">
        <v>160.51324882765394</v>
      </c>
      <c r="R451" s="15"/>
      <c r="S451" s="15"/>
      <c r="T451" s="15"/>
    </row>
    <row r="452" spans="1:20" ht="15" customHeight="1" x14ac:dyDescent="0.25">
      <c r="A452" s="17" t="s">
        <v>0</v>
      </c>
      <c r="B452" s="17" t="s">
        <v>11</v>
      </c>
      <c r="C452" s="17" t="s">
        <v>28</v>
      </c>
      <c r="D452" s="17" t="s">
        <v>28</v>
      </c>
      <c r="E452" s="17" t="s">
        <v>4</v>
      </c>
      <c r="F452" s="17" t="s">
        <v>161</v>
      </c>
      <c r="G452" s="12">
        <v>147.68134462138968</v>
      </c>
      <c r="H452" s="12">
        <v>21.384335881186772</v>
      </c>
      <c r="I452" s="12">
        <v>11.539480820098881</v>
      </c>
      <c r="J452" s="12">
        <v>0.54644579352901612</v>
      </c>
      <c r="K452" s="12">
        <v>181.15160711620436</v>
      </c>
      <c r="L452" s="16">
        <v>181.15160374655966</v>
      </c>
      <c r="M452" s="16">
        <v>2.2250743435330928E-6</v>
      </c>
      <c r="N452" s="16"/>
      <c r="O452" s="16">
        <v>1.1315708754443238E-6</v>
      </c>
      <c r="P452" s="16">
        <v>181.1516071032049</v>
      </c>
      <c r="Q452" s="15">
        <v>195.65700022277872</v>
      </c>
      <c r="R452" s="15">
        <v>195.65700001176782</v>
      </c>
      <c r="S452" s="15"/>
      <c r="T452" s="15"/>
    </row>
    <row r="453" spans="1:20" ht="15" customHeight="1" x14ac:dyDescent="0.25">
      <c r="A453" s="17" t="s">
        <v>0</v>
      </c>
      <c r="B453" s="17" t="s">
        <v>11</v>
      </c>
      <c r="C453" s="17" t="s">
        <v>28</v>
      </c>
      <c r="D453" s="17" t="s">
        <v>28</v>
      </c>
      <c r="E453" s="17" t="s">
        <v>4</v>
      </c>
      <c r="F453" s="17" t="s">
        <v>162</v>
      </c>
      <c r="G453" s="12">
        <v>141.70737037197594</v>
      </c>
      <c r="H453" s="12">
        <v>14.321924865539234</v>
      </c>
      <c r="I453" s="12">
        <v>3.139837814253789E-6</v>
      </c>
      <c r="J453" s="12">
        <v>1.2862793355700896E-6</v>
      </c>
      <c r="K453" s="12">
        <v>156.02929966363234</v>
      </c>
      <c r="L453" s="16">
        <v>145.77660420311744</v>
      </c>
      <c r="M453" s="16">
        <v>9.4066750839220781</v>
      </c>
      <c r="N453" s="16"/>
      <c r="O453" s="16">
        <v>0.84602036180204865</v>
      </c>
      <c r="P453" s="16">
        <v>156.02929964884157</v>
      </c>
      <c r="Q453" s="15">
        <v>169.34021014047335</v>
      </c>
      <c r="R453" s="15">
        <v>169.34021002351378</v>
      </c>
      <c r="S453" s="15"/>
      <c r="T453" s="15"/>
    </row>
    <row r="454" spans="1:20" ht="15" customHeight="1" x14ac:dyDescent="0.25">
      <c r="A454" s="17" t="s">
        <v>0</v>
      </c>
      <c r="B454" s="17" t="s">
        <v>11</v>
      </c>
      <c r="C454" s="17" t="s">
        <v>28</v>
      </c>
      <c r="D454" s="17" t="s">
        <v>28</v>
      </c>
      <c r="E454" s="17" t="s">
        <v>4</v>
      </c>
      <c r="F454" s="17" t="s">
        <v>163</v>
      </c>
      <c r="G454" s="12">
        <v>143.15119647918348</v>
      </c>
      <c r="H454" s="12">
        <v>10.307949073275013</v>
      </c>
      <c r="I454" s="12">
        <v>1.7380790235283249E-6</v>
      </c>
      <c r="J454" s="12">
        <v>4.2803287612748528E-6</v>
      </c>
      <c r="K454" s="12">
        <v>153.45915157086628</v>
      </c>
      <c r="L454" s="16">
        <v>144.61321126361233</v>
      </c>
      <c r="M454" s="16">
        <v>8.8459371990727238</v>
      </c>
      <c r="N454" s="16"/>
      <c r="O454" s="16">
        <v>3.0983036357113004E-6</v>
      </c>
      <c r="P454" s="16">
        <v>153.45915156098869</v>
      </c>
      <c r="Q454" s="15">
        <v>172.34261397711401</v>
      </c>
      <c r="R454" s="15">
        <v>172.3426137510495</v>
      </c>
      <c r="S454" s="15"/>
      <c r="T454" s="15"/>
    </row>
    <row r="455" spans="1:20" ht="15" customHeight="1" x14ac:dyDescent="0.25">
      <c r="A455" s="17" t="s">
        <v>0</v>
      </c>
      <c r="B455" s="17" t="s">
        <v>11</v>
      </c>
      <c r="C455" s="17" t="s">
        <v>28</v>
      </c>
      <c r="D455" s="17" t="s">
        <v>28</v>
      </c>
      <c r="E455" s="17" t="s">
        <v>4</v>
      </c>
      <c r="F455" s="17" t="s">
        <v>168</v>
      </c>
      <c r="G455" s="12">
        <v>52.9059446920608</v>
      </c>
      <c r="H455" s="12">
        <v>6.2710572926649384</v>
      </c>
      <c r="I455" s="12">
        <v>2.1117254746195324</v>
      </c>
      <c r="J455" s="12">
        <v>9.9999999949713411E-2</v>
      </c>
      <c r="K455" s="12">
        <v>61.388727459294991</v>
      </c>
      <c r="L455" s="16">
        <v>59.609955088338474</v>
      </c>
      <c r="M455" s="16">
        <v>1.677249523601763</v>
      </c>
      <c r="N455" s="16"/>
      <c r="O455" s="16">
        <v>0.10152284258854145</v>
      </c>
      <c r="P455" s="16">
        <v>61.388727454528784</v>
      </c>
      <c r="Q455" s="15">
        <v>184.42730027516083</v>
      </c>
      <c r="R455" s="15"/>
      <c r="S455" s="15"/>
      <c r="T455" s="15"/>
    </row>
    <row r="456" spans="1:20" ht="15" customHeight="1" x14ac:dyDescent="0.25">
      <c r="A456" s="17" t="s">
        <v>0</v>
      </c>
      <c r="B456" s="17" t="s">
        <v>11</v>
      </c>
      <c r="C456" s="17" t="s">
        <v>28</v>
      </c>
      <c r="D456" s="17" t="s">
        <v>28</v>
      </c>
      <c r="E456" s="17" t="s">
        <v>5</v>
      </c>
      <c r="F456" s="17" t="s">
        <v>161</v>
      </c>
      <c r="G456" s="12">
        <v>195.15513396361212</v>
      </c>
      <c r="H456" s="12">
        <v>21.663013680885552</v>
      </c>
      <c r="I456" s="12">
        <v>6.0868366201940292E-6</v>
      </c>
      <c r="J456" s="12">
        <v>0.54644638882193608</v>
      </c>
      <c r="K456" s="12">
        <v>217.36460012015621</v>
      </c>
      <c r="L456" s="16">
        <v>205.53698465957498</v>
      </c>
      <c r="M456" s="16">
        <v>11.827614575314886</v>
      </c>
      <c r="N456" s="16"/>
      <c r="O456" s="16">
        <v>8.5456738824350494E-7</v>
      </c>
      <c r="P456" s="16">
        <v>217.36460008945727</v>
      </c>
      <c r="Q456" s="15">
        <v>218.62022905823392</v>
      </c>
      <c r="R456" s="15">
        <v>218.62022881512706</v>
      </c>
      <c r="S456" s="15"/>
      <c r="T456" s="15"/>
    </row>
    <row r="457" spans="1:20" ht="15" customHeight="1" x14ac:dyDescent="0.25">
      <c r="A457" s="17" t="s">
        <v>0</v>
      </c>
      <c r="B457" s="17" t="s">
        <v>11</v>
      </c>
      <c r="C457" s="17" t="s">
        <v>28</v>
      </c>
      <c r="D457" s="17" t="s">
        <v>28</v>
      </c>
      <c r="E457" s="17" t="s">
        <v>5</v>
      </c>
      <c r="F457" s="17" t="s">
        <v>162</v>
      </c>
      <c r="G457" s="12">
        <v>176.05792147794548</v>
      </c>
      <c r="H457" s="12">
        <v>10.778456252876566</v>
      </c>
      <c r="I457" s="12">
        <v>2.3753219428494869E-6</v>
      </c>
      <c r="J457" s="12">
        <v>1.0834041161012263E-6</v>
      </c>
      <c r="K457" s="12">
        <v>186.83638118954812</v>
      </c>
      <c r="L457" s="16">
        <v>173.86868082492597</v>
      </c>
      <c r="M457" s="16">
        <v>12.121679512843995</v>
      </c>
      <c r="N457" s="16"/>
      <c r="O457" s="16">
        <v>0.8460208376588354</v>
      </c>
      <c r="P457" s="16">
        <v>186.83638117542881</v>
      </c>
      <c r="Q457" s="15">
        <v>166.96364602003206</v>
      </c>
      <c r="R457" s="15">
        <v>166.9636460042957</v>
      </c>
      <c r="S457" s="15"/>
      <c r="T457" s="15"/>
    </row>
    <row r="458" spans="1:20" ht="15" customHeight="1" x14ac:dyDescent="0.25">
      <c r="A458" s="17" t="s">
        <v>0</v>
      </c>
      <c r="B458" s="17" t="s">
        <v>11</v>
      </c>
      <c r="C458" s="17" t="s">
        <v>28</v>
      </c>
      <c r="D458" s="17" t="s">
        <v>28</v>
      </c>
      <c r="E458" s="17" t="s">
        <v>5</v>
      </c>
      <c r="F458" s="17" t="s">
        <v>163</v>
      </c>
      <c r="G458" s="12">
        <v>178.04908199111063</v>
      </c>
      <c r="H458" s="12">
        <v>5.9742248997892</v>
      </c>
      <c r="I458" s="12">
        <v>2.1393383955804895E-6</v>
      </c>
      <c r="J458" s="12">
        <v>3.0244834467101108E-6</v>
      </c>
      <c r="K458" s="12">
        <v>184.02331205472166</v>
      </c>
      <c r="L458" s="16">
        <v>172.57734544035242</v>
      </c>
      <c r="M458" s="16">
        <v>11.445963499257799</v>
      </c>
      <c r="N458" s="16"/>
      <c r="O458" s="16">
        <v>3.1051181107934064E-6</v>
      </c>
      <c r="P458" s="16">
        <v>184.02331204472833</v>
      </c>
      <c r="Q458" s="15">
        <v>170.41046656550674</v>
      </c>
      <c r="R458" s="15">
        <v>170.4104665370329</v>
      </c>
      <c r="S458" s="15"/>
      <c r="T458" s="15"/>
    </row>
    <row r="459" spans="1:20" ht="15" customHeight="1" x14ac:dyDescent="0.25">
      <c r="A459" s="17" t="s">
        <v>0</v>
      </c>
      <c r="B459" s="17" t="s">
        <v>11</v>
      </c>
      <c r="C459" s="17" t="s">
        <v>28</v>
      </c>
      <c r="D459" s="17" t="s">
        <v>28</v>
      </c>
      <c r="E459" s="17" t="s">
        <v>5</v>
      </c>
      <c r="F459" s="17" t="s">
        <v>168</v>
      </c>
      <c r="G459" s="12">
        <v>67.879383176143335</v>
      </c>
      <c r="H459" s="12">
        <v>5.6281481977341743</v>
      </c>
      <c r="I459" s="12">
        <v>1.5315687151634361E-6</v>
      </c>
      <c r="J459" s="12">
        <v>0.10000000668088192</v>
      </c>
      <c r="K459" s="12">
        <v>73.607532912127098</v>
      </c>
      <c r="L459" s="16">
        <v>69.177305308995187</v>
      </c>
      <c r="M459" s="16">
        <v>4.3287047457778876</v>
      </c>
      <c r="N459" s="16"/>
      <c r="O459" s="16">
        <v>0.10152284942221516</v>
      </c>
      <c r="P459" s="16">
        <v>73.607532904195295</v>
      </c>
      <c r="Q459" s="15">
        <v>195.58362729613452</v>
      </c>
      <c r="R459" s="15"/>
      <c r="S459" s="15"/>
      <c r="T459" s="15"/>
    </row>
    <row r="460" spans="1:20" ht="15" customHeight="1" x14ac:dyDescent="0.25">
      <c r="A460" s="17" t="s">
        <v>0</v>
      </c>
      <c r="B460" s="17" t="s">
        <v>11</v>
      </c>
      <c r="C460" s="17" t="s">
        <v>28</v>
      </c>
      <c r="D460" s="17" t="s">
        <v>28</v>
      </c>
      <c r="E460" s="17" t="s">
        <v>6</v>
      </c>
      <c r="F460" s="17" t="s">
        <v>161</v>
      </c>
      <c r="G460" s="12">
        <v>243.15453423836874</v>
      </c>
      <c r="H460" s="12">
        <v>21.663013604055756</v>
      </c>
      <c r="I460" s="12">
        <v>2.2865388428718359E-6</v>
      </c>
      <c r="J460" s="12">
        <v>0.54644519167852046</v>
      </c>
      <c r="K460" s="12">
        <v>265.36399532064189</v>
      </c>
      <c r="L460" s="16">
        <v>248.26180796463663</v>
      </c>
      <c r="M460" s="16">
        <v>17.102185765821137</v>
      </c>
      <c r="N460" s="16"/>
      <c r="O460" s="16">
        <v>1.5679009624385551E-6</v>
      </c>
      <c r="P460" s="16">
        <v>265.3639952983587</v>
      </c>
      <c r="Q460" s="15">
        <v>208.06898736038102</v>
      </c>
      <c r="R460" s="15">
        <v>208.0689872439703</v>
      </c>
      <c r="S460" s="15"/>
      <c r="T460" s="15"/>
    </row>
    <row r="461" spans="1:20" ht="15" customHeight="1" x14ac:dyDescent="0.25">
      <c r="A461" s="17" t="s">
        <v>0</v>
      </c>
      <c r="B461" s="17" t="s">
        <v>11</v>
      </c>
      <c r="C461" s="17" t="s">
        <v>28</v>
      </c>
      <c r="D461" s="17" t="s">
        <v>28</v>
      </c>
      <c r="E461" s="17" t="s">
        <v>6</v>
      </c>
      <c r="F461" s="17" t="s">
        <v>162</v>
      </c>
      <c r="G461" s="12">
        <v>218.30427708798678</v>
      </c>
      <c r="H461" s="12">
        <v>1.3025373261776463</v>
      </c>
      <c r="I461" s="12">
        <v>1.9338753451732399E-6</v>
      </c>
      <c r="J461" s="12">
        <v>2.1754541677729905E-6</v>
      </c>
      <c r="K461" s="12">
        <v>219.60681852349396</v>
      </c>
      <c r="L461" s="16">
        <v>203.85978584433136</v>
      </c>
      <c r="M461" s="16">
        <v>14.951416719714672</v>
      </c>
      <c r="N461" s="16"/>
      <c r="O461" s="16">
        <v>0.79561594341245756</v>
      </c>
      <c r="P461" s="16">
        <v>219.60681850745848</v>
      </c>
      <c r="Q461" s="15">
        <v>171.34713678261255</v>
      </c>
      <c r="R461" s="15">
        <v>171.34713684024331</v>
      </c>
      <c r="S461" s="15"/>
      <c r="T461" s="15"/>
    </row>
    <row r="462" spans="1:20" ht="15" customHeight="1" x14ac:dyDescent="0.25">
      <c r="A462" s="17" t="s">
        <v>0</v>
      </c>
      <c r="B462" s="17" t="s">
        <v>11</v>
      </c>
      <c r="C462" s="17" t="s">
        <v>28</v>
      </c>
      <c r="D462" s="17" t="s">
        <v>28</v>
      </c>
      <c r="E462" s="17" t="s">
        <v>6</v>
      </c>
      <c r="F462" s="17" t="s">
        <v>163</v>
      </c>
      <c r="G462" s="12">
        <v>218.30440383842017</v>
      </c>
      <c r="H462" s="12">
        <v>1.3633279394520841E-6</v>
      </c>
      <c r="I462" s="12">
        <v>2.3317568728299022E-6</v>
      </c>
      <c r="J462" s="12">
        <v>4.5085610869724811E-6</v>
      </c>
      <c r="K462" s="12">
        <v>218.30441204206608</v>
      </c>
      <c r="L462" s="16">
        <v>203.85971833275866</v>
      </c>
      <c r="M462" s="16">
        <v>14.34713478429442</v>
      </c>
      <c r="N462" s="16"/>
      <c r="O462" s="16">
        <v>9.7558924662130245E-2</v>
      </c>
      <c r="P462" s="16">
        <v>218.30441204171521</v>
      </c>
      <c r="Q462" s="15">
        <v>171.34732412087021</v>
      </c>
      <c r="R462" s="15">
        <v>171.34732427556332</v>
      </c>
      <c r="S462" s="15"/>
      <c r="T462" s="15"/>
    </row>
    <row r="463" spans="1:20" ht="15" customHeight="1" x14ac:dyDescent="0.25">
      <c r="A463" s="17" t="s">
        <v>0</v>
      </c>
      <c r="B463" s="17" t="s">
        <v>11</v>
      </c>
      <c r="C463" s="17" t="s">
        <v>28</v>
      </c>
      <c r="D463" s="17" t="s">
        <v>28</v>
      </c>
      <c r="E463" s="17" t="s">
        <v>6</v>
      </c>
      <c r="F463" s="17" t="s">
        <v>168</v>
      </c>
      <c r="G463" s="12">
        <v>84.228666054161934</v>
      </c>
      <c r="H463" s="12">
        <v>4.1206360532098536</v>
      </c>
      <c r="I463" s="12">
        <v>7.9507057578178865E-7</v>
      </c>
      <c r="J463" s="12">
        <v>0.10000001066245676</v>
      </c>
      <c r="K463" s="12">
        <v>88.44930291310483</v>
      </c>
      <c r="L463" s="16">
        <v>82.534387695479296</v>
      </c>
      <c r="M463" s="16">
        <v>5.8133923581372828</v>
      </c>
      <c r="N463" s="16"/>
      <c r="O463" s="16">
        <v>0.10152285346442311</v>
      </c>
      <c r="P463" s="16">
        <v>88.449302907081005</v>
      </c>
      <c r="Q463" s="15">
        <v>191.56108943149252</v>
      </c>
      <c r="R463" s="15"/>
      <c r="S463" s="15"/>
      <c r="T463" s="15"/>
    </row>
    <row r="464" spans="1:20" ht="15" customHeight="1" x14ac:dyDescent="0.25">
      <c r="A464" s="17" t="s">
        <v>0</v>
      </c>
      <c r="B464" s="17" t="s">
        <v>11</v>
      </c>
      <c r="C464" s="17" t="s">
        <v>28</v>
      </c>
      <c r="D464" s="17" t="s">
        <v>28</v>
      </c>
      <c r="E464" s="17" t="s">
        <v>7</v>
      </c>
      <c r="F464" s="17" t="s">
        <v>161</v>
      </c>
      <c r="G464" s="12">
        <v>284.04833699587607</v>
      </c>
      <c r="H464" s="12">
        <v>21.663013653180084</v>
      </c>
      <c r="I464" s="12">
        <v>2.5312143734837587E-6</v>
      </c>
      <c r="J464" s="12">
        <v>0.54644486223397359</v>
      </c>
      <c r="K464" s="12">
        <v>306.25779804250448</v>
      </c>
      <c r="L464" s="16">
        <v>286.18516201396807</v>
      </c>
      <c r="M464" s="16">
        <v>20.072634245403425</v>
      </c>
      <c r="N464" s="16"/>
      <c r="O464" s="16">
        <v>1.7693057267029678E-6</v>
      </c>
      <c r="P464" s="16">
        <v>306.25779802867726</v>
      </c>
      <c r="Q464" s="15">
        <v>232.23560493768298</v>
      </c>
      <c r="R464" s="15">
        <v>232.23560476982129</v>
      </c>
      <c r="S464" s="15"/>
      <c r="T464" s="15"/>
    </row>
    <row r="465" spans="1:20" ht="15" customHeight="1" x14ac:dyDescent="0.25">
      <c r="A465" s="17" t="s">
        <v>0</v>
      </c>
      <c r="B465" s="17" t="s">
        <v>11</v>
      </c>
      <c r="C465" s="17" t="s">
        <v>28</v>
      </c>
      <c r="D465" s="17" t="s">
        <v>28</v>
      </c>
      <c r="E465" s="17" t="s">
        <v>7</v>
      </c>
      <c r="F465" s="17" t="s">
        <v>162</v>
      </c>
      <c r="G465" s="12">
        <v>250.58291798980522</v>
      </c>
      <c r="H465" s="12">
        <v>5.0272574697438932</v>
      </c>
      <c r="I465" s="12">
        <v>2.1877153339775648E-6</v>
      </c>
      <c r="J465" s="12">
        <v>2.4086161351108291E-6</v>
      </c>
      <c r="K465" s="12">
        <v>255.61018005588056</v>
      </c>
      <c r="L465" s="16">
        <v>237.02172505751602</v>
      </c>
      <c r="M465" s="16">
        <v>17.742437482459895</v>
      </c>
      <c r="N465" s="16"/>
      <c r="O465" s="16">
        <v>0.84601749776551227</v>
      </c>
      <c r="P465" s="16">
        <v>255.61018003774143</v>
      </c>
      <c r="Q465" s="15">
        <v>185.35393121337734</v>
      </c>
      <c r="R465" s="15">
        <v>185.35393130176479</v>
      </c>
      <c r="S465" s="15"/>
      <c r="T465" s="15"/>
    </row>
    <row r="466" spans="1:20" ht="15" customHeight="1" x14ac:dyDescent="0.25">
      <c r="A466" s="17" t="s">
        <v>0</v>
      </c>
      <c r="B466" s="17" t="s">
        <v>11</v>
      </c>
      <c r="C466" s="17" t="s">
        <v>28</v>
      </c>
      <c r="D466" s="17" t="s">
        <v>28</v>
      </c>
      <c r="E466" s="17" t="s">
        <v>7</v>
      </c>
      <c r="F466" s="17" t="s">
        <v>163</v>
      </c>
      <c r="G466" s="12">
        <v>252.83927413602711</v>
      </c>
      <c r="H466" s="12">
        <v>8.193296410361187E-6</v>
      </c>
      <c r="I466" s="12">
        <v>2.4558933733046693E-6</v>
      </c>
      <c r="J466" s="12">
        <v>5.1346580598792682E-6</v>
      </c>
      <c r="K466" s="12">
        <v>252.83928991987497</v>
      </c>
      <c r="L466" s="16">
        <v>235.91202917565167</v>
      </c>
      <c r="M466" s="16">
        <v>16.92725370298368</v>
      </c>
      <c r="N466" s="16"/>
      <c r="O466" s="16">
        <v>7.0412553760999877E-6</v>
      </c>
      <c r="P466" s="16">
        <v>252.83928991989072</v>
      </c>
      <c r="Q466" s="15">
        <v>188.51485842819795</v>
      </c>
      <c r="R466" s="15">
        <v>188.5148586144968</v>
      </c>
      <c r="S466" s="15"/>
      <c r="T466" s="15"/>
    </row>
    <row r="467" spans="1:20" ht="15" customHeight="1" x14ac:dyDescent="0.25">
      <c r="A467" s="17" t="s">
        <v>0</v>
      </c>
      <c r="B467" s="17" t="s">
        <v>11</v>
      </c>
      <c r="C467" s="17" t="s">
        <v>28</v>
      </c>
      <c r="D467" s="17" t="s">
        <v>28</v>
      </c>
      <c r="E467" s="17" t="s">
        <v>7</v>
      </c>
      <c r="F467" s="17" t="s">
        <v>168</v>
      </c>
      <c r="G467" s="12">
        <v>97.726830825455636</v>
      </c>
      <c r="H467" s="12">
        <v>4.5676029028856</v>
      </c>
      <c r="I467" s="12">
        <v>8.7800345956972511E-7</v>
      </c>
      <c r="J467" s="12">
        <v>0.10000001717155309</v>
      </c>
      <c r="K467" s="12">
        <v>102.39443462351623</v>
      </c>
      <c r="L467" s="16">
        <v>95.441037464348483</v>
      </c>
      <c r="M467" s="16">
        <v>6.8518742943890016</v>
      </c>
      <c r="N467" s="16"/>
      <c r="O467" s="16">
        <v>0.10152286007264276</v>
      </c>
      <c r="P467" s="16">
        <v>102.39443461881014</v>
      </c>
      <c r="Q467" s="15">
        <v>211.56398832450515</v>
      </c>
      <c r="R467" s="15"/>
      <c r="S467" s="15"/>
      <c r="T467" s="15"/>
    </row>
    <row r="468" spans="1:20" ht="15" customHeight="1" x14ac:dyDescent="0.25">
      <c r="A468" s="17" t="s">
        <v>0</v>
      </c>
      <c r="B468" s="17" t="s">
        <v>11</v>
      </c>
      <c r="C468" s="17" t="s">
        <v>28</v>
      </c>
      <c r="D468" s="17" t="s">
        <v>28</v>
      </c>
      <c r="E468" s="17" t="s">
        <v>8</v>
      </c>
      <c r="F468" s="17" t="s">
        <v>161</v>
      </c>
      <c r="G468" s="12">
        <v>319.08455551150848</v>
      </c>
      <c r="H468" s="12">
        <v>21.663013663280253</v>
      </c>
      <c r="I468" s="12">
        <v>2.6177257491930016E-6</v>
      </c>
      <c r="J468" s="12">
        <v>0.54644455376930245</v>
      </c>
      <c r="K468" s="12">
        <v>341.29401634628374</v>
      </c>
      <c r="L468" s="16">
        <v>318.71043122161279</v>
      </c>
      <c r="M468" s="16">
        <v>22.583583202841314</v>
      </c>
      <c r="N468" s="16"/>
      <c r="O468" s="16">
        <v>1.9055480527337059E-6</v>
      </c>
      <c r="P468" s="16">
        <v>341.29401633000219</v>
      </c>
      <c r="Q468" s="15">
        <v>266.86431164035821</v>
      </c>
      <c r="R468" s="15">
        <v>266.86431141684432</v>
      </c>
      <c r="S468" s="15"/>
      <c r="T468" s="15"/>
    </row>
    <row r="469" spans="1:20" ht="15" customHeight="1" x14ac:dyDescent="0.25">
      <c r="A469" s="17" t="s">
        <v>0</v>
      </c>
      <c r="B469" s="17" t="s">
        <v>11</v>
      </c>
      <c r="C469" s="17" t="s">
        <v>28</v>
      </c>
      <c r="D469" s="17" t="s">
        <v>28</v>
      </c>
      <c r="E469" s="17" t="s">
        <v>8</v>
      </c>
      <c r="F469" s="17" t="s">
        <v>162</v>
      </c>
      <c r="G469" s="12">
        <v>277.37570824513097</v>
      </c>
      <c r="H469" s="12">
        <v>9.470290269003403</v>
      </c>
      <c r="I469" s="12">
        <v>2.2995186040666309E-6</v>
      </c>
      <c r="J469" s="12">
        <v>2.6321737730913834E-6</v>
      </c>
      <c r="K469" s="12">
        <v>286.84600344582674</v>
      </c>
      <c r="L469" s="16">
        <v>265.83547833306568</v>
      </c>
      <c r="M469" s="16">
        <v>20.164508477655783</v>
      </c>
      <c r="N469" s="16"/>
      <c r="O469" s="16">
        <v>0.8460166253643755</v>
      </c>
      <c r="P469" s="16">
        <v>286.84600343608582</v>
      </c>
      <c r="Q469" s="15">
        <v>207.17741885645671</v>
      </c>
      <c r="R469" s="15">
        <v>207.17741904894481</v>
      </c>
      <c r="S469" s="15"/>
      <c r="T469" s="15"/>
    </row>
    <row r="470" spans="1:20" ht="15" customHeight="1" x14ac:dyDescent="0.25">
      <c r="A470" s="17" t="s">
        <v>0</v>
      </c>
      <c r="B470" s="17" t="s">
        <v>11</v>
      </c>
      <c r="C470" s="17" t="s">
        <v>28</v>
      </c>
      <c r="D470" s="17" t="s">
        <v>28</v>
      </c>
      <c r="E470" s="17" t="s">
        <v>8</v>
      </c>
      <c r="F470" s="17" t="s">
        <v>163</v>
      </c>
      <c r="G470" s="12">
        <v>280.49089804071139</v>
      </c>
      <c r="H470" s="12">
        <v>3.1037174432424544</v>
      </c>
      <c r="I470" s="12">
        <v>2.8652967029547743E-6</v>
      </c>
      <c r="J470" s="12">
        <v>5.7551183608146558E-6</v>
      </c>
      <c r="K470" s="12">
        <v>283.5946241043689</v>
      </c>
      <c r="L470" s="16">
        <v>264.34874358245992</v>
      </c>
      <c r="M470" s="16">
        <v>19.245872049405857</v>
      </c>
      <c r="N470" s="16"/>
      <c r="O470" s="16">
        <v>8.4724961531655828E-6</v>
      </c>
      <c r="P470" s="16">
        <v>283.59462410436197</v>
      </c>
      <c r="Q470" s="15">
        <v>211.63536996236894</v>
      </c>
      <c r="R470" s="15">
        <v>211.63537026715724</v>
      </c>
      <c r="S470" s="15"/>
      <c r="T470" s="15"/>
    </row>
    <row r="471" spans="1:20" ht="15" customHeight="1" x14ac:dyDescent="0.25">
      <c r="A471" s="17" t="s">
        <v>0</v>
      </c>
      <c r="B471" s="17" t="s">
        <v>11</v>
      </c>
      <c r="C471" s="17" t="s">
        <v>28</v>
      </c>
      <c r="D471" s="17" t="s">
        <v>28</v>
      </c>
      <c r="E471" s="17" t="s">
        <v>8</v>
      </c>
      <c r="F471" s="17" t="s">
        <v>168</v>
      </c>
      <c r="G471" s="12">
        <v>109.06799432654589</v>
      </c>
      <c r="H471" s="12">
        <v>5.2931968141417265</v>
      </c>
      <c r="I471" s="12">
        <v>9.3263444017351107E-7</v>
      </c>
      <c r="J471" s="12">
        <v>0.10000002601797348</v>
      </c>
      <c r="K471" s="12">
        <v>114.46119209934</v>
      </c>
      <c r="L471" s="16">
        <v>106.61388841563553</v>
      </c>
      <c r="M471" s="16">
        <v>7.7457808105018175</v>
      </c>
      <c r="N471" s="16"/>
      <c r="O471" s="16">
        <v>0.1015228690537802</v>
      </c>
      <c r="P471" s="16">
        <v>114.46119209519114</v>
      </c>
      <c r="Q471" s="15">
        <v>240.51494209878652</v>
      </c>
      <c r="R471" s="15"/>
      <c r="S471" s="15"/>
      <c r="T471" s="15"/>
    </row>
    <row r="472" spans="1:20" ht="15" customHeight="1" x14ac:dyDescent="0.25">
      <c r="A472" s="17" t="s">
        <v>0</v>
      </c>
      <c r="B472" s="17" t="s">
        <v>11</v>
      </c>
      <c r="C472" s="17" t="s">
        <v>28</v>
      </c>
      <c r="D472" s="17" t="s">
        <v>28</v>
      </c>
      <c r="E472" s="17" t="s">
        <v>9</v>
      </c>
      <c r="F472" s="17" t="s">
        <v>161</v>
      </c>
      <c r="G472" s="12">
        <v>346.31652459446457</v>
      </c>
      <c r="H472" s="12">
        <v>21.66301366438805</v>
      </c>
      <c r="I472" s="12">
        <v>2.5722765832647073E-6</v>
      </c>
      <c r="J472" s="12">
        <v>0.54644405605815061</v>
      </c>
      <c r="K472" s="12">
        <v>368.52598488718735</v>
      </c>
      <c r="L472" s="16">
        <v>345.66809978012429</v>
      </c>
      <c r="M472" s="16">
        <v>22.857882902960927</v>
      </c>
      <c r="N472" s="16"/>
      <c r="O472" s="16">
        <v>2.1958820823879682E-6</v>
      </c>
      <c r="P472" s="16">
        <v>368.52598487896728</v>
      </c>
      <c r="Q472" s="15">
        <v>305.10052966343119</v>
      </c>
      <c r="R472" s="15">
        <v>305.10052940329581</v>
      </c>
      <c r="S472" s="15"/>
      <c r="T472" s="15"/>
    </row>
    <row r="473" spans="1:20" ht="15" customHeight="1" x14ac:dyDescent="0.25">
      <c r="A473" s="17" t="s">
        <v>0</v>
      </c>
      <c r="B473" s="17" t="s">
        <v>11</v>
      </c>
      <c r="C473" s="17" t="s">
        <v>28</v>
      </c>
      <c r="D473" s="17" t="s">
        <v>28</v>
      </c>
      <c r="E473" s="17" t="s">
        <v>9</v>
      </c>
      <c r="F473" s="17" t="s">
        <v>162</v>
      </c>
      <c r="G473" s="12">
        <v>299.10680265783941</v>
      </c>
      <c r="H473" s="12">
        <v>12.962148618603274</v>
      </c>
      <c r="I473" s="12">
        <v>2.5313660088483488E-6</v>
      </c>
      <c r="J473" s="12">
        <v>3.0306987102733073E-6</v>
      </c>
      <c r="K473" s="12">
        <v>312.06895683850746</v>
      </c>
      <c r="L473" s="16">
        <v>289.09788065197154</v>
      </c>
      <c r="M473" s="16">
        <v>22.125062136435552</v>
      </c>
      <c r="N473" s="16"/>
      <c r="O473" s="16">
        <v>0.8460140501201372</v>
      </c>
      <c r="P473" s="16">
        <v>312.06895683852719</v>
      </c>
      <c r="Q473" s="15">
        <v>233.8838249362816</v>
      </c>
      <c r="R473" s="15">
        <v>233.88382522737112</v>
      </c>
      <c r="S473" s="15"/>
      <c r="T473" s="15"/>
    </row>
    <row r="474" spans="1:20" ht="15" customHeight="1" x14ac:dyDescent="0.25">
      <c r="A474" s="17" t="s">
        <v>0</v>
      </c>
      <c r="B474" s="17" t="s">
        <v>11</v>
      </c>
      <c r="C474" s="17" t="s">
        <v>28</v>
      </c>
      <c r="D474" s="17" t="s">
        <v>28</v>
      </c>
      <c r="E474" s="17" t="s">
        <v>9</v>
      </c>
      <c r="F474" s="17" t="s">
        <v>163</v>
      </c>
      <c r="G474" s="12">
        <v>302.44981259822748</v>
      </c>
      <c r="H474" s="12">
        <v>6.2504949317905112</v>
      </c>
      <c r="I474" s="12">
        <v>3.1414209646164637E-6</v>
      </c>
      <c r="J474" s="12">
        <v>6.6028495356951671E-6</v>
      </c>
      <c r="K474" s="12">
        <v>308.70031727428847</v>
      </c>
      <c r="L474" s="16">
        <v>287.54325102786208</v>
      </c>
      <c r="M474" s="16">
        <v>21.157053494230706</v>
      </c>
      <c r="N474" s="16"/>
      <c r="O474" s="16">
        <v>1.275218983222584E-5</v>
      </c>
      <c r="P474" s="16">
        <v>308.70031727428261</v>
      </c>
      <c r="Q474" s="15">
        <v>238.92681493608666</v>
      </c>
      <c r="R474" s="15">
        <v>238.92681540658072</v>
      </c>
      <c r="S474" s="15"/>
      <c r="T474" s="15"/>
    </row>
    <row r="475" spans="1:20" ht="15" customHeight="1" x14ac:dyDescent="0.25">
      <c r="A475" s="17" t="s">
        <v>0</v>
      </c>
      <c r="B475" s="17" t="s">
        <v>11</v>
      </c>
      <c r="C475" s="17" t="s">
        <v>28</v>
      </c>
      <c r="D475" s="17" t="s">
        <v>28</v>
      </c>
      <c r="E475" s="17" t="s">
        <v>9</v>
      </c>
      <c r="F475" s="17" t="s">
        <v>168</v>
      </c>
      <c r="G475" s="12">
        <v>118.02062870081784</v>
      </c>
      <c r="H475" s="12">
        <v>5.9073200205864174</v>
      </c>
      <c r="I475" s="12">
        <v>9.6925863560546398E-7</v>
      </c>
      <c r="J475" s="12">
        <v>0.10000003531915801</v>
      </c>
      <c r="K475" s="12">
        <v>124.02794972598205</v>
      </c>
      <c r="L475" s="16">
        <v>115.77668950172679</v>
      </c>
      <c r="M475" s="16">
        <v>8.1497373442564207</v>
      </c>
      <c r="N475" s="16"/>
      <c r="O475" s="16">
        <v>0.10152287849660714</v>
      </c>
      <c r="P475" s="16">
        <v>124.02794972447981</v>
      </c>
      <c r="Q475" s="15">
        <v>273.57124883252169</v>
      </c>
      <c r="R475" s="15"/>
      <c r="S475" s="15"/>
      <c r="T475" s="15"/>
    </row>
    <row r="476" spans="1:20" ht="15" customHeight="1" x14ac:dyDescent="0.25">
      <c r="A476" s="17" t="s">
        <v>0</v>
      </c>
      <c r="B476" s="17" t="s">
        <v>11</v>
      </c>
      <c r="C476" s="17" t="s">
        <v>29</v>
      </c>
      <c r="D476" s="17" t="s">
        <v>29</v>
      </c>
      <c r="E476" s="17" t="s">
        <v>2</v>
      </c>
      <c r="F476" s="17" t="s">
        <v>161</v>
      </c>
      <c r="G476" s="12">
        <v>61.737001853097091</v>
      </c>
      <c r="H476" s="12"/>
      <c r="I476" s="12"/>
      <c r="J476" s="12"/>
      <c r="K476" s="12">
        <v>61.737001853097091</v>
      </c>
      <c r="L476" s="16">
        <v>11.066923626835425</v>
      </c>
      <c r="M476" s="16">
        <v>50.670078226261708</v>
      </c>
      <c r="N476" s="16"/>
      <c r="O476" s="16"/>
      <c r="P476" s="16">
        <v>61.737001853097134</v>
      </c>
      <c r="Q476" s="15">
        <v>100.94301637479612</v>
      </c>
      <c r="R476" s="15">
        <v>100.94301627762958</v>
      </c>
      <c r="S476" s="15"/>
      <c r="T476" s="15"/>
    </row>
    <row r="477" spans="1:20" ht="15" customHeight="1" x14ac:dyDescent="0.25">
      <c r="A477" s="17" t="s">
        <v>0</v>
      </c>
      <c r="B477" s="17" t="s">
        <v>11</v>
      </c>
      <c r="C477" s="17" t="s">
        <v>29</v>
      </c>
      <c r="D477" s="17" t="s">
        <v>29</v>
      </c>
      <c r="E477" s="17" t="s">
        <v>2</v>
      </c>
      <c r="F477" s="17" t="s">
        <v>162</v>
      </c>
      <c r="G477" s="12">
        <v>61.693708186300476</v>
      </c>
      <c r="H477" s="12"/>
      <c r="I477" s="12"/>
      <c r="J477" s="12"/>
      <c r="K477" s="12">
        <v>61.693708186300476</v>
      </c>
      <c r="L477" s="16">
        <v>11.023629996579075</v>
      </c>
      <c r="M477" s="16">
        <v>50.670078189721423</v>
      </c>
      <c r="N477" s="16"/>
      <c r="O477" s="16"/>
      <c r="P477" s="16">
        <v>61.693708186300498</v>
      </c>
      <c r="Q477" s="15">
        <v>100.82270021983609</v>
      </c>
      <c r="R477" s="15">
        <v>100.82270007333885</v>
      </c>
      <c r="S477" s="15"/>
      <c r="T477" s="15"/>
    </row>
    <row r="478" spans="1:20" ht="15" customHeight="1" x14ac:dyDescent="0.25">
      <c r="A478" s="17" t="s">
        <v>0</v>
      </c>
      <c r="B478" s="17" t="s">
        <v>11</v>
      </c>
      <c r="C478" s="17" t="s">
        <v>29</v>
      </c>
      <c r="D478" s="17" t="s">
        <v>29</v>
      </c>
      <c r="E478" s="17" t="s">
        <v>2</v>
      </c>
      <c r="F478" s="17" t="s">
        <v>163</v>
      </c>
      <c r="G478" s="12">
        <v>60.38799250955342</v>
      </c>
      <c r="H478" s="12"/>
      <c r="I478" s="12"/>
      <c r="J478" s="12"/>
      <c r="K478" s="12">
        <v>60.38799250955342</v>
      </c>
      <c r="L478" s="16">
        <v>11.153982094399549</v>
      </c>
      <c r="M478" s="16">
        <v>49.234010415153861</v>
      </c>
      <c r="N478" s="16"/>
      <c r="O478" s="16"/>
      <c r="P478" s="16">
        <v>60.387992509553413</v>
      </c>
      <c r="Q478" s="15">
        <v>97.194015216560842</v>
      </c>
      <c r="R478" s="15">
        <v>97.194015025845943</v>
      </c>
      <c r="S478" s="15"/>
      <c r="T478" s="15"/>
    </row>
    <row r="479" spans="1:20" ht="15" customHeight="1" x14ac:dyDescent="0.25">
      <c r="A479" s="17" t="s">
        <v>0</v>
      </c>
      <c r="B479" s="17" t="s">
        <v>11</v>
      </c>
      <c r="C479" s="17" t="s">
        <v>29</v>
      </c>
      <c r="D479" s="17" t="s">
        <v>29</v>
      </c>
      <c r="E479" s="17" t="s">
        <v>2</v>
      </c>
      <c r="F479" s="17" t="s">
        <v>168</v>
      </c>
      <c r="G479" s="12">
        <v>22.445171857065137</v>
      </c>
      <c r="H479" s="12"/>
      <c r="I479" s="12"/>
      <c r="J479" s="12"/>
      <c r="K479" s="12">
        <v>22.445171857065137</v>
      </c>
      <c r="L479" s="16">
        <v>4.0396295131531437</v>
      </c>
      <c r="M479" s="16">
        <v>18.405542343912003</v>
      </c>
      <c r="N479" s="16"/>
      <c r="O479" s="16"/>
      <c r="P479" s="16">
        <v>22.445171857065148</v>
      </c>
      <c r="Q479" s="15">
        <v>100.26182306856367</v>
      </c>
      <c r="R479" s="15"/>
      <c r="S479" s="15"/>
      <c r="T479" s="15"/>
    </row>
    <row r="480" spans="1:20" ht="15" customHeight="1" x14ac:dyDescent="0.25">
      <c r="A480" s="17" t="s">
        <v>0</v>
      </c>
      <c r="B480" s="17" t="s">
        <v>11</v>
      </c>
      <c r="C480" s="17" t="s">
        <v>29</v>
      </c>
      <c r="D480" s="17" t="s">
        <v>29</v>
      </c>
      <c r="E480" s="17" t="s">
        <v>3</v>
      </c>
      <c r="F480" s="17" t="s">
        <v>161</v>
      </c>
      <c r="G480" s="12">
        <v>59.140354732437999</v>
      </c>
      <c r="H480" s="12"/>
      <c r="I480" s="12"/>
      <c r="J480" s="12"/>
      <c r="K480" s="12">
        <v>59.140354732437999</v>
      </c>
      <c r="L480" s="16">
        <v>10.608208875526158</v>
      </c>
      <c r="M480" s="16">
        <v>48.532145856912038</v>
      </c>
      <c r="N480" s="16"/>
      <c r="O480" s="16"/>
      <c r="P480" s="16">
        <v>59.140354732438198</v>
      </c>
      <c r="Q480" s="15">
        <v>145.72047087976947</v>
      </c>
      <c r="R480" s="15">
        <v>145.72047014643709</v>
      </c>
      <c r="S480" s="15"/>
      <c r="T480" s="15"/>
    </row>
    <row r="481" spans="1:20" ht="15" customHeight="1" x14ac:dyDescent="0.25">
      <c r="A481" s="17" t="s">
        <v>0</v>
      </c>
      <c r="B481" s="17" t="s">
        <v>11</v>
      </c>
      <c r="C481" s="17" t="s">
        <v>29</v>
      </c>
      <c r="D481" s="17" t="s">
        <v>29</v>
      </c>
      <c r="E481" s="17" t="s">
        <v>3</v>
      </c>
      <c r="F481" s="17" t="s">
        <v>162</v>
      </c>
      <c r="G481" s="12">
        <v>58.813357965772525</v>
      </c>
      <c r="H481" s="12"/>
      <c r="I481" s="12"/>
      <c r="J481" s="12"/>
      <c r="K481" s="12">
        <v>58.813357965772525</v>
      </c>
      <c r="L481" s="16">
        <v>11.537036633660843</v>
      </c>
      <c r="M481" s="16">
        <v>47.276321332116495</v>
      </c>
      <c r="N481" s="16"/>
      <c r="O481" s="16"/>
      <c r="P481" s="16">
        <v>58.813357965777342</v>
      </c>
      <c r="Q481" s="15">
        <v>124.35344500621176</v>
      </c>
      <c r="R481" s="15">
        <v>124.35344461739749</v>
      </c>
      <c r="S481" s="15"/>
      <c r="T481" s="15"/>
    </row>
    <row r="482" spans="1:20" ht="15" customHeight="1" x14ac:dyDescent="0.25">
      <c r="A482" s="17" t="s">
        <v>0</v>
      </c>
      <c r="B482" s="17" t="s">
        <v>11</v>
      </c>
      <c r="C482" s="17" t="s">
        <v>29</v>
      </c>
      <c r="D482" s="17" t="s">
        <v>29</v>
      </c>
      <c r="E482" s="17" t="s">
        <v>3</v>
      </c>
      <c r="F482" s="17" t="s">
        <v>163</v>
      </c>
      <c r="G482" s="12">
        <v>55.843123752125884</v>
      </c>
      <c r="H482" s="12"/>
      <c r="I482" s="12"/>
      <c r="J482" s="12"/>
      <c r="K482" s="12">
        <v>55.843123752125884</v>
      </c>
      <c r="L482" s="16">
        <v>12.286124431746098</v>
      </c>
      <c r="M482" s="16">
        <v>43.556999320379944</v>
      </c>
      <c r="N482" s="16"/>
      <c r="O482" s="16"/>
      <c r="P482" s="16">
        <v>55.84312375212604</v>
      </c>
      <c r="Q482" s="15">
        <v>107.20194321176768</v>
      </c>
      <c r="R482" s="15">
        <v>107.20194303613891</v>
      </c>
      <c r="S482" s="15"/>
      <c r="T482" s="15"/>
    </row>
    <row r="483" spans="1:20" ht="15" customHeight="1" x14ac:dyDescent="0.25">
      <c r="A483" s="17" t="s">
        <v>0</v>
      </c>
      <c r="B483" s="17" t="s">
        <v>11</v>
      </c>
      <c r="C483" s="17" t="s">
        <v>29</v>
      </c>
      <c r="D483" s="17" t="s">
        <v>29</v>
      </c>
      <c r="E483" s="17" t="s">
        <v>3</v>
      </c>
      <c r="F483" s="17" t="s">
        <v>168</v>
      </c>
      <c r="G483" s="12">
        <v>21.342561544560663</v>
      </c>
      <c r="H483" s="12"/>
      <c r="I483" s="12"/>
      <c r="J483" s="12"/>
      <c r="K483" s="12">
        <v>21.342561544560663</v>
      </c>
      <c r="L483" s="16">
        <v>4.0874863350288457</v>
      </c>
      <c r="M483" s="16">
        <v>17.255075209532439</v>
      </c>
      <c r="N483" s="16"/>
      <c r="O483" s="16"/>
      <c r="P483" s="16">
        <v>21.342561544561285</v>
      </c>
      <c r="Q483" s="15">
        <v>131.30511956597118</v>
      </c>
      <c r="R483" s="15"/>
      <c r="S483" s="15"/>
      <c r="T483" s="15"/>
    </row>
    <row r="484" spans="1:20" ht="15" customHeight="1" x14ac:dyDescent="0.25">
      <c r="A484" s="17" t="s">
        <v>0</v>
      </c>
      <c r="B484" s="17" t="s">
        <v>11</v>
      </c>
      <c r="C484" s="17" t="s">
        <v>29</v>
      </c>
      <c r="D484" s="17" t="s">
        <v>29</v>
      </c>
      <c r="E484" s="17" t="s">
        <v>4</v>
      </c>
      <c r="F484" s="17" t="s">
        <v>161</v>
      </c>
      <c r="G484" s="12">
        <v>55.776581564294396</v>
      </c>
      <c r="H484" s="12"/>
      <c r="I484" s="12"/>
      <c r="J484" s="12"/>
      <c r="K484" s="12">
        <v>55.776581564294396</v>
      </c>
      <c r="L484" s="16">
        <v>10.912281252370883</v>
      </c>
      <c r="M484" s="16">
        <v>44.864300311922918</v>
      </c>
      <c r="N484" s="16"/>
      <c r="O484" s="16"/>
      <c r="P484" s="16">
        <v>55.776581564293799</v>
      </c>
      <c r="Q484" s="15">
        <v>173.34995412137994</v>
      </c>
      <c r="R484" s="15">
        <v>173.34995260333829</v>
      </c>
      <c r="S484" s="15"/>
      <c r="T484" s="15"/>
    </row>
    <row r="485" spans="1:20" ht="15" customHeight="1" x14ac:dyDescent="0.25">
      <c r="A485" s="17" t="s">
        <v>0</v>
      </c>
      <c r="B485" s="17" t="s">
        <v>11</v>
      </c>
      <c r="C485" s="17" t="s">
        <v>29</v>
      </c>
      <c r="D485" s="17" t="s">
        <v>29</v>
      </c>
      <c r="E485" s="17" t="s">
        <v>4</v>
      </c>
      <c r="F485" s="17" t="s">
        <v>162</v>
      </c>
      <c r="G485" s="12">
        <v>55.353240580887096</v>
      </c>
      <c r="H485" s="12"/>
      <c r="I485" s="12"/>
      <c r="J485" s="12"/>
      <c r="K485" s="12">
        <v>55.353240580887096</v>
      </c>
      <c r="L485" s="16">
        <v>12.282633246013319</v>
      </c>
      <c r="M485" s="16">
        <v>43.070607334869877</v>
      </c>
      <c r="N485" s="16"/>
      <c r="O485" s="16"/>
      <c r="P485" s="16">
        <v>55.353240580883195</v>
      </c>
      <c r="Q485" s="15">
        <v>139.70921689536624</v>
      </c>
      <c r="R485" s="15">
        <v>139.70921635891833</v>
      </c>
      <c r="S485" s="15"/>
      <c r="T485" s="15"/>
    </row>
    <row r="486" spans="1:20" ht="15" customHeight="1" x14ac:dyDescent="0.25">
      <c r="A486" s="17" t="s">
        <v>0</v>
      </c>
      <c r="B486" s="17" t="s">
        <v>11</v>
      </c>
      <c r="C486" s="17" t="s">
        <v>29</v>
      </c>
      <c r="D486" s="17" t="s">
        <v>29</v>
      </c>
      <c r="E486" s="17" t="s">
        <v>4</v>
      </c>
      <c r="F486" s="17" t="s">
        <v>163</v>
      </c>
      <c r="G486" s="12">
        <v>51.979990762984315</v>
      </c>
      <c r="H486" s="12"/>
      <c r="I486" s="12"/>
      <c r="J486" s="12"/>
      <c r="K486" s="12">
        <v>51.979990762984315</v>
      </c>
      <c r="L486" s="16">
        <v>13.064637949933747</v>
      </c>
      <c r="M486" s="16">
        <v>38.915352813050518</v>
      </c>
      <c r="N486" s="16"/>
      <c r="O486" s="16"/>
      <c r="P486" s="16">
        <v>51.979990762984265</v>
      </c>
      <c r="Q486" s="15">
        <v>120.27633422509632</v>
      </c>
      <c r="R486" s="15">
        <v>120.2763340421882</v>
      </c>
      <c r="S486" s="15"/>
      <c r="T486" s="15"/>
    </row>
    <row r="487" spans="1:20" ht="15" customHeight="1" x14ac:dyDescent="0.25">
      <c r="A487" s="17" t="s">
        <v>0</v>
      </c>
      <c r="B487" s="17" t="s">
        <v>11</v>
      </c>
      <c r="C487" s="17" t="s">
        <v>29</v>
      </c>
      <c r="D487" s="17" t="s">
        <v>29</v>
      </c>
      <c r="E487" s="17" t="s">
        <v>4</v>
      </c>
      <c r="F487" s="17" t="s">
        <v>168</v>
      </c>
      <c r="G487" s="12">
        <v>20.072262723277355</v>
      </c>
      <c r="H487" s="12"/>
      <c r="I487" s="12"/>
      <c r="J487" s="12"/>
      <c r="K487" s="12">
        <v>20.072262723277355</v>
      </c>
      <c r="L487" s="16">
        <v>4.280871011601362</v>
      </c>
      <c r="M487" s="16">
        <v>15.791391711675411</v>
      </c>
      <c r="N487" s="16"/>
      <c r="O487" s="16"/>
      <c r="P487" s="16">
        <v>20.072262723276772</v>
      </c>
      <c r="Q487" s="15">
        <v>151.72499667198412</v>
      </c>
      <c r="R487" s="15"/>
      <c r="S487" s="15"/>
      <c r="T487" s="15"/>
    </row>
    <row r="488" spans="1:20" ht="15" customHeight="1" x14ac:dyDescent="0.25">
      <c r="A488" s="17" t="s">
        <v>0</v>
      </c>
      <c r="B488" s="17" t="s">
        <v>11</v>
      </c>
      <c r="C488" s="17" t="s">
        <v>29</v>
      </c>
      <c r="D488" s="17" t="s">
        <v>29</v>
      </c>
      <c r="E488" s="17" t="s">
        <v>5</v>
      </c>
      <c r="F488" s="17" t="s">
        <v>161</v>
      </c>
      <c r="G488" s="12">
        <v>53.65391142056653</v>
      </c>
      <c r="H488" s="12"/>
      <c r="I488" s="12"/>
      <c r="J488" s="12"/>
      <c r="K488" s="12">
        <v>53.65391142056653</v>
      </c>
      <c r="L488" s="16">
        <v>14.085154293911843</v>
      </c>
      <c r="M488" s="16">
        <v>39.568757126653871</v>
      </c>
      <c r="N488" s="16"/>
      <c r="O488" s="16"/>
      <c r="P488" s="16">
        <v>53.653911420565713</v>
      </c>
      <c r="Q488" s="15">
        <v>154.74341494858578</v>
      </c>
      <c r="R488" s="15">
        <v>154.74341435483566</v>
      </c>
      <c r="S488" s="15"/>
      <c r="T488" s="15"/>
    </row>
    <row r="489" spans="1:20" ht="15" customHeight="1" x14ac:dyDescent="0.25">
      <c r="A489" s="17" t="s">
        <v>0</v>
      </c>
      <c r="B489" s="17" t="s">
        <v>11</v>
      </c>
      <c r="C489" s="17" t="s">
        <v>29</v>
      </c>
      <c r="D489" s="17" t="s">
        <v>29</v>
      </c>
      <c r="E489" s="17" t="s">
        <v>5</v>
      </c>
      <c r="F489" s="17" t="s">
        <v>162</v>
      </c>
      <c r="G489" s="12">
        <v>50.739454134415212</v>
      </c>
      <c r="H489" s="12"/>
      <c r="I489" s="12"/>
      <c r="J489" s="12"/>
      <c r="K489" s="12">
        <v>50.739454134415212</v>
      </c>
      <c r="L489" s="16">
        <v>14.884738866159324</v>
      </c>
      <c r="M489" s="16">
        <v>35.854715268255539</v>
      </c>
      <c r="N489" s="16"/>
      <c r="O489" s="16"/>
      <c r="P489" s="16">
        <v>50.739454134414864</v>
      </c>
      <c r="Q489" s="15">
        <v>133.9452837033889</v>
      </c>
      <c r="R489" s="15">
        <v>133.94528349344569</v>
      </c>
      <c r="S489" s="15"/>
      <c r="T489" s="15"/>
    </row>
    <row r="490" spans="1:20" ht="15" customHeight="1" x14ac:dyDescent="0.25">
      <c r="A490" s="17" t="s">
        <v>0</v>
      </c>
      <c r="B490" s="17" t="s">
        <v>11</v>
      </c>
      <c r="C490" s="17" t="s">
        <v>29</v>
      </c>
      <c r="D490" s="17" t="s">
        <v>29</v>
      </c>
      <c r="E490" s="17" t="s">
        <v>5</v>
      </c>
      <c r="F490" s="17" t="s">
        <v>163</v>
      </c>
      <c r="G490" s="12">
        <v>45.952128634159109</v>
      </c>
      <c r="H490" s="12"/>
      <c r="I490" s="12"/>
      <c r="J490" s="12"/>
      <c r="K490" s="12">
        <v>45.952128634159109</v>
      </c>
      <c r="L490" s="16">
        <v>15.76125718115785</v>
      </c>
      <c r="M490" s="16">
        <v>30.190871453001357</v>
      </c>
      <c r="N490" s="16"/>
      <c r="O490" s="16"/>
      <c r="P490" s="16">
        <v>45.952128634159209</v>
      </c>
      <c r="Q490" s="15">
        <v>111.69728881333918</v>
      </c>
      <c r="R490" s="15">
        <v>111.69728961643344</v>
      </c>
      <c r="S490" s="15"/>
      <c r="T490" s="15"/>
    </row>
    <row r="491" spans="1:20" ht="15" customHeight="1" x14ac:dyDescent="0.25">
      <c r="A491" s="17" t="s">
        <v>0</v>
      </c>
      <c r="B491" s="17" t="s">
        <v>11</v>
      </c>
      <c r="C491" s="17" t="s">
        <v>29</v>
      </c>
      <c r="D491" s="17" t="s">
        <v>29</v>
      </c>
      <c r="E491" s="17" t="s">
        <v>5</v>
      </c>
      <c r="F491" s="17" t="s">
        <v>168</v>
      </c>
      <c r="G491" s="12">
        <v>18.756432261411362</v>
      </c>
      <c r="H491" s="12"/>
      <c r="I491" s="12"/>
      <c r="J491" s="12"/>
      <c r="K491" s="12">
        <v>18.756432261411362</v>
      </c>
      <c r="L491" s="16">
        <v>5.3409498449567732</v>
      </c>
      <c r="M491" s="16">
        <v>13.415482416454406</v>
      </c>
      <c r="N491" s="16"/>
      <c r="O491" s="16"/>
      <c r="P491" s="16">
        <v>18.756432261411177</v>
      </c>
      <c r="Q491" s="15">
        <v>139.91205374735432</v>
      </c>
      <c r="R491" s="15"/>
      <c r="S491" s="15"/>
      <c r="T491" s="15"/>
    </row>
    <row r="492" spans="1:20" ht="15" customHeight="1" x14ac:dyDescent="0.25">
      <c r="A492" s="17" t="s">
        <v>0</v>
      </c>
      <c r="B492" s="17" t="s">
        <v>11</v>
      </c>
      <c r="C492" s="17" t="s">
        <v>29</v>
      </c>
      <c r="D492" s="17" t="s">
        <v>29</v>
      </c>
      <c r="E492" s="17" t="s">
        <v>6</v>
      </c>
      <c r="F492" s="17" t="s">
        <v>161</v>
      </c>
      <c r="G492" s="12">
        <v>52.483524939484454</v>
      </c>
      <c r="H492" s="12"/>
      <c r="I492" s="12"/>
      <c r="J492" s="12"/>
      <c r="K492" s="12">
        <v>52.483524939484454</v>
      </c>
      <c r="L492" s="16">
        <v>16.369791477729525</v>
      </c>
      <c r="M492" s="16">
        <v>36.113733461754748</v>
      </c>
      <c r="N492" s="16"/>
      <c r="O492" s="16"/>
      <c r="P492" s="16">
        <v>52.483524939484269</v>
      </c>
      <c r="Q492" s="15">
        <v>166.92602876424957</v>
      </c>
      <c r="R492" s="15">
        <v>166.92602795956753</v>
      </c>
      <c r="S492" s="15"/>
      <c r="T492" s="15"/>
    </row>
    <row r="493" spans="1:20" ht="15" customHeight="1" x14ac:dyDescent="0.25">
      <c r="A493" s="17" t="s">
        <v>0</v>
      </c>
      <c r="B493" s="17" t="s">
        <v>11</v>
      </c>
      <c r="C493" s="17" t="s">
        <v>29</v>
      </c>
      <c r="D493" s="17" t="s">
        <v>29</v>
      </c>
      <c r="E493" s="17" t="s">
        <v>6</v>
      </c>
      <c r="F493" s="17" t="s">
        <v>162</v>
      </c>
      <c r="G493" s="12">
        <v>47.202946500801708</v>
      </c>
      <c r="H493" s="12"/>
      <c r="I493" s="12"/>
      <c r="J493" s="12"/>
      <c r="K493" s="12">
        <v>47.202946500801708</v>
      </c>
      <c r="L493" s="16">
        <v>17.609966559419227</v>
      </c>
      <c r="M493" s="16">
        <v>29.592979941380957</v>
      </c>
      <c r="N493" s="16"/>
      <c r="O493" s="16"/>
      <c r="P493" s="16">
        <v>47.202946500800181</v>
      </c>
      <c r="Q493" s="15">
        <v>134.20773542707752</v>
      </c>
      <c r="R493" s="15">
        <v>134.20773557033991</v>
      </c>
      <c r="S493" s="15"/>
      <c r="T493" s="15"/>
    </row>
    <row r="494" spans="1:20" ht="15" customHeight="1" x14ac:dyDescent="0.25">
      <c r="A494" s="17" t="s">
        <v>0</v>
      </c>
      <c r="B494" s="17" t="s">
        <v>11</v>
      </c>
      <c r="C494" s="17" t="s">
        <v>29</v>
      </c>
      <c r="D494" s="17" t="s">
        <v>29</v>
      </c>
      <c r="E494" s="17" t="s">
        <v>6</v>
      </c>
      <c r="F494" s="17" t="s">
        <v>163</v>
      </c>
      <c r="G494" s="12">
        <v>43.53931230513075</v>
      </c>
      <c r="H494" s="12"/>
      <c r="I494" s="12"/>
      <c r="J494" s="12"/>
      <c r="K494" s="12">
        <v>43.53931230513075</v>
      </c>
      <c r="L494" s="16">
        <v>18.325765891566569</v>
      </c>
      <c r="M494" s="16">
        <v>25.213546413564139</v>
      </c>
      <c r="N494" s="16"/>
      <c r="O494" s="16"/>
      <c r="P494" s="16">
        <v>43.539312305130707</v>
      </c>
      <c r="Q494" s="15">
        <v>115.11466418214195</v>
      </c>
      <c r="R494" s="15">
        <v>115.11466591318495</v>
      </c>
      <c r="S494" s="15"/>
      <c r="T494" s="15"/>
    </row>
    <row r="495" spans="1:20" ht="15" customHeight="1" x14ac:dyDescent="0.25">
      <c r="A495" s="17" t="s">
        <v>0</v>
      </c>
      <c r="B495" s="17" t="s">
        <v>11</v>
      </c>
      <c r="C495" s="17" t="s">
        <v>29</v>
      </c>
      <c r="D495" s="17" t="s">
        <v>29</v>
      </c>
      <c r="E495" s="17" t="s">
        <v>6</v>
      </c>
      <c r="F495" s="17" t="s">
        <v>168</v>
      </c>
      <c r="G495" s="12">
        <v>17.968276006939966</v>
      </c>
      <c r="H495" s="12"/>
      <c r="I495" s="12"/>
      <c r="J495" s="12"/>
      <c r="K495" s="12">
        <v>17.968276006939966</v>
      </c>
      <c r="L495" s="16">
        <v>6.2450653128319376</v>
      </c>
      <c r="M495" s="16">
        <v>11.723210694107809</v>
      </c>
      <c r="N495" s="16"/>
      <c r="O495" s="16"/>
      <c r="P495" s="16">
        <v>17.968276006939746</v>
      </c>
      <c r="Q495" s="15">
        <v>146.42854764586815</v>
      </c>
      <c r="R495" s="15"/>
      <c r="S495" s="15"/>
      <c r="T495" s="15"/>
    </row>
    <row r="496" spans="1:20" ht="15" customHeight="1" x14ac:dyDescent="0.25">
      <c r="A496" s="17" t="s">
        <v>0</v>
      </c>
      <c r="B496" s="17" t="s">
        <v>11</v>
      </c>
      <c r="C496" s="17" t="s">
        <v>29</v>
      </c>
      <c r="D496" s="17" t="s">
        <v>29</v>
      </c>
      <c r="E496" s="17" t="s">
        <v>7</v>
      </c>
      <c r="F496" s="17" t="s">
        <v>161</v>
      </c>
      <c r="G496" s="12">
        <v>54.269784454085759</v>
      </c>
      <c r="H496" s="12"/>
      <c r="I496" s="12"/>
      <c r="J496" s="12"/>
      <c r="K496" s="12">
        <v>54.269784454085759</v>
      </c>
      <c r="L496" s="16">
        <v>19.638407094716413</v>
      </c>
      <c r="M496" s="16">
        <v>34.631377359369402</v>
      </c>
      <c r="N496" s="16"/>
      <c r="O496" s="16"/>
      <c r="P496" s="16">
        <v>54.269784454085816</v>
      </c>
      <c r="Q496" s="15">
        <v>168.39773971859751</v>
      </c>
      <c r="R496" s="15">
        <v>168.39773914478326</v>
      </c>
      <c r="S496" s="15"/>
      <c r="T496" s="15"/>
    </row>
    <row r="497" spans="1:20" ht="15" customHeight="1" x14ac:dyDescent="0.25">
      <c r="A497" s="17" t="s">
        <v>0</v>
      </c>
      <c r="B497" s="17" t="s">
        <v>11</v>
      </c>
      <c r="C497" s="17" t="s">
        <v>29</v>
      </c>
      <c r="D497" s="17" t="s">
        <v>29</v>
      </c>
      <c r="E497" s="17" t="s">
        <v>7</v>
      </c>
      <c r="F497" s="17" t="s">
        <v>162</v>
      </c>
      <c r="G497" s="12">
        <v>49.566327785641299</v>
      </c>
      <c r="H497" s="12"/>
      <c r="I497" s="12"/>
      <c r="J497" s="12"/>
      <c r="K497" s="12">
        <v>49.566327785641299</v>
      </c>
      <c r="L497" s="16">
        <v>20.553930860118307</v>
      </c>
      <c r="M497" s="16">
        <v>29.01239692552284</v>
      </c>
      <c r="N497" s="16"/>
      <c r="O497" s="16"/>
      <c r="P497" s="16">
        <v>49.56632778564115</v>
      </c>
      <c r="Q497" s="15">
        <v>143.18926322527079</v>
      </c>
      <c r="R497" s="15">
        <v>143.18926360392354</v>
      </c>
      <c r="S497" s="15"/>
      <c r="T497" s="15"/>
    </row>
    <row r="498" spans="1:20" ht="15" customHeight="1" x14ac:dyDescent="0.25">
      <c r="A498" s="17" t="s">
        <v>0</v>
      </c>
      <c r="B498" s="17" t="s">
        <v>11</v>
      </c>
      <c r="C498" s="17" t="s">
        <v>29</v>
      </c>
      <c r="D498" s="17" t="s">
        <v>29</v>
      </c>
      <c r="E498" s="17" t="s">
        <v>7</v>
      </c>
      <c r="F498" s="17" t="s">
        <v>163</v>
      </c>
      <c r="G498" s="12">
        <v>44.182998581560966</v>
      </c>
      <c r="H498" s="12"/>
      <c r="I498" s="12"/>
      <c r="J498" s="12"/>
      <c r="K498" s="12">
        <v>44.182998581560966</v>
      </c>
      <c r="L498" s="16">
        <v>21.631090772564523</v>
      </c>
      <c r="M498" s="16">
        <v>22.551907808996418</v>
      </c>
      <c r="N498" s="16"/>
      <c r="O498" s="16"/>
      <c r="P498" s="16">
        <v>44.182998581560938</v>
      </c>
      <c r="Q498" s="15">
        <v>114.33696732186195</v>
      </c>
      <c r="R498" s="15">
        <v>114.33697088279389</v>
      </c>
      <c r="S498" s="15"/>
      <c r="T498" s="15"/>
    </row>
    <row r="499" spans="1:20" ht="15" customHeight="1" x14ac:dyDescent="0.25">
      <c r="A499" s="17" t="s">
        <v>0</v>
      </c>
      <c r="B499" s="17" t="s">
        <v>11</v>
      </c>
      <c r="C499" s="17" t="s">
        <v>29</v>
      </c>
      <c r="D499" s="17" t="s">
        <v>29</v>
      </c>
      <c r="E499" s="17" t="s">
        <v>7</v>
      </c>
      <c r="F499" s="17" t="s">
        <v>168</v>
      </c>
      <c r="G499" s="12">
        <v>18.618675801431429</v>
      </c>
      <c r="H499" s="12"/>
      <c r="I499" s="12"/>
      <c r="J499" s="12"/>
      <c r="K499" s="12">
        <v>18.618675801431429</v>
      </c>
      <c r="L499" s="16">
        <v>7.4014278294463001</v>
      </c>
      <c r="M499" s="16">
        <v>11.217247971985119</v>
      </c>
      <c r="N499" s="16"/>
      <c r="O499" s="16"/>
      <c r="P499" s="16">
        <v>18.618675801431419</v>
      </c>
      <c r="Q499" s="15">
        <v>150.20146833661639</v>
      </c>
      <c r="R499" s="15"/>
      <c r="S499" s="15"/>
      <c r="T499" s="15"/>
    </row>
    <row r="500" spans="1:20" ht="15" customHeight="1" x14ac:dyDescent="0.25">
      <c r="A500" s="17" t="s">
        <v>0</v>
      </c>
      <c r="B500" s="17" t="s">
        <v>11</v>
      </c>
      <c r="C500" s="17" t="s">
        <v>29</v>
      </c>
      <c r="D500" s="17" t="s">
        <v>29</v>
      </c>
      <c r="E500" s="17" t="s">
        <v>8</v>
      </c>
      <c r="F500" s="17" t="s">
        <v>161</v>
      </c>
      <c r="G500" s="12">
        <v>55.303185308527588</v>
      </c>
      <c r="H500" s="12"/>
      <c r="I500" s="12"/>
      <c r="J500" s="12"/>
      <c r="K500" s="12">
        <v>55.303185308527588</v>
      </c>
      <c r="L500" s="16">
        <v>22.323836115599779</v>
      </c>
      <c r="M500" s="16">
        <v>32.979349192927792</v>
      </c>
      <c r="N500" s="16"/>
      <c r="O500" s="16"/>
      <c r="P500" s="16">
        <v>55.303185308527574</v>
      </c>
      <c r="Q500" s="15">
        <v>181.47653686722765</v>
      </c>
      <c r="R500" s="15">
        <v>181.47653652222087</v>
      </c>
      <c r="S500" s="15"/>
      <c r="T500" s="15"/>
    </row>
    <row r="501" spans="1:20" ht="15" customHeight="1" x14ac:dyDescent="0.25">
      <c r="A501" s="17" t="s">
        <v>0</v>
      </c>
      <c r="B501" s="17" t="s">
        <v>11</v>
      </c>
      <c r="C501" s="17" t="s">
        <v>29</v>
      </c>
      <c r="D501" s="17" t="s">
        <v>29</v>
      </c>
      <c r="E501" s="17" t="s">
        <v>8</v>
      </c>
      <c r="F501" s="17" t="s">
        <v>162</v>
      </c>
      <c r="G501" s="12">
        <v>51.450109107305131</v>
      </c>
      <c r="H501" s="12"/>
      <c r="I501" s="12"/>
      <c r="J501" s="12"/>
      <c r="K501" s="12">
        <v>51.450109107305131</v>
      </c>
      <c r="L501" s="16">
        <v>23.085590871749119</v>
      </c>
      <c r="M501" s="16">
        <v>28.364518235555824</v>
      </c>
      <c r="N501" s="16"/>
      <c r="O501" s="16"/>
      <c r="P501" s="16">
        <v>51.450109107304939</v>
      </c>
      <c r="Q501" s="15">
        <v>159.06086654338242</v>
      </c>
      <c r="R501" s="15">
        <v>159.06086734207744</v>
      </c>
      <c r="S501" s="15"/>
      <c r="T501" s="15"/>
    </row>
    <row r="502" spans="1:20" ht="15" customHeight="1" x14ac:dyDescent="0.25">
      <c r="A502" s="17" t="s">
        <v>0</v>
      </c>
      <c r="B502" s="17" t="s">
        <v>11</v>
      </c>
      <c r="C502" s="17" t="s">
        <v>29</v>
      </c>
      <c r="D502" s="17" t="s">
        <v>29</v>
      </c>
      <c r="E502" s="17" t="s">
        <v>8</v>
      </c>
      <c r="F502" s="17" t="s">
        <v>163</v>
      </c>
      <c r="G502" s="12">
        <v>45.585788268311099</v>
      </c>
      <c r="H502" s="12"/>
      <c r="I502" s="12"/>
      <c r="J502" s="12"/>
      <c r="K502" s="12">
        <v>45.585788268311099</v>
      </c>
      <c r="L502" s="16">
        <v>24.29937517406357</v>
      </c>
      <c r="M502" s="16">
        <v>21.28641309424756</v>
      </c>
      <c r="N502" s="16"/>
      <c r="O502" s="16"/>
      <c r="P502" s="16">
        <v>45.585788268311134</v>
      </c>
      <c r="Q502" s="15">
        <v>124.94457234747699</v>
      </c>
      <c r="R502" s="15">
        <v>124.94457815317384</v>
      </c>
      <c r="S502" s="15"/>
      <c r="T502" s="15"/>
    </row>
    <row r="503" spans="1:20" ht="15" customHeight="1" x14ac:dyDescent="0.25">
      <c r="A503" s="17" t="s">
        <v>0</v>
      </c>
      <c r="B503" s="17" t="s">
        <v>11</v>
      </c>
      <c r="C503" s="17" t="s">
        <v>29</v>
      </c>
      <c r="D503" s="17" t="s">
        <v>29</v>
      </c>
      <c r="E503" s="17" t="s">
        <v>8</v>
      </c>
      <c r="F503" s="17" t="s">
        <v>168</v>
      </c>
      <c r="G503" s="12">
        <v>19.12081487697245</v>
      </c>
      <c r="H503" s="12"/>
      <c r="I503" s="12"/>
      <c r="J503" s="12"/>
      <c r="K503" s="12">
        <v>19.12081487697245</v>
      </c>
      <c r="L503" s="16">
        <v>8.3620941745565958</v>
      </c>
      <c r="M503" s="16">
        <v>10.758720702415832</v>
      </c>
      <c r="N503" s="16"/>
      <c r="O503" s="16"/>
      <c r="P503" s="16">
        <v>19.120814876972428</v>
      </c>
      <c r="Q503" s="15">
        <v>163.86535670431041</v>
      </c>
      <c r="R503" s="15"/>
      <c r="S503" s="15"/>
      <c r="T503" s="15"/>
    </row>
    <row r="504" spans="1:20" ht="15" customHeight="1" x14ac:dyDescent="0.25">
      <c r="A504" s="17" t="s">
        <v>0</v>
      </c>
      <c r="B504" s="17" t="s">
        <v>11</v>
      </c>
      <c r="C504" s="17" t="s">
        <v>29</v>
      </c>
      <c r="D504" s="17" t="s">
        <v>29</v>
      </c>
      <c r="E504" s="17" t="s">
        <v>9</v>
      </c>
      <c r="F504" s="17" t="s">
        <v>161</v>
      </c>
      <c r="G504" s="12">
        <v>56.379785419602122</v>
      </c>
      <c r="H504" s="12"/>
      <c r="I504" s="12"/>
      <c r="J504" s="12"/>
      <c r="K504" s="12">
        <v>56.379785419602122</v>
      </c>
      <c r="L504" s="16">
        <v>24.472913589571988</v>
      </c>
      <c r="M504" s="16">
        <v>31.906871830030234</v>
      </c>
      <c r="N504" s="16"/>
      <c r="O504" s="16"/>
      <c r="P504" s="16">
        <v>56.379785419602221</v>
      </c>
      <c r="Q504" s="15">
        <v>199.94852828226874</v>
      </c>
      <c r="R504" s="15">
        <v>199.94852816267604</v>
      </c>
      <c r="S504" s="15"/>
      <c r="T504" s="15"/>
    </row>
    <row r="505" spans="1:20" ht="15" customHeight="1" x14ac:dyDescent="0.25">
      <c r="A505" s="17" t="s">
        <v>0</v>
      </c>
      <c r="B505" s="17" t="s">
        <v>11</v>
      </c>
      <c r="C505" s="17" t="s">
        <v>29</v>
      </c>
      <c r="D505" s="17" t="s">
        <v>29</v>
      </c>
      <c r="E505" s="17" t="s">
        <v>9</v>
      </c>
      <c r="F505" s="17" t="s">
        <v>162</v>
      </c>
      <c r="G505" s="12">
        <v>53.087490503824334</v>
      </c>
      <c r="H505" s="12"/>
      <c r="I505" s="12"/>
      <c r="J505" s="12"/>
      <c r="K505" s="12">
        <v>53.087490503824334</v>
      </c>
      <c r="L505" s="16">
        <v>25.124370465070655</v>
      </c>
      <c r="M505" s="16">
        <v>27.963120038754038</v>
      </c>
      <c r="N505" s="16"/>
      <c r="O505" s="16"/>
      <c r="P505" s="16">
        <v>53.087490503824696</v>
      </c>
      <c r="Q505" s="15">
        <v>178.89251196557177</v>
      </c>
      <c r="R505" s="15">
        <v>178.89251330909701</v>
      </c>
      <c r="S505" s="15"/>
      <c r="T505" s="15"/>
    </row>
    <row r="506" spans="1:20" ht="15" customHeight="1" x14ac:dyDescent="0.25">
      <c r="A506" s="17" t="s">
        <v>0</v>
      </c>
      <c r="B506" s="17" t="s">
        <v>11</v>
      </c>
      <c r="C506" s="17" t="s">
        <v>29</v>
      </c>
      <c r="D506" s="17" t="s">
        <v>29</v>
      </c>
      <c r="E506" s="17" t="s">
        <v>9</v>
      </c>
      <c r="F506" s="17" t="s">
        <v>163</v>
      </c>
      <c r="G506" s="12">
        <v>46.968708215760401</v>
      </c>
      <c r="H506" s="12"/>
      <c r="I506" s="12"/>
      <c r="J506" s="12"/>
      <c r="K506" s="12">
        <v>46.968708215760401</v>
      </c>
      <c r="L506" s="16">
        <v>26.412550915669971</v>
      </c>
      <c r="M506" s="16">
        <v>20.556157300090437</v>
      </c>
      <c r="N506" s="16"/>
      <c r="O506" s="16"/>
      <c r="P506" s="16">
        <v>46.968708215760408</v>
      </c>
      <c r="Q506" s="15">
        <v>139.7595720982622</v>
      </c>
      <c r="R506" s="15">
        <v>139.75958084727262</v>
      </c>
      <c r="S506" s="15"/>
      <c r="T506" s="15"/>
    </row>
    <row r="507" spans="1:20" ht="15" customHeight="1" x14ac:dyDescent="0.25">
      <c r="A507" s="17" t="s">
        <v>0</v>
      </c>
      <c r="B507" s="17" t="s">
        <v>11</v>
      </c>
      <c r="C507" s="17" t="s">
        <v>29</v>
      </c>
      <c r="D507" s="17" t="s">
        <v>29</v>
      </c>
      <c r="E507" s="17" t="s">
        <v>9</v>
      </c>
      <c r="F507" s="17" t="s">
        <v>168</v>
      </c>
      <c r="G507" s="12">
        <v>19.600059501623253</v>
      </c>
      <c r="H507" s="12"/>
      <c r="I507" s="12"/>
      <c r="J507" s="12"/>
      <c r="K507" s="12">
        <v>19.600059501623253</v>
      </c>
      <c r="L507" s="16">
        <v>9.1310457994716909</v>
      </c>
      <c r="M507" s="16">
        <v>10.469013702151626</v>
      </c>
      <c r="N507" s="16"/>
      <c r="O507" s="16"/>
      <c r="P507" s="16">
        <v>19.600059501623313</v>
      </c>
      <c r="Q507" s="15">
        <v>182.20177484135442</v>
      </c>
      <c r="R507" s="15"/>
      <c r="S507" s="15"/>
      <c r="T507" s="15"/>
    </row>
    <row r="508" spans="1:20" ht="15" customHeight="1" x14ac:dyDescent="0.25">
      <c r="A508" s="17" t="s">
        <v>0</v>
      </c>
      <c r="B508" s="17" t="s">
        <v>11</v>
      </c>
      <c r="C508" s="17" t="s">
        <v>30</v>
      </c>
      <c r="D508" s="17" t="s">
        <v>30</v>
      </c>
      <c r="E508" s="17" t="s">
        <v>2</v>
      </c>
      <c r="F508" s="17" t="s">
        <v>161</v>
      </c>
      <c r="G508" s="12">
        <v>67.881080349963938</v>
      </c>
      <c r="H508" s="12">
        <v>27.397260299867675</v>
      </c>
      <c r="I508" s="12">
        <v>7.7078707317597042</v>
      </c>
      <c r="J508" s="12"/>
      <c r="K508" s="12">
        <v>102.98621138159132</v>
      </c>
      <c r="L508" s="16">
        <v>102.98621149983897</v>
      </c>
      <c r="M508" s="16"/>
      <c r="N508" s="16"/>
      <c r="O508" s="16"/>
      <c r="P508" s="16">
        <v>102.98621149983897</v>
      </c>
      <c r="Q508" s="15">
        <v>160.61116881104977</v>
      </c>
      <c r="R508" s="15">
        <v>160.61116848687629</v>
      </c>
      <c r="S508" s="15"/>
      <c r="T508" s="15"/>
    </row>
    <row r="509" spans="1:20" ht="15" customHeight="1" x14ac:dyDescent="0.25">
      <c r="A509" s="17" t="s">
        <v>0</v>
      </c>
      <c r="B509" s="17" t="s">
        <v>11</v>
      </c>
      <c r="C509" s="17" t="s">
        <v>30</v>
      </c>
      <c r="D509" s="17" t="s">
        <v>30</v>
      </c>
      <c r="E509" s="17" t="s">
        <v>2</v>
      </c>
      <c r="F509" s="17" t="s">
        <v>162</v>
      </c>
      <c r="G509" s="12">
        <v>67.8963301410122</v>
      </c>
      <c r="H509" s="12">
        <v>27.397260454229482</v>
      </c>
      <c r="I509" s="12">
        <v>6.7768166603223001</v>
      </c>
      <c r="J509" s="12"/>
      <c r="K509" s="12">
        <v>102.07040725556398</v>
      </c>
      <c r="L509" s="16">
        <v>102.0704073238869</v>
      </c>
      <c r="M509" s="16"/>
      <c r="N509" s="16"/>
      <c r="O509" s="16"/>
      <c r="P509" s="16">
        <v>102.0704073238869</v>
      </c>
      <c r="Q509" s="15">
        <v>161.63415878305403</v>
      </c>
      <c r="R509" s="15">
        <v>161.63415829918091</v>
      </c>
      <c r="S509" s="15"/>
      <c r="T509" s="15"/>
    </row>
    <row r="510" spans="1:20" ht="15" customHeight="1" x14ac:dyDescent="0.25">
      <c r="A510" s="17" t="s">
        <v>0</v>
      </c>
      <c r="B510" s="17" t="s">
        <v>11</v>
      </c>
      <c r="C510" s="17" t="s">
        <v>30</v>
      </c>
      <c r="D510" s="17" t="s">
        <v>30</v>
      </c>
      <c r="E510" s="17" t="s">
        <v>2</v>
      </c>
      <c r="F510" s="17" t="s">
        <v>163</v>
      </c>
      <c r="G510" s="12">
        <v>68.119014588614462</v>
      </c>
      <c r="H510" s="12">
        <v>27.397260546635589</v>
      </c>
      <c r="I510" s="12">
        <v>0.69395185221269717</v>
      </c>
      <c r="J510" s="12"/>
      <c r="K510" s="12">
        <v>96.210226987462747</v>
      </c>
      <c r="L510" s="16">
        <v>96.210226996238831</v>
      </c>
      <c r="M510" s="16"/>
      <c r="N510" s="16"/>
      <c r="O510" s="16"/>
      <c r="P510" s="16">
        <v>96.210226996238831</v>
      </c>
      <c r="Q510" s="15">
        <v>176.57231964194767</v>
      </c>
      <c r="R510" s="15">
        <v>176.57231800842101</v>
      </c>
      <c r="S510" s="15"/>
      <c r="T510" s="15"/>
    </row>
    <row r="511" spans="1:20" ht="15" customHeight="1" x14ac:dyDescent="0.25">
      <c r="A511" s="17" t="s">
        <v>0</v>
      </c>
      <c r="B511" s="17" t="s">
        <v>11</v>
      </c>
      <c r="C511" s="17" t="s">
        <v>30</v>
      </c>
      <c r="D511" s="17" t="s">
        <v>30</v>
      </c>
      <c r="E511" s="17" t="s">
        <v>2</v>
      </c>
      <c r="F511" s="17" t="s">
        <v>168</v>
      </c>
      <c r="G511" s="12">
        <v>24.793176225458964</v>
      </c>
      <c r="H511" s="12">
        <v>10.000000043274728</v>
      </c>
      <c r="I511" s="12">
        <v>2.2667833579878889</v>
      </c>
      <c r="J511" s="12"/>
      <c r="K511" s="12">
        <v>37.059959626721579</v>
      </c>
      <c r="L511" s="16">
        <v>37.059959657103768</v>
      </c>
      <c r="M511" s="16"/>
      <c r="N511" s="16"/>
      <c r="O511" s="16"/>
      <c r="P511" s="16">
        <v>37.059959657103768</v>
      </c>
      <c r="Q511" s="15">
        <v>163.51831846624032</v>
      </c>
      <c r="R511" s="15"/>
      <c r="S511" s="15"/>
      <c r="T511" s="15"/>
    </row>
    <row r="512" spans="1:20" ht="15" customHeight="1" x14ac:dyDescent="0.25">
      <c r="A512" s="17" t="s">
        <v>0</v>
      </c>
      <c r="B512" s="17" t="s">
        <v>11</v>
      </c>
      <c r="C512" s="17" t="s">
        <v>30</v>
      </c>
      <c r="D512" s="17" t="s">
        <v>30</v>
      </c>
      <c r="E512" s="17" t="s">
        <v>3</v>
      </c>
      <c r="F512" s="17" t="s">
        <v>161</v>
      </c>
      <c r="G512" s="12">
        <v>72.334282347514261</v>
      </c>
      <c r="H512" s="12">
        <v>25.32346627795452</v>
      </c>
      <c r="I512" s="12">
        <v>3.9100104279525696</v>
      </c>
      <c r="J512" s="12"/>
      <c r="K512" s="12">
        <v>101.56775905342136</v>
      </c>
      <c r="L512" s="16">
        <v>101.56775907767485</v>
      </c>
      <c r="M512" s="16"/>
      <c r="N512" s="16"/>
      <c r="O512" s="16"/>
      <c r="P512" s="16">
        <v>101.56775907767485</v>
      </c>
      <c r="Q512" s="15">
        <v>162.71264674693612</v>
      </c>
      <c r="R512" s="15">
        <v>162.71264655097573</v>
      </c>
      <c r="S512" s="15"/>
      <c r="T512" s="15"/>
    </row>
    <row r="513" spans="1:20" ht="15" customHeight="1" x14ac:dyDescent="0.25">
      <c r="A513" s="17" t="s">
        <v>0</v>
      </c>
      <c r="B513" s="17" t="s">
        <v>11</v>
      </c>
      <c r="C513" s="17" t="s">
        <v>30</v>
      </c>
      <c r="D513" s="17" t="s">
        <v>30</v>
      </c>
      <c r="E513" s="17" t="s">
        <v>3</v>
      </c>
      <c r="F513" s="17" t="s">
        <v>162</v>
      </c>
      <c r="G513" s="12">
        <v>72.336108980759604</v>
      </c>
      <c r="H513" s="12">
        <v>27.39726054520175</v>
      </c>
      <c r="I513" s="12">
        <v>1.3395338716974552</v>
      </c>
      <c r="J513" s="12"/>
      <c r="K513" s="12">
        <v>101.07290339765881</v>
      </c>
      <c r="L513" s="16">
        <v>101.07290341867765</v>
      </c>
      <c r="M513" s="16"/>
      <c r="N513" s="16"/>
      <c r="O513" s="16"/>
      <c r="P513" s="16">
        <v>101.07290341867765</v>
      </c>
      <c r="Q513" s="15">
        <v>162.84380975243653</v>
      </c>
      <c r="R513" s="15">
        <v>162.84380943960537</v>
      </c>
      <c r="S513" s="15"/>
      <c r="T513" s="15"/>
    </row>
    <row r="514" spans="1:20" ht="15" customHeight="1" x14ac:dyDescent="0.25">
      <c r="A514" s="17" t="s">
        <v>0</v>
      </c>
      <c r="B514" s="17" t="s">
        <v>11</v>
      </c>
      <c r="C514" s="17" t="s">
        <v>30</v>
      </c>
      <c r="D514" s="17" t="s">
        <v>30</v>
      </c>
      <c r="E514" s="17" t="s">
        <v>3</v>
      </c>
      <c r="F514" s="17" t="s">
        <v>163</v>
      </c>
      <c r="G514" s="12">
        <v>72.376490908997255</v>
      </c>
      <c r="H514" s="12">
        <v>27.3972605495258</v>
      </c>
      <c r="I514" s="12">
        <v>5.2256769527533971E-7</v>
      </c>
      <c r="J514" s="12"/>
      <c r="K514" s="12">
        <v>99.77375198109074</v>
      </c>
      <c r="L514" s="16">
        <v>99.773751998025716</v>
      </c>
      <c r="M514" s="16"/>
      <c r="N514" s="16"/>
      <c r="O514" s="16"/>
      <c r="P514" s="16">
        <v>99.773751998025716</v>
      </c>
      <c r="Q514" s="15">
        <v>165.74340147032495</v>
      </c>
      <c r="R514" s="15">
        <v>165.74340080453698</v>
      </c>
      <c r="S514" s="15"/>
      <c r="T514" s="15"/>
    </row>
    <row r="515" spans="1:20" ht="15" customHeight="1" x14ac:dyDescent="0.25">
      <c r="A515" s="17" t="s">
        <v>0</v>
      </c>
      <c r="B515" s="17" t="s">
        <v>11</v>
      </c>
      <c r="C515" s="17" t="s">
        <v>30</v>
      </c>
      <c r="D515" s="17" t="s">
        <v>30</v>
      </c>
      <c r="E515" s="17" t="s">
        <v>3</v>
      </c>
      <c r="F515" s="17" t="s">
        <v>168</v>
      </c>
      <c r="G515" s="12">
        <v>26.404849183644089</v>
      </c>
      <c r="H515" s="12">
        <v>9.6204957483604865</v>
      </c>
      <c r="I515" s="12">
        <v>0.87627600531821193</v>
      </c>
      <c r="J515" s="12"/>
      <c r="K515" s="12">
        <v>36.901620937322789</v>
      </c>
      <c r="L515" s="16">
        <v>36.901620945333413</v>
      </c>
      <c r="M515" s="16"/>
      <c r="N515" s="16"/>
      <c r="O515" s="16"/>
      <c r="P515" s="16">
        <v>36.901620945333413</v>
      </c>
      <c r="Q515" s="15">
        <v>163.26381518674927</v>
      </c>
      <c r="R515" s="15"/>
      <c r="S515" s="15"/>
      <c r="T515" s="15"/>
    </row>
    <row r="516" spans="1:20" ht="15" customHeight="1" x14ac:dyDescent="0.25">
      <c r="A516" s="17" t="s">
        <v>0</v>
      </c>
      <c r="B516" s="17" t="s">
        <v>11</v>
      </c>
      <c r="C516" s="17" t="s">
        <v>30</v>
      </c>
      <c r="D516" s="17" t="s">
        <v>30</v>
      </c>
      <c r="E516" s="17" t="s">
        <v>4</v>
      </c>
      <c r="F516" s="17" t="s">
        <v>161</v>
      </c>
      <c r="G516" s="12">
        <v>77.985674601697085</v>
      </c>
      <c r="H516" s="12">
        <v>22.045487843526299</v>
      </c>
      <c r="I516" s="12">
        <v>2.6020547198080206</v>
      </c>
      <c r="J516" s="12"/>
      <c r="K516" s="12">
        <v>102.63321716503141</v>
      </c>
      <c r="L516" s="16">
        <v>102.63321717909506</v>
      </c>
      <c r="M516" s="16"/>
      <c r="N516" s="16"/>
      <c r="O516" s="16"/>
      <c r="P516" s="16">
        <v>102.63321717909506</v>
      </c>
      <c r="Q516" s="15">
        <v>193.01043957111216</v>
      </c>
      <c r="R516" s="15">
        <v>193.01043923247906</v>
      </c>
      <c r="S516" s="15"/>
      <c r="T516" s="15"/>
    </row>
    <row r="517" spans="1:20" ht="15" customHeight="1" x14ac:dyDescent="0.25">
      <c r="A517" s="17" t="s">
        <v>0</v>
      </c>
      <c r="B517" s="17" t="s">
        <v>11</v>
      </c>
      <c r="C517" s="17" t="s">
        <v>30</v>
      </c>
      <c r="D517" s="17" t="s">
        <v>30</v>
      </c>
      <c r="E517" s="17" t="s">
        <v>4</v>
      </c>
      <c r="F517" s="17" t="s">
        <v>162</v>
      </c>
      <c r="G517" s="12">
        <v>77.817483869327717</v>
      </c>
      <c r="H517" s="12">
        <v>27.397260642930306</v>
      </c>
      <c r="I517" s="12">
        <v>1.5796247841801931E-6</v>
      </c>
      <c r="J517" s="12"/>
      <c r="K517" s="12">
        <v>105.2147460918828</v>
      </c>
      <c r="L517" s="16">
        <v>105.21474609794645</v>
      </c>
      <c r="M517" s="16"/>
      <c r="N517" s="16"/>
      <c r="O517" s="16"/>
      <c r="P517" s="16">
        <v>105.21474609794645</v>
      </c>
      <c r="Q517" s="15">
        <v>180.96456571559935</v>
      </c>
      <c r="R517" s="15">
        <v>180.96456537132602</v>
      </c>
      <c r="S517" s="15"/>
      <c r="T517" s="15"/>
    </row>
    <row r="518" spans="1:20" ht="15" customHeight="1" x14ac:dyDescent="0.25">
      <c r="A518" s="17" t="s">
        <v>0</v>
      </c>
      <c r="B518" s="17" t="s">
        <v>11</v>
      </c>
      <c r="C518" s="17" t="s">
        <v>30</v>
      </c>
      <c r="D518" s="17" t="s">
        <v>30</v>
      </c>
      <c r="E518" s="17" t="s">
        <v>4</v>
      </c>
      <c r="F518" s="17" t="s">
        <v>163</v>
      </c>
      <c r="G518" s="12">
        <v>77.586161520249334</v>
      </c>
      <c r="H518" s="12">
        <v>27.397260606264371</v>
      </c>
      <c r="I518" s="12">
        <v>1.0890913858278441E-6</v>
      </c>
      <c r="J518" s="12"/>
      <c r="K518" s="12">
        <v>104.98342321560509</v>
      </c>
      <c r="L518" s="16">
        <v>104.98342322498749</v>
      </c>
      <c r="M518" s="16"/>
      <c r="N518" s="16"/>
      <c r="O518" s="16"/>
      <c r="P518" s="16">
        <v>104.98342322498749</v>
      </c>
      <c r="Q518" s="15">
        <v>180.05399390175387</v>
      </c>
      <c r="R518" s="15">
        <v>180.05399325472931</v>
      </c>
      <c r="S518" s="15"/>
      <c r="T518" s="15"/>
    </row>
    <row r="519" spans="1:20" ht="15" customHeight="1" x14ac:dyDescent="0.25">
      <c r="A519" s="17" t="s">
        <v>0</v>
      </c>
      <c r="B519" s="17" t="s">
        <v>11</v>
      </c>
      <c r="C519" s="17" t="s">
        <v>30</v>
      </c>
      <c r="D519" s="17" t="s">
        <v>30</v>
      </c>
      <c r="E519" s="17" t="s">
        <v>4</v>
      </c>
      <c r="F519" s="17" t="s">
        <v>168</v>
      </c>
      <c r="G519" s="12">
        <v>28.419818530685351</v>
      </c>
      <c r="H519" s="12">
        <v>9.0206257101053406</v>
      </c>
      <c r="I519" s="12">
        <v>0.47617627080350783</v>
      </c>
      <c r="J519" s="12"/>
      <c r="K519" s="12">
        <v>37.916620511594203</v>
      </c>
      <c r="L519" s="16">
        <v>37.916620515477192</v>
      </c>
      <c r="M519" s="16"/>
      <c r="N519" s="16"/>
      <c r="O519" s="16"/>
      <c r="P519" s="16">
        <v>37.916620515477192</v>
      </c>
      <c r="Q519" s="15">
        <v>186.77513769552968</v>
      </c>
      <c r="R519" s="15"/>
      <c r="S519" s="15"/>
      <c r="T519" s="15"/>
    </row>
    <row r="520" spans="1:20" ht="15" customHeight="1" x14ac:dyDescent="0.25">
      <c r="A520" s="17" t="s">
        <v>0</v>
      </c>
      <c r="B520" s="17" t="s">
        <v>11</v>
      </c>
      <c r="C520" s="17" t="s">
        <v>30</v>
      </c>
      <c r="D520" s="17" t="s">
        <v>30</v>
      </c>
      <c r="E520" s="17" t="s">
        <v>5</v>
      </c>
      <c r="F520" s="17" t="s">
        <v>161</v>
      </c>
      <c r="G520" s="12">
        <v>111.32305937850127</v>
      </c>
      <c r="H520" s="12">
        <v>16.628979067080422</v>
      </c>
      <c r="I520" s="12">
        <v>7.4905919263260279E-7</v>
      </c>
      <c r="J520" s="12"/>
      <c r="K520" s="12">
        <v>127.95203919464089</v>
      </c>
      <c r="L520" s="16">
        <v>127.95203922331531</v>
      </c>
      <c r="M520" s="16"/>
      <c r="N520" s="16"/>
      <c r="O520" s="16"/>
      <c r="P520" s="16">
        <v>127.95203922331531</v>
      </c>
      <c r="Q520" s="15">
        <v>175.90572519858256</v>
      </c>
      <c r="R520" s="15">
        <v>175.90572513735594</v>
      </c>
      <c r="S520" s="15"/>
      <c r="T520" s="15"/>
    </row>
    <row r="521" spans="1:20" ht="15" customHeight="1" x14ac:dyDescent="0.25">
      <c r="A521" s="17" t="s">
        <v>0</v>
      </c>
      <c r="B521" s="17" t="s">
        <v>11</v>
      </c>
      <c r="C521" s="17" t="s">
        <v>30</v>
      </c>
      <c r="D521" s="17" t="s">
        <v>30</v>
      </c>
      <c r="E521" s="17" t="s">
        <v>5</v>
      </c>
      <c r="F521" s="17" t="s">
        <v>162</v>
      </c>
      <c r="G521" s="12">
        <v>106.76531759634423</v>
      </c>
      <c r="H521" s="12">
        <v>23.955986631251367</v>
      </c>
      <c r="I521" s="12">
        <v>7.4673838041619523E-7</v>
      </c>
      <c r="J521" s="12"/>
      <c r="K521" s="12">
        <v>130.72130497433398</v>
      </c>
      <c r="L521" s="16">
        <v>130.72130498875572</v>
      </c>
      <c r="M521" s="16"/>
      <c r="N521" s="16"/>
      <c r="O521" s="16"/>
      <c r="P521" s="16">
        <v>130.72130498875572</v>
      </c>
      <c r="Q521" s="15">
        <v>163.0619796232686</v>
      </c>
      <c r="R521" s="15">
        <v>163.06197965363356</v>
      </c>
      <c r="S521" s="15"/>
      <c r="T521" s="15"/>
    </row>
    <row r="522" spans="1:20" ht="15" customHeight="1" x14ac:dyDescent="0.25">
      <c r="A522" s="17" t="s">
        <v>0</v>
      </c>
      <c r="B522" s="17" t="s">
        <v>11</v>
      </c>
      <c r="C522" s="17" t="s">
        <v>30</v>
      </c>
      <c r="D522" s="17" t="s">
        <v>30</v>
      </c>
      <c r="E522" s="17" t="s">
        <v>5</v>
      </c>
      <c r="F522" s="17" t="s">
        <v>163</v>
      </c>
      <c r="G522" s="12">
        <v>106.91675486304044</v>
      </c>
      <c r="H522" s="12">
        <v>23.286182887680514</v>
      </c>
      <c r="I522" s="12">
        <v>9.2902241979339165E-7</v>
      </c>
      <c r="J522" s="12"/>
      <c r="K522" s="12">
        <v>130.20293867974337</v>
      </c>
      <c r="L522" s="16">
        <v>130.20293868923488</v>
      </c>
      <c r="M522" s="16"/>
      <c r="N522" s="16"/>
      <c r="O522" s="16"/>
      <c r="P522" s="16">
        <v>130.20293868923488</v>
      </c>
      <c r="Q522" s="15">
        <v>163.48873093541124</v>
      </c>
      <c r="R522" s="15">
        <v>163.48873098214614</v>
      </c>
      <c r="S522" s="15"/>
      <c r="T522" s="15"/>
    </row>
    <row r="523" spans="1:20" ht="15" customHeight="1" x14ac:dyDescent="0.25">
      <c r="A523" s="17" t="s">
        <v>0</v>
      </c>
      <c r="B523" s="17" t="s">
        <v>11</v>
      </c>
      <c r="C523" s="17" t="s">
        <v>30</v>
      </c>
      <c r="D523" s="17" t="s">
        <v>30</v>
      </c>
      <c r="E523" s="17" t="s">
        <v>5</v>
      </c>
      <c r="F523" s="17" t="s">
        <v>168</v>
      </c>
      <c r="G523" s="12">
        <v>39.812796779335542</v>
      </c>
      <c r="H523" s="12">
        <v>7.3615649040620728</v>
      </c>
      <c r="I523" s="12">
        <v>2.8428582792890002E-7</v>
      </c>
      <c r="J523" s="12"/>
      <c r="K523" s="12">
        <v>47.174361967683453</v>
      </c>
      <c r="L523" s="16">
        <v>47.174361975249951</v>
      </c>
      <c r="M523" s="16"/>
      <c r="N523" s="16"/>
      <c r="O523" s="16"/>
      <c r="P523" s="16">
        <v>47.174361975249951</v>
      </c>
      <c r="Q523" s="15">
        <v>169.51006154043404</v>
      </c>
      <c r="R523" s="15"/>
      <c r="S523" s="15"/>
      <c r="T523" s="15"/>
    </row>
    <row r="524" spans="1:20" ht="15" customHeight="1" x14ac:dyDescent="0.25">
      <c r="A524" s="17" t="s">
        <v>0</v>
      </c>
      <c r="B524" s="17" t="s">
        <v>11</v>
      </c>
      <c r="C524" s="17" t="s">
        <v>30</v>
      </c>
      <c r="D524" s="17" t="s">
        <v>30</v>
      </c>
      <c r="E524" s="17" t="s">
        <v>6</v>
      </c>
      <c r="F524" s="17" t="s">
        <v>161</v>
      </c>
      <c r="G524" s="12">
        <v>154.33215635143245</v>
      </c>
      <c r="H524" s="12">
        <v>13.27760630233608</v>
      </c>
      <c r="I524" s="12">
        <v>7.3011980184974795E-7</v>
      </c>
      <c r="J524" s="12"/>
      <c r="K524" s="12">
        <v>167.60976338388832</v>
      </c>
      <c r="L524" s="16">
        <v>167.60976339640266</v>
      </c>
      <c r="M524" s="16"/>
      <c r="N524" s="16"/>
      <c r="O524" s="16"/>
      <c r="P524" s="16">
        <v>167.60976339640266</v>
      </c>
      <c r="Q524" s="15">
        <v>190.84417980757189</v>
      </c>
      <c r="R524" s="15">
        <v>190.84417975643726</v>
      </c>
      <c r="S524" s="15"/>
      <c r="T524" s="15"/>
    </row>
    <row r="525" spans="1:20" ht="15" customHeight="1" x14ac:dyDescent="0.25">
      <c r="A525" s="17" t="s">
        <v>0</v>
      </c>
      <c r="B525" s="17" t="s">
        <v>11</v>
      </c>
      <c r="C525" s="17" t="s">
        <v>30</v>
      </c>
      <c r="D525" s="17" t="s">
        <v>30</v>
      </c>
      <c r="E525" s="17" t="s">
        <v>6</v>
      </c>
      <c r="F525" s="17" t="s">
        <v>162</v>
      </c>
      <c r="G525" s="12">
        <v>145.216102544275</v>
      </c>
      <c r="H525" s="12">
        <v>27.397260118354396</v>
      </c>
      <c r="I525" s="12">
        <v>6.979595870300113E-7</v>
      </c>
      <c r="J525" s="12"/>
      <c r="K525" s="12">
        <v>172.61336336058901</v>
      </c>
      <c r="L525" s="16">
        <v>172.6133633766932</v>
      </c>
      <c r="M525" s="16"/>
      <c r="N525" s="16"/>
      <c r="O525" s="16"/>
      <c r="P525" s="16">
        <v>172.6133633766932</v>
      </c>
      <c r="Q525" s="15">
        <v>170.63764656555725</v>
      </c>
      <c r="R525" s="15">
        <v>170.6376466691986</v>
      </c>
      <c r="S525" s="15"/>
      <c r="T525" s="15"/>
    </row>
    <row r="526" spans="1:20" ht="15" customHeight="1" x14ac:dyDescent="0.25">
      <c r="A526" s="17" t="s">
        <v>0</v>
      </c>
      <c r="B526" s="17" t="s">
        <v>11</v>
      </c>
      <c r="C526" s="17" t="s">
        <v>30</v>
      </c>
      <c r="D526" s="17" t="s">
        <v>30</v>
      </c>
      <c r="E526" s="17" t="s">
        <v>6</v>
      </c>
      <c r="F526" s="17" t="s">
        <v>163</v>
      </c>
      <c r="G526" s="12">
        <v>146.74828342419792</v>
      </c>
      <c r="H526" s="12">
        <v>24.45713926987025</v>
      </c>
      <c r="I526" s="12">
        <v>1.0870408103864719E-6</v>
      </c>
      <c r="J526" s="12"/>
      <c r="K526" s="12">
        <v>171.20542378110898</v>
      </c>
      <c r="L526" s="16">
        <v>171.205423781109</v>
      </c>
      <c r="M526" s="16"/>
      <c r="N526" s="16"/>
      <c r="O526" s="16"/>
      <c r="P526" s="16">
        <v>171.205423781109</v>
      </c>
      <c r="Q526" s="15">
        <v>174.03386006067979</v>
      </c>
      <c r="R526" s="15">
        <v>174.03386019982565</v>
      </c>
      <c r="S526" s="15"/>
      <c r="T526" s="15"/>
    </row>
    <row r="527" spans="1:20" ht="15" customHeight="1" x14ac:dyDescent="0.25">
      <c r="A527" s="17" t="s">
        <v>0</v>
      </c>
      <c r="B527" s="17" t="s">
        <v>11</v>
      </c>
      <c r="C527" s="17" t="s">
        <v>30</v>
      </c>
      <c r="D527" s="17" t="s">
        <v>30</v>
      </c>
      <c r="E527" s="17" t="s">
        <v>6</v>
      </c>
      <c r="F527" s="17" t="s">
        <v>168</v>
      </c>
      <c r="G527" s="12">
        <v>54.7671104899254</v>
      </c>
      <c r="H527" s="12">
        <v>7.2338158022619856</v>
      </c>
      <c r="I527" s="12">
        <v>2.8476360442606648E-7</v>
      </c>
      <c r="J527" s="12"/>
      <c r="K527" s="12">
        <v>62.000926576950995</v>
      </c>
      <c r="L527" s="16">
        <v>62.000926581173623</v>
      </c>
      <c r="M527" s="16"/>
      <c r="N527" s="16"/>
      <c r="O527" s="16"/>
      <c r="P527" s="16">
        <v>62.000926581173623</v>
      </c>
      <c r="Q527" s="15">
        <v>181.21549725306338</v>
      </c>
      <c r="R527" s="15"/>
      <c r="S527" s="15"/>
      <c r="T527" s="15"/>
    </row>
    <row r="528" spans="1:20" ht="15" customHeight="1" x14ac:dyDescent="0.25">
      <c r="A528" s="17" t="s">
        <v>0</v>
      </c>
      <c r="B528" s="17" t="s">
        <v>11</v>
      </c>
      <c r="C528" s="17" t="s">
        <v>30</v>
      </c>
      <c r="D528" s="17" t="s">
        <v>30</v>
      </c>
      <c r="E528" s="17" t="s">
        <v>7</v>
      </c>
      <c r="F528" s="17" t="s">
        <v>161</v>
      </c>
      <c r="G528" s="12">
        <v>190.67124399351559</v>
      </c>
      <c r="H528" s="12">
        <v>11.83972084668263</v>
      </c>
      <c r="I528" s="12">
        <v>6.881114540429421E-7</v>
      </c>
      <c r="J528" s="12"/>
      <c r="K528" s="12">
        <v>202.51096552830967</v>
      </c>
      <c r="L528" s="16">
        <v>202.51096554170508</v>
      </c>
      <c r="M528" s="16"/>
      <c r="N528" s="16"/>
      <c r="O528" s="16"/>
      <c r="P528" s="16">
        <v>202.51096554170508</v>
      </c>
      <c r="Q528" s="15">
        <v>195.08608037001898</v>
      </c>
      <c r="R528" s="15">
        <v>195.08608039722156</v>
      </c>
      <c r="S528" s="15"/>
      <c r="T528" s="15"/>
    </row>
    <row r="529" spans="1:20" ht="15" customHeight="1" x14ac:dyDescent="0.25">
      <c r="A529" s="17" t="s">
        <v>0</v>
      </c>
      <c r="B529" s="17" t="s">
        <v>11</v>
      </c>
      <c r="C529" s="17" t="s">
        <v>30</v>
      </c>
      <c r="D529" s="17" t="s">
        <v>30</v>
      </c>
      <c r="E529" s="17" t="s">
        <v>7</v>
      </c>
      <c r="F529" s="17" t="s">
        <v>162</v>
      </c>
      <c r="G529" s="12">
        <v>182.89636317534783</v>
      </c>
      <c r="H529" s="12">
        <v>23.09395124301707</v>
      </c>
      <c r="I529" s="12">
        <v>7.543020280707106E-7</v>
      </c>
      <c r="J529" s="12"/>
      <c r="K529" s="12">
        <v>205.99031517266693</v>
      </c>
      <c r="L529" s="16">
        <v>205.9903151803949</v>
      </c>
      <c r="M529" s="16"/>
      <c r="N529" s="16"/>
      <c r="O529" s="16"/>
      <c r="P529" s="16">
        <v>205.9903151803949</v>
      </c>
      <c r="Q529" s="15">
        <v>180.37504660763545</v>
      </c>
      <c r="R529" s="15">
        <v>180.37504679084842</v>
      </c>
      <c r="S529" s="15"/>
      <c r="T529" s="15"/>
    </row>
    <row r="530" spans="1:20" ht="15" customHeight="1" x14ac:dyDescent="0.25">
      <c r="A530" s="17" t="s">
        <v>0</v>
      </c>
      <c r="B530" s="17" t="s">
        <v>11</v>
      </c>
      <c r="C530" s="17" t="s">
        <v>30</v>
      </c>
      <c r="D530" s="17" t="s">
        <v>30</v>
      </c>
      <c r="E530" s="17" t="s">
        <v>7</v>
      </c>
      <c r="F530" s="17" t="s">
        <v>163</v>
      </c>
      <c r="G530" s="12">
        <v>183.37161917271806</v>
      </c>
      <c r="H530" s="12">
        <v>21.875343062608611</v>
      </c>
      <c r="I530" s="12">
        <v>1.1045909808246881E-6</v>
      </c>
      <c r="J530" s="12"/>
      <c r="K530" s="12">
        <v>205.24696333991764</v>
      </c>
      <c r="L530" s="16">
        <v>205.24696333991773</v>
      </c>
      <c r="M530" s="16"/>
      <c r="N530" s="16"/>
      <c r="O530" s="16"/>
      <c r="P530" s="16">
        <v>205.24696333991773</v>
      </c>
      <c r="Q530" s="15">
        <v>181.27428970238464</v>
      </c>
      <c r="R530" s="15">
        <v>181.27429002600738</v>
      </c>
      <c r="S530" s="15"/>
      <c r="T530" s="15"/>
    </row>
    <row r="531" spans="1:20" ht="15" customHeight="1" x14ac:dyDescent="0.25">
      <c r="A531" s="17" t="s">
        <v>0</v>
      </c>
      <c r="B531" s="17" t="s">
        <v>11</v>
      </c>
      <c r="C531" s="17" t="s">
        <v>30</v>
      </c>
      <c r="D531" s="17" t="s">
        <v>30</v>
      </c>
      <c r="E531" s="17" t="s">
        <v>7</v>
      </c>
      <c r="F531" s="17" t="s">
        <v>168</v>
      </c>
      <c r="G531" s="12">
        <v>68.209441620563609</v>
      </c>
      <c r="H531" s="12">
        <v>6.2942143339867034</v>
      </c>
      <c r="I531" s="12">
        <v>2.8492528026947435E-7</v>
      </c>
      <c r="J531" s="12"/>
      <c r="K531" s="12">
        <v>74.503656239475589</v>
      </c>
      <c r="L531" s="16">
        <v>74.503656242854305</v>
      </c>
      <c r="M531" s="16"/>
      <c r="N531" s="16"/>
      <c r="O531" s="16"/>
      <c r="P531" s="16">
        <v>74.503656242854305</v>
      </c>
      <c r="Q531" s="15">
        <v>187.84618046958713</v>
      </c>
      <c r="R531" s="15"/>
      <c r="S531" s="15"/>
      <c r="T531" s="15"/>
    </row>
    <row r="532" spans="1:20" ht="15" customHeight="1" x14ac:dyDescent="0.25">
      <c r="A532" s="17" t="s">
        <v>0</v>
      </c>
      <c r="B532" s="17" t="s">
        <v>11</v>
      </c>
      <c r="C532" s="17" t="s">
        <v>30</v>
      </c>
      <c r="D532" s="17" t="s">
        <v>30</v>
      </c>
      <c r="E532" s="17" t="s">
        <v>8</v>
      </c>
      <c r="F532" s="17" t="s">
        <v>161</v>
      </c>
      <c r="G532" s="12">
        <v>222.06539597949882</v>
      </c>
      <c r="H532" s="12">
        <v>10.23725355354834</v>
      </c>
      <c r="I532" s="12">
        <v>6.9237254176709851E-7</v>
      </c>
      <c r="J532" s="12"/>
      <c r="K532" s="12">
        <v>232.30265022541968</v>
      </c>
      <c r="L532" s="16">
        <v>232.30265024074845</v>
      </c>
      <c r="M532" s="16"/>
      <c r="N532" s="16"/>
      <c r="O532" s="16"/>
      <c r="P532" s="16">
        <v>232.30265024074845</v>
      </c>
      <c r="Q532" s="15">
        <v>211.68987147091593</v>
      </c>
      <c r="R532" s="15">
        <v>211.68987158150424</v>
      </c>
      <c r="S532" s="15"/>
      <c r="T532" s="15"/>
    </row>
    <row r="533" spans="1:20" ht="15" customHeight="1" x14ac:dyDescent="0.25">
      <c r="A533" s="17" t="s">
        <v>0</v>
      </c>
      <c r="B533" s="17" t="s">
        <v>11</v>
      </c>
      <c r="C533" s="17" t="s">
        <v>30</v>
      </c>
      <c r="D533" s="17" t="s">
        <v>30</v>
      </c>
      <c r="E533" s="17" t="s">
        <v>8</v>
      </c>
      <c r="F533" s="17" t="s">
        <v>162</v>
      </c>
      <c r="G533" s="12">
        <v>216.42668753060735</v>
      </c>
      <c r="H533" s="12">
        <v>18.004078560584546</v>
      </c>
      <c r="I533" s="12">
        <v>8.1837519334225412E-7</v>
      </c>
      <c r="J533" s="12"/>
      <c r="K533" s="12">
        <v>234.4307669095671</v>
      </c>
      <c r="L533" s="16">
        <v>234.4307669188203</v>
      </c>
      <c r="M533" s="16"/>
      <c r="N533" s="16"/>
      <c r="O533" s="16"/>
      <c r="P533" s="16">
        <v>234.4307669188203</v>
      </c>
      <c r="Q533" s="15">
        <v>201.49627898324297</v>
      </c>
      <c r="R533" s="15">
        <v>201.49627926043544</v>
      </c>
      <c r="S533" s="15"/>
      <c r="T533" s="15"/>
    </row>
    <row r="534" spans="1:20" ht="15" customHeight="1" x14ac:dyDescent="0.25">
      <c r="A534" s="17" t="s">
        <v>0</v>
      </c>
      <c r="B534" s="17" t="s">
        <v>11</v>
      </c>
      <c r="C534" s="17" t="s">
        <v>30</v>
      </c>
      <c r="D534" s="17" t="s">
        <v>30</v>
      </c>
      <c r="E534" s="17" t="s">
        <v>8</v>
      </c>
      <c r="F534" s="17" t="s">
        <v>163</v>
      </c>
      <c r="G534" s="12">
        <v>216.38474636993107</v>
      </c>
      <c r="H534" s="12">
        <v>17.531252281274508</v>
      </c>
      <c r="I534" s="12">
        <v>1.2439530104430426E-6</v>
      </c>
      <c r="J534" s="12"/>
      <c r="K534" s="12">
        <v>233.91599989515859</v>
      </c>
      <c r="L534" s="16">
        <v>233.91599989515854</v>
      </c>
      <c r="M534" s="16"/>
      <c r="N534" s="16"/>
      <c r="O534" s="16"/>
      <c r="P534" s="16">
        <v>233.91599989515854</v>
      </c>
      <c r="Q534" s="15">
        <v>201.42045835292254</v>
      </c>
      <c r="R534" s="15">
        <v>201.42045887946827</v>
      </c>
      <c r="S534" s="15"/>
      <c r="T534" s="15"/>
    </row>
    <row r="535" spans="1:20" ht="15" customHeight="1" x14ac:dyDescent="0.25">
      <c r="A535" s="17" t="s">
        <v>0</v>
      </c>
      <c r="B535" s="17" t="s">
        <v>11</v>
      </c>
      <c r="C535" s="17" t="s">
        <v>30</v>
      </c>
      <c r="D535" s="17" t="s">
        <v>30</v>
      </c>
      <c r="E535" s="17" t="s">
        <v>8</v>
      </c>
      <c r="F535" s="17" t="s">
        <v>168</v>
      </c>
      <c r="G535" s="12">
        <v>80.025024242856887</v>
      </c>
      <c r="H535" s="12">
        <v>5.120844469008512</v>
      </c>
      <c r="I535" s="12">
        <v>3.0203428499191813E-7</v>
      </c>
      <c r="J535" s="12"/>
      <c r="K535" s="12">
        <v>85.145869013899684</v>
      </c>
      <c r="L535" s="16">
        <v>85.14586901781523</v>
      </c>
      <c r="M535" s="16"/>
      <c r="N535" s="16"/>
      <c r="O535" s="16"/>
      <c r="P535" s="16">
        <v>85.14586901781523</v>
      </c>
      <c r="Q535" s="15">
        <v>206.57279182600629</v>
      </c>
      <c r="R535" s="15"/>
      <c r="S535" s="15"/>
      <c r="T535" s="15"/>
    </row>
    <row r="536" spans="1:20" ht="15" customHeight="1" x14ac:dyDescent="0.25">
      <c r="A536" s="17" t="s">
        <v>0</v>
      </c>
      <c r="B536" s="17" t="s">
        <v>11</v>
      </c>
      <c r="C536" s="17" t="s">
        <v>30</v>
      </c>
      <c r="D536" s="17" t="s">
        <v>30</v>
      </c>
      <c r="E536" s="17" t="s">
        <v>9</v>
      </c>
      <c r="F536" s="17" t="s">
        <v>161</v>
      </c>
      <c r="G536" s="12">
        <v>247.06307083840133</v>
      </c>
      <c r="H536" s="12">
        <v>9.1969505685646116</v>
      </c>
      <c r="I536" s="12">
        <v>7.2318854892088329E-7</v>
      </c>
      <c r="J536" s="12"/>
      <c r="K536" s="12">
        <v>256.26002213015448</v>
      </c>
      <c r="L536" s="16">
        <v>256.2600221379675</v>
      </c>
      <c r="M536" s="16"/>
      <c r="N536" s="16"/>
      <c r="O536" s="16"/>
      <c r="P536" s="16">
        <v>256.2600221379675</v>
      </c>
      <c r="Q536" s="15">
        <v>234.30698139502829</v>
      </c>
      <c r="R536" s="15">
        <v>234.30698159975032</v>
      </c>
      <c r="S536" s="15"/>
      <c r="T536" s="15"/>
    </row>
    <row r="537" spans="1:20" ht="15" customHeight="1" x14ac:dyDescent="0.25">
      <c r="A537" s="17" t="s">
        <v>0</v>
      </c>
      <c r="B537" s="17" t="s">
        <v>11</v>
      </c>
      <c r="C537" s="17" t="s">
        <v>30</v>
      </c>
      <c r="D537" s="17" t="s">
        <v>30</v>
      </c>
      <c r="E537" s="17" t="s">
        <v>9</v>
      </c>
      <c r="F537" s="17" t="s">
        <v>162</v>
      </c>
      <c r="G537" s="12">
        <v>243.27990057244233</v>
      </c>
      <c r="H537" s="12">
        <v>14.108405038859251</v>
      </c>
      <c r="I537" s="12">
        <v>8.953645620827418E-7</v>
      </c>
      <c r="J537" s="12"/>
      <c r="K537" s="12">
        <v>257.38830650666614</v>
      </c>
      <c r="L537" s="16">
        <v>257.38830650666608</v>
      </c>
      <c r="M537" s="16"/>
      <c r="N537" s="16"/>
      <c r="O537" s="16"/>
      <c r="P537" s="16">
        <v>257.38830650666608</v>
      </c>
      <c r="Q537" s="15">
        <v>227.39134944643547</v>
      </c>
      <c r="R537" s="15">
        <v>227.39134984510179</v>
      </c>
      <c r="S537" s="15"/>
      <c r="T537" s="15"/>
    </row>
    <row r="538" spans="1:20" ht="15" customHeight="1" x14ac:dyDescent="0.25">
      <c r="A538" s="17" t="s">
        <v>0</v>
      </c>
      <c r="B538" s="17" t="s">
        <v>11</v>
      </c>
      <c r="C538" s="17" t="s">
        <v>30</v>
      </c>
      <c r="D538" s="17" t="s">
        <v>30</v>
      </c>
      <c r="E538" s="17" t="s">
        <v>9</v>
      </c>
      <c r="F538" s="17" t="s">
        <v>163</v>
      </c>
      <c r="G538" s="12">
        <v>243.19830151150518</v>
      </c>
      <c r="H538" s="12">
        <v>13.663096698858936</v>
      </c>
      <c r="I538" s="12">
        <v>1.3520121120527435E-6</v>
      </c>
      <c r="J538" s="12"/>
      <c r="K538" s="12">
        <v>256.86139956237622</v>
      </c>
      <c r="L538" s="16">
        <v>256.86139956237616</v>
      </c>
      <c r="M538" s="16"/>
      <c r="N538" s="16"/>
      <c r="O538" s="16"/>
      <c r="P538" s="16">
        <v>256.86139956237616</v>
      </c>
      <c r="Q538" s="15">
        <v>227.24218657987058</v>
      </c>
      <c r="R538" s="15">
        <v>227.24218734464006</v>
      </c>
      <c r="S538" s="15"/>
      <c r="T538" s="15"/>
    </row>
    <row r="539" spans="1:20" ht="15" customHeight="1" x14ac:dyDescent="0.25">
      <c r="A539" s="17" t="s">
        <v>0</v>
      </c>
      <c r="B539" s="17" t="s">
        <v>11</v>
      </c>
      <c r="C539" s="17" t="s">
        <v>30</v>
      </c>
      <c r="D539" s="17" t="s">
        <v>30</v>
      </c>
      <c r="E539" s="17" t="s">
        <v>9</v>
      </c>
      <c r="F539" s="17" t="s">
        <v>168</v>
      </c>
      <c r="G539" s="12">
        <v>89.484424725833833</v>
      </c>
      <c r="H539" s="12">
        <v>4.2231625540396873</v>
      </c>
      <c r="I539" s="12">
        <v>3.2361200284972077E-7</v>
      </c>
      <c r="J539" s="12"/>
      <c r="K539" s="12">
        <v>93.707587603485536</v>
      </c>
      <c r="L539" s="16">
        <v>93.707587604915304</v>
      </c>
      <c r="M539" s="16"/>
      <c r="N539" s="16"/>
      <c r="O539" s="16"/>
      <c r="P539" s="16">
        <v>93.707587604915304</v>
      </c>
      <c r="Q539" s="15">
        <v>230.82689924247995</v>
      </c>
      <c r="R539" s="15"/>
      <c r="S539" s="15"/>
      <c r="T539" s="15"/>
    </row>
    <row r="540" spans="1:20" ht="15" customHeight="1" x14ac:dyDescent="0.25">
      <c r="A540" s="17" t="s">
        <v>0</v>
      </c>
      <c r="B540" s="17" t="s">
        <v>11</v>
      </c>
      <c r="C540" s="17" t="s">
        <v>31</v>
      </c>
      <c r="D540" s="17" t="s">
        <v>31</v>
      </c>
      <c r="E540" s="17" t="s">
        <v>2</v>
      </c>
      <c r="F540" s="17" t="s">
        <v>161</v>
      </c>
      <c r="G540" s="12">
        <v>2.6706626127939987</v>
      </c>
      <c r="H540" s="12">
        <v>4.8419258388652544</v>
      </c>
      <c r="I540" s="12">
        <v>4.3666457223065418</v>
      </c>
      <c r="J540" s="12"/>
      <c r="K540" s="12">
        <v>11.879234173965795</v>
      </c>
      <c r="L540" s="16">
        <v>11.879234173965795</v>
      </c>
      <c r="M540" s="16"/>
      <c r="N540" s="16"/>
      <c r="O540" s="16"/>
      <c r="P540" s="16">
        <v>11.879234173965795</v>
      </c>
      <c r="Q540" s="15">
        <v>176.71651687265188</v>
      </c>
      <c r="R540" s="15">
        <v>176.71649814500699</v>
      </c>
      <c r="S540" s="15"/>
      <c r="T540" s="15"/>
    </row>
    <row r="541" spans="1:20" ht="15" customHeight="1" x14ac:dyDescent="0.25">
      <c r="A541" s="17" t="s">
        <v>0</v>
      </c>
      <c r="B541" s="17" t="s">
        <v>11</v>
      </c>
      <c r="C541" s="17" t="s">
        <v>31</v>
      </c>
      <c r="D541" s="17" t="s">
        <v>31</v>
      </c>
      <c r="E541" s="17" t="s">
        <v>2</v>
      </c>
      <c r="F541" s="17" t="s">
        <v>162</v>
      </c>
      <c r="G541" s="12">
        <v>2.6527285413534774</v>
      </c>
      <c r="H541" s="12">
        <v>7.0643341126736061</v>
      </c>
      <c r="I541" s="12">
        <v>4.5191289668042665E-7</v>
      </c>
      <c r="J541" s="12"/>
      <c r="K541" s="12">
        <v>9.7170631059399799</v>
      </c>
      <c r="L541" s="16">
        <v>9.7170631059399835</v>
      </c>
      <c r="M541" s="16"/>
      <c r="N541" s="16"/>
      <c r="O541" s="16"/>
      <c r="P541" s="16">
        <v>9.7170631059399835</v>
      </c>
      <c r="Q541" s="15">
        <v>147.31253140137133</v>
      </c>
      <c r="R541" s="15">
        <v>147.31252274834435</v>
      </c>
      <c r="S541" s="15"/>
      <c r="T541" s="15"/>
    </row>
    <row r="542" spans="1:20" ht="15" customHeight="1" x14ac:dyDescent="0.25">
      <c r="A542" s="17" t="s">
        <v>0</v>
      </c>
      <c r="B542" s="17" t="s">
        <v>11</v>
      </c>
      <c r="C542" s="17" t="s">
        <v>31</v>
      </c>
      <c r="D542" s="17" t="s">
        <v>31</v>
      </c>
      <c r="E542" s="17" t="s">
        <v>2</v>
      </c>
      <c r="F542" s="17" t="s">
        <v>163</v>
      </c>
      <c r="G542" s="12">
        <v>2.6575751804271657</v>
      </c>
      <c r="H542" s="12">
        <v>6.6830340836552908</v>
      </c>
      <c r="I542" s="12">
        <v>4.1522633326667999E-7</v>
      </c>
      <c r="J542" s="12"/>
      <c r="K542" s="12">
        <v>9.3406096793087894</v>
      </c>
      <c r="L542" s="16">
        <v>9.3406096793087894</v>
      </c>
      <c r="M542" s="16"/>
      <c r="N542" s="16"/>
      <c r="O542" s="16"/>
      <c r="P542" s="16">
        <v>9.3406096793087894</v>
      </c>
      <c r="Q542" s="15">
        <v>155.25892800266081</v>
      </c>
      <c r="R542" s="15">
        <v>155.25890609996677</v>
      </c>
      <c r="S542" s="15"/>
      <c r="T542" s="15"/>
    </row>
    <row r="543" spans="1:20" ht="15" customHeight="1" x14ac:dyDescent="0.25">
      <c r="A543" s="17" t="s">
        <v>0</v>
      </c>
      <c r="B543" s="17" t="s">
        <v>11</v>
      </c>
      <c r="C543" s="17" t="s">
        <v>31</v>
      </c>
      <c r="D543" s="17" t="s">
        <v>31</v>
      </c>
      <c r="E543" s="17" t="s">
        <v>2</v>
      </c>
      <c r="F543" s="17" t="s">
        <v>168</v>
      </c>
      <c r="G543" s="12">
        <v>0.97182834429020326</v>
      </c>
      <c r="H543" s="12">
        <v>2.1481406352198023</v>
      </c>
      <c r="I543" s="12">
        <v>0.7990962471556774</v>
      </c>
      <c r="J543" s="12"/>
      <c r="K543" s="12">
        <v>3.9190652266656829</v>
      </c>
      <c r="L543" s="16">
        <v>3.9190652266656834</v>
      </c>
      <c r="M543" s="16"/>
      <c r="N543" s="16"/>
      <c r="O543" s="16"/>
      <c r="P543" s="16">
        <v>3.9190652266656834</v>
      </c>
      <c r="Q543" s="15">
        <v>164.79711394175973</v>
      </c>
      <c r="R543" s="15"/>
      <c r="S543" s="15"/>
      <c r="T543" s="15"/>
    </row>
    <row r="544" spans="1:20" ht="15" customHeight="1" x14ac:dyDescent="0.25">
      <c r="A544" s="17" t="s">
        <v>0</v>
      </c>
      <c r="B544" s="17" t="s">
        <v>11</v>
      </c>
      <c r="C544" s="17" t="s">
        <v>31</v>
      </c>
      <c r="D544" s="17" t="s">
        <v>31</v>
      </c>
      <c r="E544" s="17" t="s">
        <v>3</v>
      </c>
      <c r="F544" s="17" t="s">
        <v>161</v>
      </c>
      <c r="G544" s="12">
        <v>2.4198506549700745</v>
      </c>
      <c r="H544" s="12">
        <v>1.1825712848600554E-6</v>
      </c>
      <c r="I544" s="12">
        <v>11.842657962174481</v>
      </c>
      <c r="J544" s="12"/>
      <c r="K544" s="12">
        <v>14.26250979971584</v>
      </c>
      <c r="L544" s="16">
        <v>14.262509799715852</v>
      </c>
      <c r="M544" s="16"/>
      <c r="N544" s="16"/>
      <c r="O544" s="16"/>
      <c r="P544" s="16">
        <v>14.262509799715852</v>
      </c>
      <c r="Q544" s="15">
        <v>172.09424567668464</v>
      </c>
      <c r="R544" s="15">
        <v>172.09423533662374</v>
      </c>
      <c r="S544" s="15"/>
      <c r="T544" s="15"/>
    </row>
    <row r="545" spans="1:20" ht="15" customHeight="1" x14ac:dyDescent="0.25">
      <c r="A545" s="17" t="s">
        <v>0</v>
      </c>
      <c r="B545" s="17" t="s">
        <v>11</v>
      </c>
      <c r="C545" s="17" t="s">
        <v>31</v>
      </c>
      <c r="D545" s="17" t="s">
        <v>31</v>
      </c>
      <c r="E545" s="17" t="s">
        <v>3</v>
      </c>
      <c r="F545" s="17" t="s">
        <v>162</v>
      </c>
      <c r="G545" s="12">
        <v>2.4150075153499326</v>
      </c>
      <c r="H545" s="12">
        <v>8.4153937811184658</v>
      </c>
      <c r="I545" s="12">
        <v>3.1952327810377444E-5</v>
      </c>
      <c r="J545" s="12"/>
      <c r="K545" s="12">
        <v>10.83043324879621</v>
      </c>
      <c r="L545" s="16">
        <v>10.830433258578784</v>
      </c>
      <c r="M545" s="16"/>
      <c r="N545" s="16"/>
      <c r="O545" s="16"/>
      <c r="P545" s="16">
        <v>10.830433258578784</v>
      </c>
      <c r="Q545" s="15">
        <v>162.11818933375304</v>
      </c>
      <c r="R545" s="15">
        <v>162.11817860519758</v>
      </c>
      <c r="S545" s="15"/>
      <c r="T545" s="15"/>
    </row>
    <row r="546" spans="1:20" ht="15" customHeight="1" x14ac:dyDescent="0.25">
      <c r="A546" s="17" t="s">
        <v>0</v>
      </c>
      <c r="B546" s="17" t="s">
        <v>11</v>
      </c>
      <c r="C546" s="17" t="s">
        <v>31</v>
      </c>
      <c r="D546" s="17" t="s">
        <v>31</v>
      </c>
      <c r="E546" s="17" t="s">
        <v>3</v>
      </c>
      <c r="F546" s="17" t="s">
        <v>163</v>
      </c>
      <c r="G546" s="12">
        <v>2.4205294620343185</v>
      </c>
      <c r="H546" s="12">
        <v>7.8998126813855878</v>
      </c>
      <c r="I546" s="12">
        <v>7.7849949807460266E-7</v>
      </c>
      <c r="J546" s="12"/>
      <c r="K546" s="12">
        <v>10.320342921919405</v>
      </c>
      <c r="L546" s="16">
        <v>10.320342921919405</v>
      </c>
      <c r="M546" s="16"/>
      <c r="N546" s="16"/>
      <c r="O546" s="16"/>
      <c r="P546" s="16">
        <v>10.320342921919405</v>
      </c>
      <c r="Q546" s="15">
        <v>173.49259904135366</v>
      </c>
      <c r="R546" s="15">
        <v>173.49256942395812</v>
      </c>
      <c r="S546" s="15"/>
      <c r="T546" s="15"/>
    </row>
    <row r="547" spans="1:20" ht="15" customHeight="1" x14ac:dyDescent="0.25">
      <c r="A547" s="17" t="s">
        <v>0</v>
      </c>
      <c r="B547" s="17" t="s">
        <v>11</v>
      </c>
      <c r="C547" s="17" t="s">
        <v>31</v>
      </c>
      <c r="D547" s="17" t="s">
        <v>31</v>
      </c>
      <c r="E547" s="17" t="s">
        <v>3</v>
      </c>
      <c r="F547" s="17" t="s">
        <v>168</v>
      </c>
      <c r="G547" s="12">
        <v>0.88270639834764331</v>
      </c>
      <c r="H547" s="12">
        <v>1.4996358563906673</v>
      </c>
      <c r="I547" s="12">
        <v>2.1672102896242365</v>
      </c>
      <c r="J547" s="12"/>
      <c r="K547" s="12">
        <v>4.5495525443625464</v>
      </c>
      <c r="L547" s="16">
        <v>4.5495525455364589</v>
      </c>
      <c r="M547" s="16"/>
      <c r="N547" s="16"/>
      <c r="O547" s="16"/>
      <c r="P547" s="16">
        <v>4.5495525455364589</v>
      </c>
      <c r="Q547" s="15">
        <v>169.44109479636509</v>
      </c>
      <c r="R547" s="15"/>
      <c r="S547" s="15"/>
      <c r="T547" s="15"/>
    </row>
    <row r="548" spans="1:20" ht="15" customHeight="1" x14ac:dyDescent="0.25">
      <c r="A548" s="17" t="s">
        <v>0</v>
      </c>
      <c r="B548" s="17" t="s">
        <v>11</v>
      </c>
      <c r="C548" s="17" t="s">
        <v>31</v>
      </c>
      <c r="D548" s="17" t="s">
        <v>31</v>
      </c>
      <c r="E548" s="17" t="s">
        <v>4</v>
      </c>
      <c r="F548" s="17" t="s">
        <v>161</v>
      </c>
      <c r="G548" s="12">
        <v>2.2798595217433753</v>
      </c>
      <c r="H548" s="12">
        <v>1.7802677269113881E-6</v>
      </c>
      <c r="I548" s="12">
        <v>12.658299050834964</v>
      </c>
      <c r="J548" s="12"/>
      <c r="K548" s="12">
        <v>14.938160352846067</v>
      </c>
      <c r="L548" s="16">
        <v>14.938160352846031</v>
      </c>
      <c r="M548" s="16"/>
      <c r="N548" s="16"/>
      <c r="O548" s="16"/>
      <c r="P548" s="16">
        <v>14.938160352846031</v>
      </c>
      <c r="Q548" s="15">
        <v>199.5274449146396</v>
      </c>
      <c r="R548" s="15">
        <v>199.52742793115968</v>
      </c>
      <c r="S548" s="15"/>
      <c r="T548" s="15"/>
    </row>
    <row r="549" spans="1:20" ht="15" customHeight="1" x14ac:dyDescent="0.25">
      <c r="A549" s="17" t="s">
        <v>0</v>
      </c>
      <c r="B549" s="17" t="s">
        <v>11</v>
      </c>
      <c r="C549" s="17" t="s">
        <v>31</v>
      </c>
      <c r="D549" s="17" t="s">
        <v>31</v>
      </c>
      <c r="E549" s="17" t="s">
        <v>4</v>
      </c>
      <c r="F549" s="17" t="s">
        <v>162</v>
      </c>
      <c r="G549" s="12">
        <v>2.2731906854489705</v>
      </c>
      <c r="H549" s="12">
        <v>9.265574511451959</v>
      </c>
      <c r="I549" s="12">
        <v>2.1494243652954585E-6</v>
      </c>
      <c r="J549" s="12"/>
      <c r="K549" s="12">
        <v>11.538767346325294</v>
      </c>
      <c r="L549" s="16">
        <v>11.538767346325285</v>
      </c>
      <c r="M549" s="16"/>
      <c r="N549" s="16"/>
      <c r="O549" s="16"/>
      <c r="P549" s="16">
        <v>11.538767346325285</v>
      </c>
      <c r="Q549" s="15">
        <v>182.82209428515279</v>
      </c>
      <c r="R549" s="15">
        <v>182.82207934171458</v>
      </c>
      <c r="S549" s="15"/>
      <c r="T549" s="15"/>
    </row>
    <row r="550" spans="1:20" ht="15" customHeight="1" x14ac:dyDescent="0.25">
      <c r="A550" s="17" t="s">
        <v>0</v>
      </c>
      <c r="B550" s="17" t="s">
        <v>11</v>
      </c>
      <c r="C550" s="17" t="s">
        <v>31</v>
      </c>
      <c r="D550" s="17" t="s">
        <v>31</v>
      </c>
      <c r="E550" s="17" t="s">
        <v>4</v>
      </c>
      <c r="F550" s="17" t="s">
        <v>163</v>
      </c>
      <c r="G550" s="12">
        <v>2.2784791933699657</v>
      </c>
      <c r="H550" s="12">
        <v>8.7132476539602415</v>
      </c>
      <c r="I550" s="12">
        <v>1.7178225099030626E-6</v>
      </c>
      <c r="J550" s="12"/>
      <c r="K550" s="12">
        <v>10.991728565152718</v>
      </c>
      <c r="L550" s="16">
        <v>10.991728565152725</v>
      </c>
      <c r="M550" s="16"/>
      <c r="N550" s="16"/>
      <c r="O550" s="16"/>
      <c r="P550" s="16">
        <v>10.991728565152725</v>
      </c>
      <c r="Q550" s="15">
        <v>196.06989345690516</v>
      </c>
      <c r="R550" s="15">
        <v>196.0698520088616</v>
      </c>
      <c r="S550" s="15"/>
      <c r="T550" s="15"/>
    </row>
    <row r="551" spans="1:20" ht="15" customHeight="1" x14ac:dyDescent="0.25">
      <c r="A551" s="17" t="s">
        <v>0</v>
      </c>
      <c r="B551" s="17" t="s">
        <v>11</v>
      </c>
      <c r="C551" s="17" t="s">
        <v>31</v>
      </c>
      <c r="D551" s="17" t="s">
        <v>31</v>
      </c>
      <c r="E551" s="17" t="s">
        <v>4</v>
      </c>
      <c r="F551" s="17" t="s">
        <v>168</v>
      </c>
      <c r="G551" s="12">
        <v>0.83126288472185195</v>
      </c>
      <c r="H551" s="12">
        <v>1.6520906217087641</v>
      </c>
      <c r="I551" s="12">
        <v>2.3164690907387175</v>
      </c>
      <c r="J551" s="12"/>
      <c r="K551" s="12">
        <v>4.7998225971693342</v>
      </c>
      <c r="L551" s="16">
        <v>4.7998225971693262</v>
      </c>
      <c r="M551" s="16"/>
      <c r="N551" s="16"/>
      <c r="O551" s="16"/>
      <c r="P551" s="16">
        <v>4.7998225971693262</v>
      </c>
      <c r="Q551" s="15">
        <v>194.21737826599193</v>
      </c>
      <c r="R551" s="15"/>
      <c r="S551" s="15"/>
      <c r="T551" s="15"/>
    </row>
    <row r="552" spans="1:20" ht="15" customHeight="1" x14ac:dyDescent="0.25">
      <c r="A552" s="17" t="s">
        <v>0</v>
      </c>
      <c r="B552" s="17" t="s">
        <v>11</v>
      </c>
      <c r="C552" s="17" t="s">
        <v>31</v>
      </c>
      <c r="D552" s="17" t="s">
        <v>31</v>
      </c>
      <c r="E552" s="17" t="s">
        <v>5</v>
      </c>
      <c r="F552" s="17" t="s">
        <v>161</v>
      </c>
      <c r="G552" s="12">
        <v>2.2131360433482894</v>
      </c>
      <c r="H552" s="12">
        <v>11.650200092170781</v>
      </c>
      <c r="I552" s="12">
        <v>2.8702401214854651</v>
      </c>
      <c r="J552" s="12"/>
      <c r="K552" s="12">
        <v>16.733576257004536</v>
      </c>
      <c r="L552" s="16">
        <v>16.733576257004493</v>
      </c>
      <c r="M552" s="16"/>
      <c r="N552" s="16"/>
      <c r="O552" s="16"/>
      <c r="P552" s="16">
        <v>16.733576257004493</v>
      </c>
      <c r="Q552" s="15">
        <v>230.1376870571616</v>
      </c>
      <c r="R552" s="15">
        <v>230.13765523747267</v>
      </c>
      <c r="S552" s="15"/>
      <c r="T552" s="15"/>
    </row>
    <row r="553" spans="1:20" ht="15" customHeight="1" x14ac:dyDescent="0.25">
      <c r="A553" s="17" t="s">
        <v>0</v>
      </c>
      <c r="B553" s="17" t="s">
        <v>11</v>
      </c>
      <c r="C553" s="17" t="s">
        <v>31</v>
      </c>
      <c r="D553" s="17" t="s">
        <v>31</v>
      </c>
      <c r="E553" s="17" t="s">
        <v>5</v>
      </c>
      <c r="F553" s="17" t="s">
        <v>162</v>
      </c>
      <c r="G553" s="12">
        <v>2.1420372449352758</v>
      </c>
      <c r="H553" s="12">
        <v>11.939853944034951</v>
      </c>
      <c r="I553" s="12">
        <v>1.2843709196233451E-6</v>
      </c>
      <c r="J553" s="12"/>
      <c r="K553" s="12">
        <v>14.081892473341146</v>
      </c>
      <c r="L553" s="16">
        <v>14.081892473341142</v>
      </c>
      <c r="M553" s="16"/>
      <c r="N553" s="16"/>
      <c r="O553" s="16"/>
      <c r="P553" s="16">
        <v>14.081892473341142</v>
      </c>
      <c r="Q553" s="15">
        <v>181.99326910648398</v>
      </c>
      <c r="R553" s="15">
        <v>181.99325797455833</v>
      </c>
      <c r="S553" s="15"/>
      <c r="T553" s="15"/>
    </row>
    <row r="554" spans="1:20" ht="15" customHeight="1" x14ac:dyDescent="0.25">
      <c r="A554" s="17" t="s">
        <v>0</v>
      </c>
      <c r="B554" s="17" t="s">
        <v>11</v>
      </c>
      <c r="C554" s="17" t="s">
        <v>31</v>
      </c>
      <c r="D554" s="17" t="s">
        <v>31</v>
      </c>
      <c r="E554" s="17" t="s">
        <v>5</v>
      </c>
      <c r="F554" s="17" t="s">
        <v>163</v>
      </c>
      <c r="G554" s="12">
        <v>2.2015372668250648</v>
      </c>
      <c r="H554" s="12">
        <v>11.27427356011478</v>
      </c>
      <c r="I554" s="12">
        <v>1.6641851618854194E-6</v>
      </c>
      <c r="J554" s="12"/>
      <c r="K554" s="12">
        <v>13.475812491125007</v>
      </c>
      <c r="L554" s="16">
        <v>13.475812491125007</v>
      </c>
      <c r="M554" s="16"/>
      <c r="N554" s="16"/>
      <c r="O554" s="16"/>
      <c r="P554" s="16">
        <v>13.475812491125007</v>
      </c>
      <c r="Q554" s="15">
        <v>197.17399362036247</v>
      </c>
      <c r="R554" s="15">
        <v>197.17395690064606</v>
      </c>
      <c r="S554" s="15"/>
      <c r="T554" s="15"/>
    </row>
    <row r="555" spans="1:20" ht="15" customHeight="1" x14ac:dyDescent="0.25">
      <c r="A555" s="17" t="s">
        <v>0</v>
      </c>
      <c r="B555" s="17" t="s">
        <v>11</v>
      </c>
      <c r="C555" s="17" t="s">
        <v>31</v>
      </c>
      <c r="D555" s="17" t="s">
        <v>31</v>
      </c>
      <c r="E555" s="17" t="s">
        <v>5</v>
      </c>
      <c r="F555" s="17" t="s">
        <v>168</v>
      </c>
      <c r="G555" s="12">
        <v>0.79854367586812403</v>
      </c>
      <c r="H555" s="12">
        <v>4.2637740508785633</v>
      </c>
      <c r="I555" s="12">
        <v>0.52525419953583052</v>
      </c>
      <c r="J555" s="12"/>
      <c r="K555" s="12">
        <v>5.5875719262825179</v>
      </c>
      <c r="L555" s="16">
        <v>5.587571926282509</v>
      </c>
      <c r="M555" s="16"/>
      <c r="N555" s="16"/>
      <c r="O555" s="16"/>
      <c r="P555" s="16">
        <v>5.587571926282509</v>
      </c>
      <c r="Q555" s="15">
        <v>210.64855549663784</v>
      </c>
      <c r="R555" s="15"/>
      <c r="S555" s="15"/>
      <c r="T555" s="15"/>
    </row>
    <row r="556" spans="1:20" ht="15" customHeight="1" x14ac:dyDescent="0.25">
      <c r="A556" s="17" t="s">
        <v>0</v>
      </c>
      <c r="B556" s="17" t="s">
        <v>11</v>
      </c>
      <c r="C556" s="17" t="s">
        <v>31</v>
      </c>
      <c r="D556" s="17" t="s">
        <v>31</v>
      </c>
      <c r="E556" s="17" t="s">
        <v>6</v>
      </c>
      <c r="F556" s="17" t="s">
        <v>161</v>
      </c>
      <c r="G556" s="12">
        <v>2.1694018253065326</v>
      </c>
      <c r="H556" s="12">
        <v>16.845652597594224</v>
      </c>
      <c r="I556" s="12">
        <v>7.357532510646568E-6</v>
      </c>
      <c r="J556" s="12"/>
      <c r="K556" s="12">
        <v>19.015061780433268</v>
      </c>
      <c r="L556" s="16">
        <v>19.015061790174801</v>
      </c>
      <c r="M556" s="16"/>
      <c r="N556" s="16"/>
      <c r="O556" s="16"/>
      <c r="P556" s="16">
        <v>19.015061790174801</v>
      </c>
      <c r="Q556" s="15">
        <v>263.27744971453052</v>
      </c>
      <c r="R556" s="15">
        <v>263.27738987916831</v>
      </c>
      <c r="S556" s="15"/>
      <c r="T556" s="15"/>
    </row>
    <row r="557" spans="1:20" ht="15" customHeight="1" x14ac:dyDescent="0.25">
      <c r="A557" s="17" t="s">
        <v>0</v>
      </c>
      <c r="B557" s="17" t="s">
        <v>11</v>
      </c>
      <c r="C557" s="17" t="s">
        <v>31</v>
      </c>
      <c r="D557" s="17" t="s">
        <v>31</v>
      </c>
      <c r="E557" s="17" t="s">
        <v>6</v>
      </c>
      <c r="F557" s="17" t="s">
        <v>162</v>
      </c>
      <c r="G557" s="12">
        <v>2.0265238141656949</v>
      </c>
      <c r="H557" s="12">
        <v>14.72714502235784</v>
      </c>
      <c r="I557" s="12">
        <v>1.0751123059770059E-6</v>
      </c>
      <c r="J557" s="12"/>
      <c r="K557" s="12">
        <v>16.753669911635839</v>
      </c>
      <c r="L557" s="16">
        <v>16.753669911635836</v>
      </c>
      <c r="M557" s="16"/>
      <c r="N557" s="16"/>
      <c r="O557" s="16"/>
      <c r="P557" s="16">
        <v>16.753669911635836</v>
      </c>
      <c r="Q557" s="15">
        <v>188.25754695041775</v>
      </c>
      <c r="R557" s="15">
        <v>188.25753871533587</v>
      </c>
      <c r="S557" s="15"/>
      <c r="T557" s="15"/>
    </row>
    <row r="558" spans="1:20" ht="15" customHeight="1" x14ac:dyDescent="0.25">
      <c r="A558" s="17" t="s">
        <v>0</v>
      </c>
      <c r="B558" s="17" t="s">
        <v>11</v>
      </c>
      <c r="C558" s="17" t="s">
        <v>31</v>
      </c>
      <c r="D558" s="17" t="s">
        <v>31</v>
      </c>
      <c r="E558" s="17" t="s">
        <v>6</v>
      </c>
      <c r="F558" s="17" t="s">
        <v>163</v>
      </c>
      <c r="G558" s="12">
        <v>2.1079586469406051</v>
      </c>
      <c r="H558" s="12">
        <v>14.131927122086914</v>
      </c>
      <c r="I558" s="12">
        <v>1.3345890522650156E-6</v>
      </c>
      <c r="J558" s="12"/>
      <c r="K558" s="12">
        <v>16.239887103616571</v>
      </c>
      <c r="L558" s="16">
        <v>16.239887103616574</v>
      </c>
      <c r="M558" s="16"/>
      <c r="N558" s="16"/>
      <c r="O558" s="16"/>
      <c r="P558" s="16">
        <v>16.239887103616574</v>
      </c>
      <c r="Q558" s="15">
        <v>201.6361496596474</v>
      </c>
      <c r="R558" s="15">
        <v>201.63611568546398</v>
      </c>
      <c r="S558" s="15"/>
      <c r="T558" s="15"/>
    </row>
    <row r="559" spans="1:20" ht="15" customHeight="1" x14ac:dyDescent="0.25">
      <c r="A559" s="17" t="s">
        <v>0</v>
      </c>
      <c r="B559" s="17" t="s">
        <v>11</v>
      </c>
      <c r="C559" s="17" t="s">
        <v>31</v>
      </c>
      <c r="D559" s="17" t="s">
        <v>31</v>
      </c>
      <c r="E559" s="17" t="s">
        <v>6</v>
      </c>
      <c r="F559" s="17" t="s">
        <v>168</v>
      </c>
      <c r="G559" s="12">
        <v>0.7708768278412963</v>
      </c>
      <c r="H559" s="12">
        <v>5.726191309612072</v>
      </c>
      <c r="I559" s="12">
        <v>1.5581864474059937E-6</v>
      </c>
      <c r="J559" s="12"/>
      <c r="K559" s="12">
        <v>6.4970696956398157</v>
      </c>
      <c r="L559" s="16">
        <v>6.4970696974225159</v>
      </c>
      <c r="M559" s="16"/>
      <c r="N559" s="16"/>
      <c r="O559" s="16"/>
      <c r="P559" s="16">
        <v>6.4970696974225159</v>
      </c>
      <c r="Q559" s="15">
        <v>230.51067637207868</v>
      </c>
      <c r="R559" s="15"/>
      <c r="S559" s="15"/>
      <c r="T559" s="15"/>
    </row>
    <row r="560" spans="1:20" ht="15" customHeight="1" x14ac:dyDescent="0.25">
      <c r="A560" s="17" t="s">
        <v>0</v>
      </c>
      <c r="B560" s="17" t="s">
        <v>11</v>
      </c>
      <c r="C560" s="17" t="s">
        <v>31</v>
      </c>
      <c r="D560" s="17" t="s">
        <v>31</v>
      </c>
      <c r="E560" s="17" t="s">
        <v>7</v>
      </c>
      <c r="F560" s="17" t="s">
        <v>161</v>
      </c>
      <c r="G560" s="12">
        <v>2.3130071456432733</v>
      </c>
      <c r="H560" s="12">
        <v>19.771544336516172</v>
      </c>
      <c r="I560" s="12">
        <v>4.2890611344983044E-6</v>
      </c>
      <c r="J560" s="12"/>
      <c r="K560" s="12">
        <v>22.084555771220579</v>
      </c>
      <c r="L560" s="16">
        <v>22.08455577122059</v>
      </c>
      <c r="M560" s="16"/>
      <c r="N560" s="16"/>
      <c r="O560" s="16"/>
      <c r="P560" s="16">
        <v>22.08455577122059</v>
      </c>
      <c r="Q560" s="15">
        <v>295.37209772394533</v>
      </c>
      <c r="R560" s="15">
        <v>295.37200393339867</v>
      </c>
      <c r="S560" s="15"/>
      <c r="T560" s="15"/>
    </row>
    <row r="561" spans="1:20" ht="15" customHeight="1" x14ac:dyDescent="0.25">
      <c r="A561" s="17" t="s">
        <v>0</v>
      </c>
      <c r="B561" s="17" t="s">
        <v>11</v>
      </c>
      <c r="C561" s="17" t="s">
        <v>31</v>
      </c>
      <c r="D561" s="17" t="s">
        <v>31</v>
      </c>
      <c r="E561" s="17" t="s">
        <v>7</v>
      </c>
      <c r="F561" s="17" t="s">
        <v>162</v>
      </c>
      <c r="G561" s="12">
        <v>2.1487627903857986</v>
      </c>
      <c r="H561" s="12">
        <v>17.476300405824084</v>
      </c>
      <c r="I561" s="12">
        <v>1.1637728255055753E-6</v>
      </c>
      <c r="J561" s="12"/>
      <c r="K561" s="12">
        <v>19.625064359982709</v>
      </c>
      <c r="L561" s="16">
        <v>19.625064359982712</v>
      </c>
      <c r="M561" s="16"/>
      <c r="N561" s="16"/>
      <c r="O561" s="16"/>
      <c r="P561" s="16">
        <v>19.625064359982712</v>
      </c>
      <c r="Q561" s="15">
        <v>204.55520582904899</v>
      </c>
      <c r="R561" s="15">
        <v>204.55519604511608</v>
      </c>
      <c r="S561" s="15"/>
      <c r="T561" s="15"/>
    </row>
    <row r="562" spans="1:20" ht="15" customHeight="1" x14ac:dyDescent="0.25">
      <c r="A562" s="17" t="s">
        <v>0</v>
      </c>
      <c r="B562" s="17" t="s">
        <v>11</v>
      </c>
      <c r="C562" s="17" t="s">
        <v>31</v>
      </c>
      <c r="D562" s="17" t="s">
        <v>31</v>
      </c>
      <c r="E562" s="17" t="s">
        <v>7</v>
      </c>
      <c r="F562" s="17" t="s">
        <v>163</v>
      </c>
      <c r="G562" s="12">
        <v>2.2584439551737607</v>
      </c>
      <c r="H562" s="12">
        <v>16.67334415598776</v>
      </c>
      <c r="I562" s="12">
        <v>1.3824110831959744E-6</v>
      </c>
      <c r="J562" s="12"/>
      <c r="K562" s="12">
        <v>18.931789493572602</v>
      </c>
      <c r="L562" s="16">
        <v>18.931789493572602</v>
      </c>
      <c r="M562" s="16"/>
      <c r="N562" s="16"/>
      <c r="O562" s="16"/>
      <c r="P562" s="16">
        <v>18.931789493572602</v>
      </c>
      <c r="Q562" s="15">
        <v>223.08620832633557</v>
      </c>
      <c r="R562" s="15">
        <v>223.08615970070611</v>
      </c>
      <c r="S562" s="15"/>
      <c r="T562" s="15"/>
    </row>
    <row r="563" spans="1:20" ht="15" customHeight="1" x14ac:dyDescent="0.25">
      <c r="A563" s="17" t="s">
        <v>0</v>
      </c>
      <c r="B563" s="17" t="s">
        <v>11</v>
      </c>
      <c r="C563" s="17" t="s">
        <v>31</v>
      </c>
      <c r="D563" s="17" t="s">
        <v>31</v>
      </c>
      <c r="E563" s="17" t="s">
        <v>7</v>
      </c>
      <c r="F563" s="17" t="s">
        <v>168</v>
      </c>
      <c r="G563" s="12">
        <v>0.82115536771978803</v>
      </c>
      <c r="H563" s="12">
        <v>6.7490959999525906</v>
      </c>
      <c r="I563" s="12">
        <v>1.0102604138320091E-6</v>
      </c>
      <c r="J563" s="12"/>
      <c r="K563" s="12">
        <v>7.5702523779327917</v>
      </c>
      <c r="L563" s="16">
        <v>7.5702523779327944</v>
      </c>
      <c r="M563" s="16"/>
      <c r="N563" s="16"/>
      <c r="O563" s="16"/>
      <c r="P563" s="16">
        <v>7.5702523779327944</v>
      </c>
      <c r="Q563" s="15">
        <v>255.91217471923787</v>
      </c>
      <c r="R563" s="15"/>
      <c r="S563" s="15"/>
      <c r="T563" s="15"/>
    </row>
    <row r="564" spans="1:20" ht="15" customHeight="1" x14ac:dyDescent="0.25">
      <c r="A564" s="17" t="s">
        <v>0</v>
      </c>
      <c r="B564" s="17" t="s">
        <v>11</v>
      </c>
      <c r="C564" s="17" t="s">
        <v>31</v>
      </c>
      <c r="D564" s="17" t="s">
        <v>31</v>
      </c>
      <c r="E564" s="17" t="s">
        <v>8</v>
      </c>
      <c r="F564" s="17" t="s">
        <v>161</v>
      </c>
      <c r="G564" s="12">
        <v>2.4407128156869935</v>
      </c>
      <c r="H564" s="12">
        <v>22.244829019719624</v>
      </c>
      <c r="I564" s="12">
        <v>3.1816293753278713E-6</v>
      </c>
      <c r="J564" s="12"/>
      <c r="K564" s="12">
        <v>24.685545017035992</v>
      </c>
      <c r="L564" s="16">
        <v>24.685545017035992</v>
      </c>
      <c r="M564" s="16"/>
      <c r="N564" s="16"/>
      <c r="O564" s="16"/>
      <c r="P564" s="16">
        <v>24.685545017035992</v>
      </c>
      <c r="Q564" s="15">
        <v>339.18643199996961</v>
      </c>
      <c r="R564" s="15">
        <v>339.18630147147348</v>
      </c>
      <c r="S564" s="15"/>
      <c r="T564" s="15"/>
    </row>
    <row r="565" spans="1:20" ht="15" customHeight="1" x14ac:dyDescent="0.25">
      <c r="A565" s="17" t="s">
        <v>0</v>
      </c>
      <c r="B565" s="17" t="s">
        <v>11</v>
      </c>
      <c r="C565" s="17" t="s">
        <v>31</v>
      </c>
      <c r="D565" s="17" t="s">
        <v>31</v>
      </c>
      <c r="E565" s="17" t="s">
        <v>8</v>
      </c>
      <c r="F565" s="17" t="s">
        <v>162</v>
      </c>
      <c r="G565" s="12">
        <v>2.2389117835644385</v>
      </c>
      <c r="H565" s="12">
        <v>19.862040235064566</v>
      </c>
      <c r="I565" s="12">
        <v>9.3795588234579782E-7</v>
      </c>
      <c r="J565" s="12"/>
      <c r="K565" s="12">
        <v>22.100952956584887</v>
      </c>
      <c r="L565" s="16">
        <v>22.100952956584887</v>
      </c>
      <c r="M565" s="16"/>
      <c r="N565" s="16"/>
      <c r="O565" s="16"/>
      <c r="P565" s="16">
        <v>22.100952956584887</v>
      </c>
      <c r="Q565" s="15">
        <v>229.09040895547605</v>
      </c>
      <c r="R565" s="15">
        <v>229.0903987193025</v>
      </c>
      <c r="S565" s="15"/>
      <c r="T565" s="15"/>
    </row>
    <row r="566" spans="1:20" ht="15" customHeight="1" x14ac:dyDescent="0.25">
      <c r="A566" s="17" t="s">
        <v>0</v>
      </c>
      <c r="B566" s="17" t="s">
        <v>11</v>
      </c>
      <c r="C566" s="17" t="s">
        <v>31</v>
      </c>
      <c r="D566" s="17" t="s">
        <v>31</v>
      </c>
      <c r="E566" s="17" t="s">
        <v>8</v>
      </c>
      <c r="F566" s="17" t="s">
        <v>163</v>
      </c>
      <c r="G566" s="12">
        <v>2.3592748304762625</v>
      </c>
      <c r="H566" s="12">
        <v>18.957183081998934</v>
      </c>
      <c r="I566" s="12">
        <v>1.5369030342372252E-6</v>
      </c>
      <c r="J566" s="12"/>
      <c r="K566" s="12">
        <v>21.316459449378232</v>
      </c>
      <c r="L566" s="16">
        <v>21.316459449378225</v>
      </c>
      <c r="M566" s="16"/>
      <c r="N566" s="16"/>
      <c r="O566" s="16"/>
      <c r="P566" s="16">
        <v>21.316459449378225</v>
      </c>
      <c r="Q566" s="15">
        <v>251.16405626916605</v>
      </c>
      <c r="R566" s="15">
        <v>251.16399838947774</v>
      </c>
      <c r="S566" s="15"/>
      <c r="T566" s="15"/>
    </row>
    <row r="567" spans="1:20" ht="15" customHeight="1" x14ac:dyDescent="0.25">
      <c r="A567" s="17" t="s">
        <v>0</v>
      </c>
      <c r="B567" s="17" t="s">
        <v>11</v>
      </c>
      <c r="C567" s="17" t="s">
        <v>31</v>
      </c>
      <c r="D567" s="17" t="s">
        <v>31</v>
      </c>
      <c r="E567" s="17" t="s">
        <v>8</v>
      </c>
      <c r="F567" s="17" t="s">
        <v>168</v>
      </c>
      <c r="G567" s="12">
        <v>0.86159489878798068</v>
      </c>
      <c r="H567" s="12">
        <v>7.6295938899003719</v>
      </c>
      <c r="I567" s="12">
        <v>7.9008086968920415E-7</v>
      </c>
      <c r="J567" s="12"/>
      <c r="K567" s="12">
        <v>8.4911895787692231</v>
      </c>
      <c r="L567" s="16">
        <v>8.4911895787692231</v>
      </c>
      <c r="M567" s="16"/>
      <c r="N567" s="16"/>
      <c r="O567" s="16"/>
      <c r="P567" s="16">
        <v>8.4911895787692231</v>
      </c>
      <c r="Q567" s="15">
        <v>291.09900694296851</v>
      </c>
      <c r="R567" s="15"/>
      <c r="S567" s="15"/>
      <c r="T567" s="15"/>
    </row>
    <row r="568" spans="1:20" ht="15" customHeight="1" x14ac:dyDescent="0.25">
      <c r="A568" s="17" t="s">
        <v>0</v>
      </c>
      <c r="B568" s="17" t="s">
        <v>11</v>
      </c>
      <c r="C568" s="17" t="s">
        <v>31</v>
      </c>
      <c r="D568" s="17" t="s">
        <v>31</v>
      </c>
      <c r="E568" s="17" t="s">
        <v>9</v>
      </c>
      <c r="F568" s="17" t="s">
        <v>161</v>
      </c>
      <c r="G568" s="12">
        <v>2.5563865980298375</v>
      </c>
      <c r="H568" s="12">
        <v>22.51501416405619</v>
      </c>
      <c r="I568" s="12">
        <v>3.6809175801087734E-6</v>
      </c>
      <c r="J568" s="12"/>
      <c r="K568" s="12">
        <v>25.071404443003608</v>
      </c>
      <c r="L568" s="16">
        <v>25.071404443003608</v>
      </c>
      <c r="M568" s="16"/>
      <c r="N568" s="16"/>
      <c r="O568" s="16"/>
      <c r="P568" s="16">
        <v>25.071404443003608</v>
      </c>
      <c r="Q568" s="15">
        <v>442.05404625899018</v>
      </c>
      <c r="R568" s="15">
        <v>442.05290549573164</v>
      </c>
      <c r="S568" s="15"/>
      <c r="T568" s="15"/>
    </row>
    <row r="569" spans="1:20" ht="15" customHeight="1" x14ac:dyDescent="0.25">
      <c r="A569" s="17" t="s">
        <v>0</v>
      </c>
      <c r="B569" s="17" t="s">
        <v>11</v>
      </c>
      <c r="C569" s="17" t="s">
        <v>31</v>
      </c>
      <c r="D569" s="17" t="s">
        <v>31</v>
      </c>
      <c r="E569" s="17" t="s">
        <v>9</v>
      </c>
      <c r="F569" s="17" t="s">
        <v>162</v>
      </c>
      <c r="G569" s="12">
        <v>2.3153769589683812</v>
      </c>
      <c r="H569" s="12">
        <v>21.793185465000491</v>
      </c>
      <c r="I569" s="12">
        <v>1.0169619449359021E-6</v>
      </c>
      <c r="J569" s="12"/>
      <c r="K569" s="12">
        <v>24.108563440930819</v>
      </c>
      <c r="L569" s="16">
        <v>24.108563440930808</v>
      </c>
      <c r="M569" s="16"/>
      <c r="N569" s="16"/>
      <c r="O569" s="16"/>
      <c r="P569" s="16">
        <v>24.108563440930808</v>
      </c>
      <c r="Q569" s="15">
        <v>258.92856128072287</v>
      </c>
      <c r="R569" s="15">
        <v>258.92854910082838</v>
      </c>
      <c r="S569" s="15"/>
      <c r="T569" s="15"/>
    </row>
    <row r="570" spans="1:20" ht="15" customHeight="1" x14ac:dyDescent="0.25">
      <c r="A570" s="17" t="s">
        <v>0</v>
      </c>
      <c r="B570" s="17" t="s">
        <v>11</v>
      </c>
      <c r="C570" s="17" t="s">
        <v>31</v>
      </c>
      <c r="D570" s="17" t="s">
        <v>31</v>
      </c>
      <c r="E570" s="17" t="s">
        <v>9</v>
      </c>
      <c r="F570" s="17" t="s">
        <v>163</v>
      </c>
      <c r="G570" s="12">
        <v>2.4404535582119964</v>
      </c>
      <c r="H570" s="12">
        <v>20.839696638227046</v>
      </c>
      <c r="I570" s="12">
        <v>1.6277054885364777E-6</v>
      </c>
      <c r="J570" s="12"/>
      <c r="K570" s="12">
        <v>23.280151824144529</v>
      </c>
      <c r="L570" s="16">
        <v>23.280151824144525</v>
      </c>
      <c r="M570" s="16"/>
      <c r="N570" s="16"/>
      <c r="O570" s="16"/>
      <c r="P570" s="16">
        <v>23.280151824144525</v>
      </c>
      <c r="Q570" s="15">
        <v>284.14537937882915</v>
      </c>
      <c r="R570" s="15">
        <v>284.1453067692392</v>
      </c>
      <c r="S570" s="15"/>
      <c r="T570" s="15"/>
    </row>
    <row r="571" spans="1:20" ht="15" customHeight="1" x14ac:dyDescent="0.25">
      <c r="A571" s="17" t="s">
        <v>0</v>
      </c>
      <c r="B571" s="17" t="s">
        <v>11</v>
      </c>
      <c r="C571" s="17" t="s">
        <v>31</v>
      </c>
      <c r="D571" s="17" t="s">
        <v>31</v>
      </c>
      <c r="E571" s="17" t="s">
        <v>9</v>
      </c>
      <c r="F571" s="17" t="s">
        <v>168</v>
      </c>
      <c r="G571" s="12">
        <v>0.89697210312480968</v>
      </c>
      <c r="H571" s="12">
        <v>8.0274910393924195</v>
      </c>
      <c r="I571" s="12">
        <v>8.9656109084147536E-7</v>
      </c>
      <c r="J571" s="12"/>
      <c r="K571" s="12">
        <v>8.9244640390783196</v>
      </c>
      <c r="L571" s="16">
        <v>8.9244640390783179</v>
      </c>
      <c r="M571" s="16"/>
      <c r="N571" s="16"/>
      <c r="O571" s="16"/>
      <c r="P571" s="16">
        <v>8.9244640390783179</v>
      </c>
      <c r="Q571" s="15">
        <v>357.15172938669116</v>
      </c>
      <c r="R571" s="15"/>
      <c r="S571" s="15"/>
      <c r="T571" s="15"/>
    </row>
    <row r="572" spans="1:20" ht="15" customHeight="1" x14ac:dyDescent="0.25">
      <c r="A572" s="17" t="s">
        <v>0</v>
      </c>
      <c r="B572" s="17" t="s">
        <v>11</v>
      </c>
      <c r="C572" s="17" t="s">
        <v>32</v>
      </c>
      <c r="D572" s="17" t="s">
        <v>32</v>
      </c>
      <c r="E572" s="17" t="s">
        <v>2</v>
      </c>
      <c r="F572" s="17" t="s">
        <v>161</v>
      </c>
      <c r="G572" s="12">
        <v>34.238859401570629</v>
      </c>
      <c r="H572" s="12"/>
      <c r="I572" s="12"/>
      <c r="J572" s="12"/>
      <c r="K572" s="12">
        <v>34.238859401570629</v>
      </c>
      <c r="L572" s="16">
        <v>31.175726021262591</v>
      </c>
      <c r="M572" s="16">
        <v>3.0631333803081091</v>
      </c>
      <c r="N572" s="16"/>
      <c r="O572" s="16"/>
      <c r="P572" s="16">
        <v>34.2388594015707</v>
      </c>
      <c r="Q572" s="15">
        <v>99.056191665013159</v>
      </c>
      <c r="R572" s="15">
        <v>99.056191563981415</v>
      </c>
      <c r="S572" s="15"/>
      <c r="T572" s="15"/>
    </row>
    <row r="573" spans="1:20" ht="15" customHeight="1" x14ac:dyDescent="0.25">
      <c r="A573" s="17" t="s">
        <v>0</v>
      </c>
      <c r="B573" s="17" t="s">
        <v>11</v>
      </c>
      <c r="C573" s="17" t="s">
        <v>32</v>
      </c>
      <c r="D573" s="17" t="s">
        <v>32</v>
      </c>
      <c r="E573" s="17" t="s">
        <v>2</v>
      </c>
      <c r="F573" s="17" t="s">
        <v>162</v>
      </c>
      <c r="G573" s="12">
        <v>33.677190527928133</v>
      </c>
      <c r="H573" s="12"/>
      <c r="I573" s="12"/>
      <c r="J573" s="12"/>
      <c r="K573" s="12">
        <v>33.677190527928133</v>
      </c>
      <c r="L573" s="16">
        <v>31.415873862990132</v>
      </c>
      <c r="M573" s="16">
        <v>2.2613166649381</v>
      </c>
      <c r="N573" s="16"/>
      <c r="O573" s="16"/>
      <c r="P573" s="16">
        <v>33.677190527928232</v>
      </c>
      <c r="Q573" s="15">
        <v>96.20445105857354</v>
      </c>
      <c r="R573" s="15">
        <v>96.204450958519359</v>
      </c>
      <c r="S573" s="15"/>
      <c r="T573" s="15"/>
    </row>
    <row r="574" spans="1:20" ht="15" customHeight="1" x14ac:dyDescent="0.25">
      <c r="A574" s="17" t="s">
        <v>0</v>
      </c>
      <c r="B574" s="17" t="s">
        <v>11</v>
      </c>
      <c r="C574" s="17" t="s">
        <v>32</v>
      </c>
      <c r="D574" s="17" t="s">
        <v>32</v>
      </c>
      <c r="E574" s="17" t="s">
        <v>2</v>
      </c>
      <c r="F574" s="17" t="s">
        <v>163</v>
      </c>
      <c r="G574" s="12">
        <v>32.299074418020972</v>
      </c>
      <c r="H574" s="12"/>
      <c r="I574" s="12"/>
      <c r="J574" s="12"/>
      <c r="K574" s="12">
        <v>32.299074418020972</v>
      </c>
      <c r="L574" s="16">
        <v>32.19831404663865</v>
      </c>
      <c r="M574" s="16">
        <v>0.10076037138180617</v>
      </c>
      <c r="N574" s="16"/>
      <c r="O574" s="16"/>
      <c r="P574" s="16">
        <v>32.299074418020453</v>
      </c>
      <c r="Q574" s="15">
        <v>89.20739305958449</v>
      </c>
      <c r="R574" s="15">
        <v>89.207393104913947</v>
      </c>
      <c r="S574" s="15"/>
      <c r="T574" s="15"/>
    </row>
    <row r="575" spans="1:20" ht="15" customHeight="1" x14ac:dyDescent="0.25">
      <c r="A575" s="17" t="s">
        <v>0</v>
      </c>
      <c r="B575" s="17" t="s">
        <v>11</v>
      </c>
      <c r="C575" s="17" t="s">
        <v>32</v>
      </c>
      <c r="D575" s="17" t="s">
        <v>32</v>
      </c>
      <c r="E575" s="17" t="s">
        <v>2</v>
      </c>
      <c r="F575" s="17" t="s">
        <v>168</v>
      </c>
      <c r="G575" s="12">
        <v>12.309516747756099</v>
      </c>
      <c r="H575" s="12"/>
      <c r="I575" s="12"/>
      <c r="J575" s="12"/>
      <c r="K575" s="12">
        <v>12.309516747756099</v>
      </c>
      <c r="L575" s="16">
        <v>11.471358196341466</v>
      </c>
      <c r="M575" s="16">
        <v>0.83815855141462781</v>
      </c>
      <c r="N575" s="16"/>
      <c r="O575" s="16"/>
      <c r="P575" s="16">
        <v>12.309516747756092</v>
      </c>
      <c r="Q575" s="15">
        <v>96.405075527669908</v>
      </c>
      <c r="R575" s="15"/>
      <c r="S575" s="15"/>
      <c r="T575" s="15"/>
    </row>
    <row r="576" spans="1:20" ht="15" customHeight="1" x14ac:dyDescent="0.25">
      <c r="A576" s="17" t="s">
        <v>0</v>
      </c>
      <c r="B576" s="17" t="s">
        <v>11</v>
      </c>
      <c r="C576" s="17" t="s">
        <v>32</v>
      </c>
      <c r="D576" s="17" t="s">
        <v>32</v>
      </c>
      <c r="E576" s="17" t="s">
        <v>3</v>
      </c>
      <c r="F576" s="17" t="s">
        <v>161</v>
      </c>
      <c r="G576" s="12">
        <v>33.005295366698533</v>
      </c>
      <c r="H576" s="12">
        <v>6.4195109812789429E-8</v>
      </c>
      <c r="I576" s="12">
        <v>7.4591139658178413E-7</v>
      </c>
      <c r="J576" s="12"/>
      <c r="K576" s="12">
        <v>33.005296176805039</v>
      </c>
      <c r="L576" s="16">
        <v>29.774265069171634</v>
      </c>
      <c r="M576" s="16">
        <v>3.2310310767814636</v>
      </c>
      <c r="N576" s="16"/>
      <c r="O576" s="16"/>
      <c r="P576" s="16">
        <v>33.005296145953096</v>
      </c>
      <c r="Q576" s="15">
        <v>146.90177493131137</v>
      </c>
      <c r="R576" s="15">
        <v>146.90177376251472</v>
      </c>
      <c r="S576" s="15"/>
      <c r="T576" s="15"/>
    </row>
    <row r="577" spans="1:20" ht="15" customHeight="1" x14ac:dyDescent="0.25">
      <c r="A577" s="17" t="s">
        <v>0</v>
      </c>
      <c r="B577" s="17" t="s">
        <v>11</v>
      </c>
      <c r="C577" s="17" t="s">
        <v>32</v>
      </c>
      <c r="D577" s="17" t="s">
        <v>32</v>
      </c>
      <c r="E577" s="17" t="s">
        <v>3</v>
      </c>
      <c r="F577" s="17" t="s">
        <v>162</v>
      </c>
      <c r="G577" s="12">
        <v>32.970677977351549</v>
      </c>
      <c r="H577" s="12">
        <v>7.1031663825763386E-8</v>
      </c>
      <c r="I577" s="12">
        <v>8.6668768761714017E-7</v>
      </c>
      <c r="J577" s="12"/>
      <c r="K577" s="12">
        <v>32.970678915070899</v>
      </c>
      <c r="L577" s="16">
        <v>30.11804064323411</v>
      </c>
      <c r="M577" s="16">
        <v>2.852638242278438</v>
      </c>
      <c r="N577" s="16"/>
      <c r="O577" s="16"/>
      <c r="P577" s="16">
        <v>32.970678885512548</v>
      </c>
      <c r="Q577" s="15">
        <v>142.61793214007631</v>
      </c>
      <c r="R577" s="15">
        <v>142.61793073876925</v>
      </c>
      <c r="S577" s="15"/>
      <c r="T577" s="15"/>
    </row>
    <row r="578" spans="1:20" ht="15" customHeight="1" x14ac:dyDescent="0.25">
      <c r="A578" s="17" t="s">
        <v>0</v>
      </c>
      <c r="B578" s="17" t="s">
        <v>11</v>
      </c>
      <c r="C578" s="17" t="s">
        <v>32</v>
      </c>
      <c r="D578" s="17" t="s">
        <v>32</v>
      </c>
      <c r="E578" s="17" t="s">
        <v>3</v>
      </c>
      <c r="F578" s="17" t="s">
        <v>163</v>
      </c>
      <c r="G578" s="12">
        <v>32.896391585516696</v>
      </c>
      <c r="H578" s="12">
        <v>7.8633419388105836E-8</v>
      </c>
      <c r="I578" s="12">
        <v>6.3317428084550608E-7</v>
      </c>
      <c r="J578" s="12"/>
      <c r="K578" s="12">
        <v>32.896392297324397</v>
      </c>
      <c r="L578" s="16">
        <v>31.071237369719043</v>
      </c>
      <c r="M578" s="16">
        <v>1.8251549138708945</v>
      </c>
      <c r="N578" s="16"/>
      <c r="O578" s="16"/>
      <c r="P578" s="16">
        <v>32.89639228358994</v>
      </c>
      <c r="Q578" s="15">
        <v>133.42512614071242</v>
      </c>
      <c r="R578" s="15">
        <v>133.42512439987411</v>
      </c>
      <c r="S578" s="15"/>
      <c r="T578" s="15"/>
    </row>
    <row r="579" spans="1:20" ht="15" customHeight="1" x14ac:dyDescent="0.25">
      <c r="A579" s="17" t="s">
        <v>0</v>
      </c>
      <c r="B579" s="17" t="s">
        <v>11</v>
      </c>
      <c r="C579" s="17" t="s">
        <v>32</v>
      </c>
      <c r="D579" s="17" t="s">
        <v>32</v>
      </c>
      <c r="E579" s="17" t="s">
        <v>3</v>
      </c>
      <c r="F579" s="17" t="s">
        <v>168</v>
      </c>
      <c r="G579" s="12">
        <v>12.036026687690054</v>
      </c>
      <c r="H579" s="12">
        <v>2.5146776756894634E-8</v>
      </c>
      <c r="I579" s="12">
        <v>2.7976111350094463E-7</v>
      </c>
      <c r="J579" s="12"/>
      <c r="K579" s="12">
        <v>12.036026992597943</v>
      </c>
      <c r="L579" s="16">
        <v>10.989272101769082</v>
      </c>
      <c r="M579" s="16">
        <v>1.0467548807844158</v>
      </c>
      <c r="N579" s="16"/>
      <c r="O579" s="16"/>
      <c r="P579" s="16">
        <v>12.036026982553498</v>
      </c>
      <c r="Q579" s="15">
        <v>143.1304463765193</v>
      </c>
      <c r="R579" s="15"/>
      <c r="S579" s="15"/>
      <c r="T579" s="15"/>
    </row>
    <row r="580" spans="1:20" ht="15" customHeight="1" x14ac:dyDescent="0.25">
      <c r="A580" s="17" t="s">
        <v>0</v>
      </c>
      <c r="B580" s="17" t="s">
        <v>11</v>
      </c>
      <c r="C580" s="17" t="s">
        <v>32</v>
      </c>
      <c r="D580" s="17" t="s">
        <v>32</v>
      </c>
      <c r="E580" s="17" t="s">
        <v>4</v>
      </c>
      <c r="F580" s="17" t="s">
        <v>161</v>
      </c>
      <c r="G580" s="12">
        <v>31.238538454984955</v>
      </c>
      <c r="H580" s="12">
        <v>7.8638299116652946E-8</v>
      </c>
      <c r="I580" s="12">
        <v>1.9004960517809291</v>
      </c>
      <c r="J580" s="12"/>
      <c r="K580" s="12">
        <v>33.139034585404183</v>
      </c>
      <c r="L580" s="16">
        <v>28.799776772671052</v>
      </c>
      <c r="M580" s="16">
        <v>4.3392578058390514</v>
      </c>
      <c r="N580" s="16"/>
      <c r="O580" s="16"/>
      <c r="P580" s="16">
        <v>33.139034578510106</v>
      </c>
      <c r="Q580" s="15">
        <v>191.7016697209703</v>
      </c>
      <c r="R580" s="15">
        <v>191.70166558182561</v>
      </c>
      <c r="S580" s="15"/>
      <c r="T580" s="15"/>
    </row>
    <row r="581" spans="1:20" ht="15" customHeight="1" x14ac:dyDescent="0.25">
      <c r="A581" s="17" t="s">
        <v>0</v>
      </c>
      <c r="B581" s="17" t="s">
        <v>11</v>
      </c>
      <c r="C581" s="17" t="s">
        <v>32</v>
      </c>
      <c r="D581" s="17" t="s">
        <v>32</v>
      </c>
      <c r="E581" s="17" t="s">
        <v>4</v>
      </c>
      <c r="F581" s="17" t="s">
        <v>162</v>
      </c>
      <c r="G581" s="12">
        <v>31.23616386612013</v>
      </c>
      <c r="H581" s="12">
        <v>8.7772143869448539E-8</v>
      </c>
      <c r="I581" s="12">
        <v>4.141271769609663E-6</v>
      </c>
      <c r="J581" s="12"/>
      <c r="K581" s="12">
        <v>31.236168095164043</v>
      </c>
      <c r="L581" s="16">
        <v>28.627409586697802</v>
      </c>
      <c r="M581" s="16">
        <v>2.6087584999056586</v>
      </c>
      <c r="N581" s="16"/>
      <c r="O581" s="16"/>
      <c r="P581" s="16">
        <v>31.23616808660346</v>
      </c>
      <c r="Q581" s="15">
        <v>191.34431583023772</v>
      </c>
      <c r="R581" s="15">
        <v>191.34430989393994</v>
      </c>
      <c r="S581" s="15"/>
      <c r="T581" s="15"/>
    </row>
    <row r="582" spans="1:20" ht="15" customHeight="1" x14ac:dyDescent="0.25">
      <c r="A582" s="17" t="s">
        <v>0</v>
      </c>
      <c r="B582" s="17" t="s">
        <v>11</v>
      </c>
      <c r="C582" s="17" t="s">
        <v>32</v>
      </c>
      <c r="D582" s="17" t="s">
        <v>32</v>
      </c>
      <c r="E582" s="17" t="s">
        <v>4</v>
      </c>
      <c r="F582" s="17" t="s">
        <v>163</v>
      </c>
      <c r="G582" s="12">
        <v>31.164349531585582</v>
      </c>
      <c r="H582" s="12">
        <v>9.8527439535332377E-8</v>
      </c>
      <c r="I582" s="12">
        <v>1.9312672153039233E-6</v>
      </c>
      <c r="J582" s="12"/>
      <c r="K582" s="12">
        <v>31.164351561380236</v>
      </c>
      <c r="L582" s="16">
        <v>29.632501688425229</v>
      </c>
      <c r="M582" s="16">
        <v>1.5318498729546941</v>
      </c>
      <c r="N582" s="16"/>
      <c r="O582" s="16"/>
      <c r="P582" s="16">
        <v>31.164351561379924</v>
      </c>
      <c r="Q582" s="15">
        <v>180.53682205166388</v>
      </c>
      <c r="R582" s="15">
        <v>180.53681497139334</v>
      </c>
      <c r="S582" s="15"/>
      <c r="T582" s="15"/>
    </row>
    <row r="583" spans="1:20" ht="15" customHeight="1" x14ac:dyDescent="0.25">
      <c r="A583" s="17" t="s">
        <v>0</v>
      </c>
      <c r="B583" s="17" t="s">
        <v>11</v>
      </c>
      <c r="C583" s="17" t="s">
        <v>32</v>
      </c>
      <c r="D583" s="17" t="s">
        <v>32</v>
      </c>
      <c r="E583" s="17" t="s">
        <v>4</v>
      </c>
      <c r="F583" s="17" t="s">
        <v>168</v>
      </c>
      <c r="G583" s="12">
        <v>11.397181872154968</v>
      </c>
      <c r="H583" s="12">
        <v>3.1032167253871921E-8</v>
      </c>
      <c r="I583" s="12">
        <v>0.34779139416708971</v>
      </c>
      <c r="J583" s="12"/>
      <c r="K583" s="12">
        <v>11.744973297354225</v>
      </c>
      <c r="L583" s="16">
        <v>10.542863404484903</v>
      </c>
      <c r="M583" s="16">
        <v>1.2021098905804164</v>
      </c>
      <c r="N583" s="16"/>
      <c r="O583" s="16"/>
      <c r="P583" s="16">
        <v>11.74497329506532</v>
      </c>
      <c r="Q583" s="15">
        <v>189.63962622172176</v>
      </c>
      <c r="R583" s="15"/>
      <c r="S583" s="15"/>
      <c r="T583" s="15"/>
    </row>
    <row r="584" spans="1:20" ht="15" customHeight="1" x14ac:dyDescent="0.25">
      <c r="A584" s="17" t="s">
        <v>0</v>
      </c>
      <c r="B584" s="17" t="s">
        <v>11</v>
      </c>
      <c r="C584" s="17" t="s">
        <v>32</v>
      </c>
      <c r="D584" s="17" t="s">
        <v>32</v>
      </c>
      <c r="E584" s="17" t="s">
        <v>5</v>
      </c>
      <c r="F584" s="17" t="s">
        <v>161</v>
      </c>
      <c r="G584" s="12">
        <v>30.352948684709983</v>
      </c>
      <c r="H584" s="12">
        <v>4.8823606963711108E-8</v>
      </c>
      <c r="I584" s="12">
        <v>7.3322641559859232</v>
      </c>
      <c r="J584" s="12"/>
      <c r="K584" s="12">
        <v>37.685212889519512</v>
      </c>
      <c r="L584" s="16">
        <v>31.912124108566488</v>
      </c>
      <c r="M584" s="16">
        <v>5.7730887735902385</v>
      </c>
      <c r="N584" s="16"/>
      <c r="O584" s="16"/>
      <c r="P584" s="16">
        <v>37.685212882156726</v>
      </c>
      <c r="Q584" s="15">
        <v>224.5220976673836</v>
      </c>
      <c r="R584" s="15">
        <v>224.52208307613336</v>
      </c>
      <c r="S584" s="15"/>
      <c r="T584" s="15"/>
    </row>
    <row r="585" spans="1:20" ht="15" customHeight="1" x14ac:dyDescent="0.25">
      <c r="A585" s="17" t="s">
        <v>0</v>
      </c>
      <c r="B585" s="17" t="s">
        <v>11</v>
      </c>
      <c r="C585" s="17" t="s">
        <v>32</v>
      </c>
      <c r="D585" s="17" t="s">
        <v>32</v>
      </c>
      <c r="E585" s="17" t="s">
        <v>5</v>
      </c>
      <c r="F585" s="17" t="s">
        <v>162</v>
      </c>
      <c r="G585" s="12">
        <v>30.406244772078626</v>
      </c>
      <c r="H585" s="12">
        <v>8.9953989794205593E-8</v>
      </c>
      <c r="I585" s="12">
        <v>5.7748776112960662</v>
      </c>
      <c r="J585" s="12"/>
      <c r="K585" s="12">
        <v>36.181122473328685</v>
      </c>
      <c r="L585" s="16">
        <v>30.408033836107407</v>
      </c>
      <c r="M585" s="16">
        <v>5.7730886372223313</v>
      </c>
      <c r="N585" s="16"/>
      <c r="O585" s="16"/>
      <c r="P585" s="16">
        <v>36.181122473329737</v>
      </c>
      <c r="Q585" s="15">
        <v>236.20405506246084</v>
      </c>
      <c r="R585" s="15">
        <v>233.621923547319</v>
      </c>
      <c r="S585" s="15"/>
      <c r="T585" s="15"/>
    </row>
    <row r="586" spans="1:20" ht="15" customHeight="1" x14ac:dyDescent="0.25">
      <c r="A586" s="17" t="s">
        <v>0</v>
      </c>
      <c r="B586" s="17" t="s">
        <v>11</v>
      </c>
      <c r="C586" s="17" t="s">
        <v>32</v>
      </c>
      <c r="D586" s="17" t="s">
        <v>32</v>
      </c>
      <c r="E586" s="17" t="s">
        <v>5</v>
      </c>
      <c r="F586" s="17" t="s">
        <v>163</v>
      </c>
      <c r="G586" s="12">
        <v>30.406244898045422</v>
      </c>
      <c r="H586" s="12">
        <v>1.2307874490476903E-7</v>
      </c>
      <c r="I586" s="12">
        <v>4.4094114363766646E-6</v>
      </c>
      <c r="J586" s="12"/>
      <c r="K586" s="12">
        <v>30.406249430535603</v>
      </c>
      <c r="L586" s="16">
        <v>29.098247253757027</v>
      </c>
      <c r="M586" s="16">
        <v>1.3080021767787682</v>
      </c>
      <c r="N586" s="16"/>
      <c r="O586" s="16"/>
      <c r="P586" s="16">
        <v>30.406249430535794</v>
      </c>
      <c r="Q586" s="15">
        <v>245.82958607155774</v>
      </c>
      <c r="R586" s="15">
        <v>233.62194871556667</v>
      </c>
      <c r="S586" s="15"/>
      <c r="T586" s="15"/>
    </row>
    <row r="587" spans="1:20" ht="15" customHeight="1" x14ac:dyDescent="0.25">
      <c r="A587" s="17" t="s">
        <v>0</v>
      </c>
      <c r="B587" s="17" t="s">
        <v>11</v>
      </c>
      <c r="C587" s="17" t="s">
        <v>32</v>
      </c>
      <c r="D587" s="17" t="s">
        <v>32</v>
      </c>
      <c r="E587" s="17" t="s">
        <v>5</v>
      </c>
      <c r="F587" s="17" t="s">
        <v>168</v>
      </c>
      <c r="G587" s="12">
        <v>11.088526165630178</v>
      </c>
      <c r="H587" s="12">
        <v>2.7360081033759482E-8</v>
      </c>
      <c r="I587" s="12">
        <v>2.0347899272844612</v>
      </c>
      <c r="J587" s="12"/>
      <c r="K587" s="12">
        <v>13.123316120274719</v>
      </c>
      <c r="L587" s="16">
        <v>11.292974101933492</v>
      </c>
      <c r="M587" s="16">
        <v>1.830342016993977</v>
      </c>
      <c r="N587" s="16"/>
      <c r="O587" s="16"/>
      <c r="P587" s="16">
        <v>13.123316118927468</v>
      </c>
      <c r="Q587" s="15">
        <v>231.70069321513847</v>
      </c>
      <c r="R587" s="15"/>
      <c r="S587" s="15"/>
      <c r="T587" s="15"/>
    </row>
    <row r="588" spans="1:20" ht="15" customHeight="1" x14ac:dyDescent="0.25">
      <c r="A588" s="17" t="s">
        <v>0</v>
      </c>
      <c r="B588" s="17" t="s">
        <v>11</v>
      </c>
      <c r="C588" s="17" t="s">
        <v>32</v>
      </c>
      <c r="D588" s="17" t="s">
        <v>32</v>
      </c>
      <c r="E588" s="17" t="s">
        <v>6</v>
      </c>
      <c r="F588" s="17" t="s">
        <v>161</v>
      </c>
      <c r="G588" s="12">
        <v>29.759303687831558</v>
      </c>
      <c r="H588" s="12">
        <v>5.0703161432154148E-8</v>
      </c>
      <c r="I588" s="12">
        <v>10.958904018394152</v>
      </c>
      <c r="J588" s="12"/>
      <c r="K588" s="12">
        <v>40.718207756928869</v>
      </c>
      <c r="L588" s="16">
        <v>33.798252252637873</v>
      </c>
      <c r="M588" s="16">
        <v>6.9199554956855582</v>
      </c>
      <c r="N588" s="16"/>
      <c r="O588" s="16"/>
      <c r="P588" s="16">
        <v>40.718207748323429</v>
      </c>
      <c r="Q588" s="15">
        <v>282.16574537965244</v>
      </c>
      <c r="R588" s="15">
        <v>256.41264320200281</v>
      </c>
      <c r="S588" s="15"/>
      <c r="T588" s="15"/>
    </row>
    <row r="589" spans="1:20" ht="15" customHeight="1" x14ac:dyDescent="0.25">
      <c r="A589" s="17" t="s">
        <v>0</v>
      </c>
      <c r="B589" s="17" t="s">
        <v>11</v>
      </c>
      <c r="C589" s="17" t="s">
        <v>32</v>
      </c>
      <c r="D589" s="17" t="s">
        <v>32</v>
      </c>
      <c r="E589" s="17" t="s">
        <v>6</v>
      </c>
      <c r="F589" s="17" t="s">
        <v>162</v>
      </c>
      <c r="G589" s="12">
        <v>29.759303674246198</v>
      </c>
      <c r="H589" s="12">
        <v>8.5131382813162382E-8</v>
      </c>
      <c r="I589" s="12">
        <v>9.6873504956120726</v>
      </c>
      <c r="J589" s="12"/>
      <c r="K589" s="12">
        <v>39.446654254989653</v>
      </c>
      <c r="L589" s="16">
        <v>32.526698806311025</v>
      </c>
      <c r="M589" s="16">
        <v>6.9199554486803683</v>
      </c>
      <c r="N589" s="16"/>
      <c r="O589" s="16"/>
      <c r="P589" s="16">
        <v>39.446654254991394</v>
      </c>
      <c r="Q589" s="15">
        <v>291.59279962819392</v>
      </c>
      <c r="R589" s="15">
        <v>256.41264215666791</v>
      </c>
      <c r="S589" s="15"/>
      <c r="T589" s="15"/>
    </row>
    <row r="590" spans="1:20" ht="15" customHeight="1" x14ac:dyDescent="0.25">
      <c r="A590" s="17" t="s">
        <v>0</v>
      </c>
      <c r="B590" s="17" t="s">
        <v>11</v>
      </c>
      <c r="C590" s="17" t="s">
        <v>32</v>
      </c>
      <c r="D590" s="17" t="s">
        <v>32</v>
      </c>
      <c r="E590" s="17" t="s">
        <v>6</v>
      </c>
      <c r="F590" s="17" t="s">
        <v>163</v>
      </c>
      <c r="G590" s="12">
        <v>29.759303638161917</v>
      </c>
      <c r="H590" s="12">
        <v>1.5427111953801254E-7</v>
      </c>
      <c r="I590" s="12">
        <v>4.2230754420227958</v>
      </c>
      <c r="J590" s="12"/>
      <c r="K590" s="12">
        <v>33.982379234455834</v>
      </c>
      <c r="L590" s="16">
        <v>29.995560956747166</v>
      </c>
      <c r="M590" s="16">
        <v>3.9868182777091805</v>
      </c>
      <c r="N590" s="16"/>
      <c r="O590" s="16"/>
      <c r="P590" s="16">
        <v>33.982379234456346</v>
      </c>
      <c r="Q590" s="15">
        <v>312.76012218428048</v>
      </c>
      <c r="R590" s="15">
        <v>256.4126390515712</v>
      </c>
      <c r="S590" s="15"/>
      <c r="T590" s="15"/>
    </row>
    <row r="591" spans="1:20" ht="15" customHeight="1" x14ac:dyDescent="0.25">
      <c r="A591" s="17" t="s">
        <v>0</v>
      </c>
      <c r="B591" s="17" t="s">
        <v>11</v>
      </c>
      <c r="C591" s="17" t="s">
        <v>32</v>
      </c>
      <c r="D591" s="17" t="s">
        <v>32</v>
      </c>
      <c r="E591" s="17" t="s">
        <v>6</v>
      </c>
      <c r="F591" s="17" t="s">
        <v>168</v>
      </c>
      <c r="G591" s="12">
        <v>10.862145841348758</v>
      </c>
      <c r="H591" s="12">
        <v>2.9059253891020467E-8</v>
      </c>
      <c r="I591" s="12">
        <v>3.429792172244992</v>
      </c>
      <c r="J591" s="12"/>
      <c r="K591" s="12">
        <v>14.291938042653003</v>
      </c>
      <c r="L591" s="16">
        <v>11.948008798308377</v>
      </c>
      <c r="M591" s="16">
        <v>2.3439292427700704</v>
      </c>
      <c r="N591" s="16"/>
      <c r="O591" s="16"/>
      <c r="P591" s="16">
        <v>14.291938041078447</v>
      </c>
      <c r="Q591" s="15">
        <v>290.00745610222918</v>
      </c>
      <c r="R591" s="15"/>
      <c r="S591" s="15"/>
      <c r="T591" s="15"/>
    </row>
    <row r="592" spans="1:20" ht="15" customHeight="1" x14ac:dyDescent="0.25">
      <c r="A592" s="17" t="s">
        <v>0</v>
      </c>
      <c r="B592" s="17" t="s">
        <v>11</v>
      </c>
      <c r="C592" s="17" t="s">
        <v>32</v>
      </c>
      <c r="D592" s="17" t="s">
        <v>32</v>
      </c>
      <c r="E592" s="17" t="s">
        <v>7</v>
      </c>
      <c r="F592" s="17" t="s">
        <v>161</v>
      </c>
      <c r="G592" s="12">
        <v>31.700127871396539</v>
      </c>
      <c r="H592" s="12">
        <v>6.6492694607660735E-8</v>
      </c>
      <c r="I592" s="12">
        <v>10.958904076671821</v>
      </c>
      <c r="J592" s="12"/>
      <c r="K592" s="12">
        <v>42.659032014561056</v>
      </c>
      <c r="L592" s="16">
        <v>35.739076427675883</v>
      </c>
      <c r="M592" s="16">
        <v>6.9199555772316748</v>
      </c>
      <c r="N592" s="16"/>
      <c r="O592" s="16"/>
      <c r="P592" s="16">
        <v>42.659032004907559</v>
      </c>
      <c r="Q592" s="15">
        <v>356.35333261206591</v>
      </c>
      <c r="R592" s="15">
        <v>280.89463342725583</v>
      </c>
      <c r="S592" s="15"/>
      <c r="T592" s="15"/>
    </row>
    <row r="593" spans="1:20" ht="15" customHeight="1" x14ac:dyDescent="0.25">
      <c r="A593" s="17" t="s">
        <v>0</v>
      </c>
      <c r="B593" s="17" t="s">
        <v>11</v>
      </c>
      <c r="C593" s="17" t="s">
        <v>32</v>
      </c>
      <c r="D593" s="17" t="s">
        <v>32</v>
      </c>
      <c r="E593" s="17" t="s">
        <v>7</v>
      </c>
      <c r="F593" s="17" t="s">
        <v>162</v>
      </c>
      <c r="G593" s="12">
        <v>31.700127844514302</v>
      </c>
      <c r="H593" s="12">
        <v>9.5408060872258643E-8</v>
      </c>
      <c r="I593" s="12">
        <v>10.958903642755375</v>
      </c>
      <c r="J593" s="12"/>
      <c r="K593" s="12">
        <v>42.659031582677741</v>
      </c>
      <c r="L593" s="16">
        <v>35.739076037625225</v>
      </c>
      <c r="M593" s="16">
        <v>6.9199555450522956</v>
      </c>
      <c r="N593" s="16"/>
      <c r="O593" s="16"/>
      <c r="P593" s="16">
        <v>42.659031582677521</v>
      </c>
      <c r="Q593" s="15">
        <v>352.82508564223394</v>
      </c>
      <c r="R593" s="15">
        <v>280.89463026933754</v>
      </c>
      <c r="S593" s="15"/>
      <c r="T593" s="15"/>
    </row>
    <row r="594" spans="1:20" ht="15" customHeight="1" x14ac:dyDescent="0.25">
      <c r="A594" s="17" t="s">
        <v>0</v>
      </c>
      <c r="B594" s="17" t="s">
        <v>11</v>
      </c>
      <c r="C594" s="17" t="s">
        <v>32</v>
      </c>
      <c r="D594" s="17" t="s">
        <v>32</v>
      </c>
      <c r="E594" s="17" t="s">
        <v>7</v>
      </c>
      <c r="F594" s="17" t="s">
        <v>163</v>
      </c>
      <c r="G594" s="12">
        <v>31.700127809876083</v>
      </c>
      <c r="H594" s="12">
        <v>1.9418405020938354E-7</v>
      </c>
      <c r="I594" s="12">
        <v>2.9969387945393526</v>
      </c>
      <c r="J594" s="12"/>
      <c r="K594" s="12">
        <v>34.697066798599487</v>
      </c>
      <c r="L594" s="16">
        <v>31.626474968560416</v>
      </c>
      <c r="M594" s="16">
        <v>3.0705918300397754</v>
      </c>
      <c r="N594" s="16"/>
      <c r="O594" s="16"/>
      <c r="P594" s="16">
        <v>34.69706679860019</v>
      </c>
      <c r="Q594" s="15">
        <v>389.46464528579259</v>
      </c>
      <c r="R594" s="15">
        <v>280.89462743686482</v>
      </c>
      <c r="S594" s="15"/>
      <c r="T594" s="15"/>
    </row>
    <row r="595" spans="1:20" ht="15" customHeight="1" x14ac:dyDescent="0.25">
      <c r="A595" s="17" t="s">
        <v>0</v>
      </c>
      <c r="B595" s="17" t="s">
        <v>11</v>
      </c>
      <c r="C595" s="17" t="s">
        <v>32</v>
      </c>
      <c r="D595" s="17" t="s">
        <v>32</v>
      </c>
      <c r="E595" s="17" t="s">
        <v>7</v>
      </c>
      <c r="F595" s="17" t="s">
        <v>168</v>
      </c>
      <c r="G595" s="12">
        <v>11.570546666019599</v>
      </c>
      <c r="H595" s="12">
        <v>3.5656541530854728E-8</v>
      </c>
      <c r="I595" s="12">
        <v>3.5063580884230277</v>
      </c>
      <c r="J595" s="12"/>
      <c r="K595" s="12">
        <v>15.076904790099171</v>
      </c>
      <c r="L595" s="16">
        <v>12.789781558830457</v>
      </c>
      <c r="M595" s="16">
        <v>2.287123229502138</v>
      </c>
      <c r="N595" s="16"/>
      <c r="O595" s="16"/>
      <c r="P595" s="16">
        <v>15.076904788332598</v>
      </c>
      <c r="Q595" s="15">
        <v>360.24663314598558</v>
      </c>
      <c r="R595" s="15"/>
      <c r="S595" s="15"/>
      <c r="T595" s="15"/>
    </row>
    <row r="596" spans="1:20" ht="15" customHeight="1" x14ac:dyDescent="0.25">
      <c r="A596" s="17" t="s">
        <v>0</v>
      </c>
      <c r="B596" s="17" t="s">
        <v>11</v>
      </c>
      <c r="C596" s="17" t="s">
        <v>32</v>
      </c>
      <c r="D596" s="17" t="s">
        <v>32</v>
      </c>
      <c r="E596" s="17" t="s">
        <v>8</v>
      </c>
      <c r="F596" s="17" t="s">
        <v>161</v>
      </c>
      <c r="G596" s="12">
        <v>33.446869612718572</v>
      </c>
      <c r="H596" s="12">
        <v>8.6220325687368138E-8</v>
      </c>
      <c r="I596" s="12">
        <v>10.95890407691723</v>
      </c>
      <c r="J596" s="12"/>
      <c r="K596" s="12">
        <v>44.405773775856126</v>
      </c>
      <c r="L596" s="16">
        <v>37.485818164512722</v>
      </c>
      <c r="M596" s="16">
        <v>6.9199556113430232</v>
      </c>
      <c r="N596" s="16"/>
      <c r="O596" s="16"/>
      <c r="P596" s="16">
        <v>44.405773775855742</v>
      </c>
      <c r="Q596" s="15">
        <v>438.32083841228092</v>
      </c>
      <c r="R596" s="15">
        <v>321.70113677556088</v>
      </c>
      <c r="S596" s="15"/>
      <c r="T596" s="15"/>
    </row>
    <row r="597" spans="1:20" ht="15" customHeight="1" x14ac:dyDescent="0.25">
      <c r="A597" s="17" t="s">
        <v>0</v>
      </c>
      <c r="B597" s="17" t="s">
        <v>11</v>
      </c>
      <c r="C597" s="17" t="s">
        <v>32</v>
      </c>
      <c r="D597" s="17" t="s">
        <v>32</v>
      </c>
      <c r="E597" s="17" t="s">
        <v>8</v>
      </c>
      <c r="F597" s="17" t="s">
        <v>162</v>
      </c>
      <c r="G597" s="12">
        <v>33.446869585523416</v>
      </c>
      <c r="H597" s="12">
        <v>1.2344625854196105E-7</v>
      </c>
      <c r="I597" s="12">
        <v>10.958903630031616</v>
      </c>
      <c r="J597" s="12"/>
      <c r="K597" s="12">
        <v>44.405773339001286</v>
      </c>
      <c r="L597" s="16">
        <v>37.485817771269659</v>
      </c>
      <c r="M597" s="16">
        <v>6.9199555677316953</v>
      </c>
      <c r="N597" s="16"/>
      <c r="O597" s="16"/>
      <c r="P597" s="16">
        <v>44.405773339001357</v>
      </c>
      <c r="Q597" s="15">
        <v>433.98103221490538</v>
      </c>
      <c r="R597" s="15">
        <v>321.70113357452323</v>
      </c>
      <c r="S597" s="15"/>
      <c r="T597" s="15"/>
    </row>
    <row r="598" spans="1:20" ht="15" customHeight="1" x14ac:dyDescent="0.25">
      <c r="A598" s="17" t="s">
        <v>0</v>
      </c>
      <c r="B598" s="17" t="s">
        <v>11</v>
      </c>
      <c r="C598" s="17" t="s">
        <v>32</v>
      </c>
      <c r="D598" s="17" t="s">
        <v>32</v>
      </c>
      <c r="E598" s="17" t="s">
        <v>8</v>
      </c>
      <c r="F598" s="17" t="s">
        <v>163</v>
      </c>
      <c r="G598" s="12">
        <v>33.446869540718836</v>
      </c>
      <c r="H598" s="12">
        <v>2.4461870893055056E-7</v>
      </c>
      <c r="I598" s="12">
        <v>2.2052241706080187</v>
      </c>
      <c r="J598" s="12"/>
      <c r="K598" s="12">
        <v>35.652093955945567</v>
      </c>
      <c r="L598" s="16">
        <v>33.171335538723277</v>
      </c>
      <c r="M598" s="16">
        <v>2.4807584172210597</v>
      </c>
      <c r="N598" s="16"/>
      <c r="O598" s="16"/>
      <c r="P598" s="16">
        <v>35.652093955944338</v>
      </c>
      <c r="Q598" s="15">
        <v>474.00020147312648</v>
      </c>
      <c r="R598" s="15">
        <v>321.70112928390665</v>
      </c>
      <c r="S598" s="15"/>
      <c r="T598" s="15"/>
    </row>
    <row r="599" spans="1:20" ht="15" customHeight="1" x14ac:dyDescent="0.25">
      <c r="A599" s="17" t="s">
        <v>0</v>
      </c>
      <c r="B599" s="17" t="s">
        <v>11</v>
      </c>
      <c r="C599" s="17" t="s">
        <v>32</v>
      </c>
      <c r="D599" s="17" t="s">
        <v>32</v>
      </c>
      <c r="E599" s="17" t="s">
        <v>8</v>
      </c>
      <c r="F599" s="17" t="s">
        <v>168</v>
      </c>
      <c r="G599" s="12">
        <v>12.208107400914876</v>
      </c>
      <c r="H599" s="12">
        <v>4.5758230579517833E-8</v>
      </c>
      <c r="I599" s="12">
        <v>3.4572717802573441</v>
      </c>
      <c r="J599" s="12"/>
      <c r="K599" s="12">
        <v>15.665379226930449</v>
      </c>
      <c r="L599" s="16">
        <v>13.41482566005903</v>
      </c>
      <c r="M599" s="16">
        <v>2.2505535668712824</v>
      </c>
      <c r="N599" s="16"/>
      <c r="O599" s="16"/>
      <c r="P599" s="16">
        <v>15.665379226930312</v>
      </c>
      <c r="Q599" s="15">
        <v>442.33559210375176</v>
      </c>
      <c r="R599" s="15"/>
      <c r="S599" s="15"/>
      <c r="T599" s="15"/>
    </row>
    <row r="600" spans="1:20" ht="15" customHeight="1" x14ac:dyDescent="0.25">
      <c r="A600" s="17" t="s">
        <v>0</v>
      </c>
      <c r="B600" s="17" t="s">
        <v>11</v>
      </c>
      <c r="C600" s="17" t="s">
        <v>32</v>
      </c>
      <c r="D600" s="17" t="s">
        <v>32</v>
      </c>
      <c r="E600" s="17" t="s">
        <v>9</v>
      </c>
      <c r="F600" s="17" t="s">
        <v>161</v>
      </c>
      <c r="G600" s="12">
        <v>34.84426300118497</v>
      </c>
      <c r="H600" s="12">
        <v>1.1070370772742176E-7</v>
      </c>
      <c r="I600" s="12">
        <v>10.958904054591434</v>
      </c>
      <c r="J600" s="12"/>
      <c r="K600" s="12">
        <v>45.803167166480115</v>
      </c>
      <c r="L600" s="16">
        <v>38.883211535542088</v>
      </c>
      <c r="M600" s="16">
        <v>6.9199556309392483</v>
      </c>
      <c r="N600" s="16"/>
      <c r="O600" s="16"/>
      <c r="P600" s="16">
        <v>45.803167166481337</v>
      </c>
      <c r="Q600" s="15">
        <v>528.88568181855339</v>
      </c>
      <c r="R600" s="15">
        <v>368.43573656436627</v>
      </c>
      <c r="S600" s="15"/>
      <c r="T600" s="15"/>
    </row>
    <row r="601" spans="1:20" ht="15" customHeight="1" x14ac:dyDescent="0.25">
      <c r="A601" s="17" t="s">
        <v>0</v>
      </c>
      <c r="B601" s="17" t="s">
        <v>11</v>
      </c>
      <c r="C601" s="17" t="s">
        <v>32</v>
      </c>
      <c r="D601" s="17" t="s">
        <v>32</v>
      </c>
      <c r="E601" s="17" t="s">
        <v>9</v>
      </c>
      <c r="F601" s="17" t="s">
        <v>162</v>
      </c>
      <c r="G601" s="12">
        <v>34.844262971801029</v>
      </c>
      <c r="H601" s="12">
        <v>1.6053669784940201E-7</v>
      </c>
      <c r="I601" s="12">
        <v>10.925099272273217</v>
      </c>
      <c r="J601" s="12"/>
      <c r="K601" s="12">
        <v>45.769362404610945</v>
      </c>
      <c r="L601" s="16">
        <v>38.849406835775625</v>
      </c>
      <c r="M601" s="16">
        <v>6.9199555688347951</v>
      </c>
      <c r="N601" s="16"/>
      <c r="O601" s="16"/>
      <c r="P601" s="16">
        <v>45.769362404610419</v>
      </c>
      <c r="Q601" s="15">
        <v>524.02898917610514</v>
      </c>
      <c r="R601" s="15">
        <v>368.43573296834353</v>
      </c>
      <c r="S601" s="15"/>
      <c r="T601" s="15"/>
    </row>
    <row r="602" spans="1:20" ht="15" customHeight="1" x14ac:dyDescent="0.25">
      <c r="A602" s="17" t="s">
        <v>0</v>
      </c>
      <c r="B602" s="17" t="s">
        <v>11</v>
      </c>
      <c r="C602" s="17" t="s">
        <v>32</v>
      </c>
      <c r="D602" s="17" t="s">
        <v>32</v>
      </c>
      <c r="E602" s="17" t="s">
        <v>9</v>
      </c>
      <c r="F602" s="17" t="s">
        <v>163</v>
      </c>
      <c r="G602" s="12">
        <v>34.844262919969751</v>
      </c>
      <c r="H602" s="12">
        <v>3.1022435279822531E-7</v>
      </c>
      <c r="I602" s="12">
        <v>2.2029845388702637E-5</v>
      </c>
      <c r="J602" s="12"/>
      <c r="K602" s="12">
        <v>34.844285260039491</v>
      </c>
      <c r="L602" s="16">
        <v>33.923496819589573</v>
      </c>
      <c r="M602" s="16">
        <v>0.92078844044900643</v>
      </c>
      <c r="N602" s="16"/>
      <c r="O602" s="16"/>
      <c r="P602" s="16">
        <v>34.844285260038582</v>
      </c>
      <c r="Q602" s="15">
        <v>573.57837072378209</v>
      </c>
      <c r="R602" s="15">
        <v>368.43572760753057</v>
      </c>
      <c r="S602" s="15"/>
      <c r="T602" s="15"/>
    </row>
    <row r="603" spans="1:20" ht="15" customHeight="1" x14ac:dyDescent="0.25">
      <c r="A603" s="17" t="s">
        <v>0</v>
      </c>
      <c r="B603" s="17" t="s">
        <v>11</v>
      </c>
      <c r="C603" s="17" t="s">
        <v>32</v>
      </c>
      <c r="D603" s="17" t="s">
        <v>32</v>
      </c>
      <c r="E603" s="17" t="s">
        <v>9</v>
      </c>
      <c r="F603" s="17" t="s">
        <v>168</v>
      </c>
      <c r="G603" s="12">
        <v>12.718155986871098</v>
      </c>
      <c r="H603" s="12">
        <v>5.8757092129536395E-8</v>
      </c>
      <c r="I603" s="12">
        <v>3.3164927205134322</v>
      </c>
      <c r="J603" s="12"/>
      <c r="K603" s="12">
        <v>16.034648766141622</v>
      </c>
      <c r="L603" s="16">
        <v>13.880813334111831</v>
      </c>
      <c r="M603" s="16">
        <v>2.1538354320298958</v>
      </c>
      <c r="N603" s="16"/>
      <c r="O603" s="16"/>
      <c r="P603" s="16">
        <v>16.034648766141729</v>
      </c>
      <c r="Q603" s="15">
        <v>534.02649001324698</v>
      </c>
      <c r="R603" s="15"/>
      <c r="S603" s="15"/>
      <c r="T603" s="15"/>
    </row>
    <row r="604" spans="1:20" ht="15" customHeight="1" x14ac:dyDescent="0.25">
      <c r="A604" s="17" t="s">
        <v>0</v>
      </c>
      <c r="B604" s="17" t="s">
        <v>11</v>
      </c>
      <c r="C604" s="17" t="s">
        <v>33</v>
      </c>
      <c r="D604" s="17" t="s">
        <v>33</v>
      </c>
      <c r="E604" s="17" t="s">
        <v>2</v>
      </c>
      <c r="F604" s="17" t="s">
        <v>161</v>
      </c>
      <c r="G604" s="12">
        <v>2.2212043031958291</v>
      </c>
      <c r="H604" s="12"/>
      <c r="I604" s="12"/>
      <c r="J604" s="12"/>
      <c r="K604" s="12">
        <v>2.2212043031958291</v>
      </c>
      <c r="L604" s="16">
        <v>2.2212043031958184</v>
      </c>
      <c r="M604" s="16"/>
      <c r="N604" s="16"/>
      <c r="O604" s="16"/>
      <c r="P604" s="16">
        <v>2.2212043031958184</v>
      </c>
      <c r="Q604" s="15">
        <v>110.5888449055675</v>
      </c>
      <c r="R604" s="15">
        <v>110.58884206753599</v>
      </c>
      <c r="S604" s="15"/>
      <c r="T604" s="15"/>
    </row>
    <row r="605" spans="1:20" ht="15" customHeight="1" x14ac:dyDescent="0.25">
      <c r="A605" s="17" t="s">
        <v>0</v>
      </c>
      <c r="B605" s="17" t="s">
        <v>11</v>
      </c>
      <c r="C605" s="17" t="s">
        <v>33</v>
      </c>
      <c r="D605" s="17" t="s">
        <v>33</v>
      </c>
      <c r="E605" s="17" t="s">
        <v>2</v>
      </c>
      <c r="F605" s="17" t="s">
        <v>162</v>
      </c>
      <c r="G605" s="12">
        <v>2.215080059131127</v>
      </c>
      <c r="H605" s="12"/>
      <c r="I605" s="12"/>
      <c r="J605" s="12"/>
      <c r="K605" s="12">
        <v>2.215080059131127</v>
      </c>
      <c r="L605" s="16">
        <v>2.215080059131135</v>
      </c>
      <c r="M605" s="16"/>
      <c r="N605" s="16"/>
      <c r="O605" s="16"/>
      <c r="P605" s="16">
        <v>2.215080059131135</v>
      </c>
      <c r="Q605" s="15">
        <v>110.06628854601058</v>
      </c>
      <c r="R605" s="15">
        <v>110.06628439759606</v>
      </c>
      <c r="S605" s="15"/>
      <c r="T605" s="15"/>
    </row>
    <row r="606" spans="1:20" ht="15" customHeight="1" x14ac:dyDescent="0.25">
      <c r="A606" s="17" t="s">
        <v>0</v>
      </c>
      <c r="B606" s="17" t="s">
        <v>11</v>
      </c>
      <c r="C606" s="17" t="s">
        <v>33</v>
      </c>
      <c r="D606" s="17" t="s">
        <v>33</v>
      </c>
      <c r="E606" s="17" t="s">
        <v>2</v>
      </c>
      <c r="F606" s="17" t="s">
        <v>163</v>
      </c>
      <c r="G606" s="12">
        <v>2.2088914269621367</v>
      </c>
      <c r="H606" s="12"/>
      <c r="I606" s="12"/>
      <c r="J606" s="12"/>
      <c r="K606" s="12">
        <v>2.2088914269621367</v>
      </c>
      <c r="L606" s="16">
        <v>2.2088914269621331</v>
      </c>
      <c r="M606" s="16"/>
      <c r="N606" s="16"/>
      <c r="O606" s="16"/>
      <c r="P606" s="16">
        <v>2.2088914269621331</v>
      </c>
      <c r="Q606" s="15">
        <v>109.53824218050062</v>
      </c>
      <c r="R606" s="15">
        <v>109.5382345417043</v>
      </c>
      <c r="S606" s="15"/>
      <c r="T606" s="15"/>
    </row>
    <row r="607" spans="1:20" ht="15" customHeight="1" x14ac:dyDescent="0.25">
      <c r="A607" s="17" t="s">
        <v>0</v>
      </c>
      <c r="B607" s="17" t="s">
        <v>11</v>
      </c>
      <c r="C607" s="17" t="s">
        <v>33</v>
      </c>
      <c r="D607" s="17" t="s">
        <v>33</v>
      </c>
      <c r="E607" s="17" t="s">
        <v>2</v>
      </c>
      <c r="F607" s="17" t="s">
        <v>168</v>
      </c>
      <c r="G607" s="12">
        <v>0.80924126305222455</v>
      </c>
      <c r="H607" s="12"/>
      <c r="I607" s="12"/>
      <c r="J607" s="12"/>
      <c r="K607" s="12">
        <v>0.80924126305222455</v>
      </c>
      <c r="L607" s="16">
        <v>0.80924126305222321</v>
      </c>
      <c r="M607" s="16"/>
      <c r="N607" s="16"/>
      <c r="O607" s="16"/>
      <c r="P607" s="16">
        <v>0.80924126305222321</v>
      </c>
      <c r="Q607" s="15">
        <v>110.2394041523732</v>
      </c>
      <c r="R607" s="15"/>
      <c r="S607" s="15"/>
      <c r="T607" s="15"/>
    </row>
    <row r="608" spans="1:20" ht="15" customHeight="1" x14ac:dyDescent="0.25">
      <c r="A608" s="17" t="s">
        <v>0</v>
      </c>
      <c r="B608" s="17" t="s">
        <v>11</v>
      </c>
      <c r="C608" s="17" t="s">
        <v>33</v>
      </c>
      <c r="D608" s="17" t="s">
        <v>33</v>
      </c>
      <c r="E608" s="17" t="s">
        <v>3</v>
      </c>
      <c r="F608" s="17" t="s">
        <v>161</v>
      </c>
      <c r="G608" s="12">
        <v>2.0753547929050677</v>
      </c>
      <c r="H608" s="12"/>
      <c r="I608" s="12"/>
      <c r="J608" s="12"/>
      <c r="K608" s="12">
        <v>2.0753547929050677</v>
      </c>
      <c r="L608" s="16">
        <v>2.0753547929050615</v>
      </c>
      <c r="M608" s="16"/>
      <c r="N608" s="16"/>
      <c r="O608" s="16"/>
      <c r="P608" s="16">
        <v>2.0753547929050615</v>
      </c>
      <c r="Q608" s="15">
        <v>159.83568972612258</v>
      </c>
      <c r="R608" s="15">
        <v>159.83567151071705</v>
      </c>
      <c r="S608" s="15"/>
      <c r="T608" s="15"/>
    </row>
    <row r="609" spans="1:20" ht="15" customHeight="1" x14ac:dyDescent="0.25">
      <c r="A609" s="17" t="s">
        <v>0</v>
      </c>
      <c r="B609" s="17" t="s">
        <v>11</v>
      </c>
      <c r="C609" s="17" t="s">
        <v>33</v>
      </c>
      <c r="D609" s="17" t="s">
        <v>33</v>
      </c>
      <c r="E609" s="17" t="s">
        <v>3</v>
      </c>
      <c r="F609" s="17" t="s">
        <v>162</v>
      </c>
      <c r="G609" s="12">
        <v>2.0746283109566086</v>
      </c>
      <c r="H609" s="12"/>
      <c r="I609" s="12"/>
      <c r="J609" s="12"/>
      <c r="K609" s="12">
        <v>2.0746283109566086</v>
      </c>
      <c r="L609" s="16">
        <v>2.0746283109566028</v>
      </c>
      <c r="M609" s="16"/>
      <c r="N609" s="16"/>
      <c r="O609" s="16"/>
      <c r="P609" s="16">
        <v>2.0746283109566028</v>
      </c>
      <c r="Q609" s="15">
        <v>158.32488497260573</v>
      </c>
      <c r="R609" s="15">
        <v>158.32485941826747</v>
      </c>
      <c r="S609" s="15"/>
      <c r="T609" s="15"/>
    </row>
    <row r="610" spans="1:20" ht="15" customHeight="1" x14ac:dyDescent="0.25">
      <c r="A610" s="17" t="s">
        <v>0</v>
      </c>
      <c r="B610" s="17" t="s">
        <v>11</v>
      </c>
      <c r="C610" s="17" t="s">
        <v>33</v>
      </c>
      <c r="D610" s="17" t="s">
        <v>33</v>
      </c>
      <c r="E610" s="17" t="s">
        <v>3</v>
      </c>
      <c r="F610" s="17" t="s">
        <v>163</v>
      </c>
      <c r="G610" s="12">
        <v>2.0739011469819593</v>
      </c>
      <c r="H610" s="12"/>
      <c r="I610" s="12"/>
      <c r="J610" s="12"/>
      <c r="K610" s="12">
        <v>2.0739011469819593</v>
      </c>
      <c r="L610" s="16">
        <v>2.0739011469819522</v>
      </c>
      <c r="M610" s="16"/>
      <c r="N610" s="16"/>
      <c r="O610" s="16"/>
      <c r="P610" s="16">
        <v>2.0739011469819522</v>
      </c>
      <c r="Q610" s="15">
        <v>156.81271234678763</v>
      </c>
      <c r="R610" s="15">
        <v>156.81266808519263</v>
      </c>
      <c r="S610" s="15"/>
      <c r="T610" s="15"/>
    </row>
    <row r="611" spans="1:20" ht="15" customHeight="1" x14ac:dyDescent="0.25">
      <c r="A611" s="17" t="s">
        <v>0</v>
      </c>
      <c r="B611" s="17" t="s">
        <v>11</v>
      </c>
      <c r="C611" s="17" t="s">
        <v>33</v>
      </c>
      <c r="D611" s="17" t="s">
        <v>33</v>
      </c>
      <c r="E611" s="17" t="s">
        <v>3</v>
      </c>
      <c r="F611" s="17" t="s">
        <v>168</v>
      </c>
      <c r="G611" s="12">
        <v>0.75732719552930183</v>
      </c>
      <c r="H611" s="12"/>
      <c r="I611" s="12"/>
      <c r="J611" s="12"/>
      <c r="K611" s="12">
        <v>0.75732719552930183</v>
      </c>
      <c r="L611" s="16">
        <v>0.7573271955292995</v>
      </c>
      <c r="M611" s="16"/>
      <c r="N611" s="16"/>
      <c r="O611" s="16"/>
      <c r="P611" s="16">
        <v>0.7573271955292995</v>
      </c>
      <c r="Q611" s="15">
        <v>158.82579190394137</v>
      </c>
      <c r="R611" s="15"/>
      <c r="S611" s="15"/>
      <c r="T611" s="15"/>
    </row>
    <row r="612" spans="1:20" ht="15" customHeight="1" x14ac:dyDescent="0.25">
      <c r="A612" s="17" t="s">
        <v>0</v>
      </c>
      <c r="B612" s="17" t="s">
        <v>11</v>
      </c>
      <c r="C612" s="17" t="s">
        <v>33</v>
      </c>
      <c r="D612" s="17" t="s">
        <v>33</v>
      </c>
      <c r="E612" s="17" t="s">
        <v>4</v>
      </c>
      <c r="F612" s="17" t="s">
        <v>161</v>
      </c>
      <c r="G612" s="12">
        <v>1.9640728729867754</v>
      </c>
      <c r="H612" s="12"/>
      <c r="I612" s="12"/>
      <c r="J612" s="12"/>
      <c r="K612" s="12">
        <v>1.9640728729867754</v>
      </c>
      <c r="L612" s="16">
        <v>1.9640728729867782</v>
      </c>
      <c r="M612" s="16"/>
      <c r="N612" s="16"/>
      <c r="O612" s="16"/>
      <c r="P612" s="16">
        <v>1.9640728729867782</v>
      </c>
      <c r="Q612" s="15">
        <v>207.36671324285732</v>
      </c>
      <c r="R612" s="15">
        <v>207.36664381546964</v>
      </c>
      <c r="S612" s="15"/>
      <c r="T612" s="15"/>
    </row>
    <row r="613" spans="1:20" ht="15" customHeight="1" x14ac:dyDescent="0.25">
      <c r="A613" s="17" t="s">
        <v>0</v>
      </c>
      <c r="B613" s="17" t="s">
        <v>11</v>
      </c>
      <c r="C613" s="17" t="s">
        <v>33</v>
      </c>
      <c r="D613" s="17" t="s">
        <v>33</v>
      </c>
      <c r="E613" s="17" t="s">
        <v>4</v>
      </c>
      <c r="F613" s="17" t="s">
        <v>162</v>
      </c>
      <c r="G613" s="12">
        <v>1.9632940713167177</v>
      </c>
      <c r="H613" s="12"/>
      <c r="I613" s="12"/>
      <c r="J613" s="12"/>
      <c r="K613" s="12">
        <v>1.9632940713167177</v>
      </c>
      <c r="L613" s="16">
        <v>1.9632940713167237</v>
      </c>
      <c r="M613" s="16"/>
      <c r="N613" s="16"/>
      <c r="O613" s="16"/>
      <c r="P613" s="16">
        <v>1.9632940713167237</v>
      </c>
      <c r="Q613" s="15">
        <v>205.39708536005227</v>
      </c>
      <c r="R613" s="15">
        <v>205.39699445110782</v>
      </c>
      <c r="S613" s="15"/>
      <c r="T613" s="15"/>
    </row>
    <row r="614" spans="1:20" ht="15" customHeight="1" x14ac:dyDescent="0.25">
      <c r="A614" s="17" t="s">
        <v>0</v>
      </c>
      <c r="B614" s="17" t="s">
        <v>11</v>
      </c>
      <c r="C614" s="17" t="s">
        <v>33</v>
      </c>
      <c r="D614" s="17" t="s">
        <v>33</v>
      </c>
      <c r="E614" s="17" t="s">
        <v>4</v>
      </c>
      <c r="F614" s="17" t="s">
        <v>163</v>
      </c>
      <c r="G614" s="12">
        <v>1.9625146082744875</v>
      </c>
      <c r="H614" s="12"/>
      <c r="I614" s="12"/>
      <c r="J614" s="12"/>
      <c r="K614" s="12">
        <v>1.9625146082744875</v>
      </c>
      <c r="L614" s="16">
        <v>1.9625146082744835</v>
      </c>
      <c r="M614" s="16"/>
      <c r="N614" s="16"/>
      <c r="O614" s="16"/>
      <c r="P614" s="16">
        <v>1.9625146082744835</v>
      </c>
      <c r="Q614" s="15">
        <v>203.42585752662819</v>
      </c>
      <c r="R614" s="15">
        <v>203.42571042176414</v>
      </c>
      <c r="S614" s="15"/>
      <c r="T614" s="15"/>
    </row>
    <row r="615" spans="1:20" ht="15" customHeight="1" x14ac:dyDescent="0.25">
      <c r="A615" s="17" t="s">
        <v>0</v>
      </c>
      <c r="B615" s="17" t="s">
        <v>11</v>
      </c>
      <c r="C615" s="17" t="s">
        <v>33</v>
      </c>
      <c r="D615" s="17" t="s">
        <v>33</v>
      </c>
      <c r="E615" s="17" t="s">
        <v>4</v>
      </c>
      <c r="F615" s="17" t="s">
        <v>168</v>
      </c>
      <c r="G615" s="12">
        <v>0.71669653002760425</v>
      </c>
      <c r="H615" s="12"/>
      <c r="I615" s="12"/>
      <c r="J615" s="12"/>
      <c r="K615" s="12">
        <v>0.71669653002760425</v>
      </c>
      <c r="L615" s="16">
        <v>0.71669653002760525</v>
      </c>
      <c r="M615" s="16"/>
      <c r="N615" s="16"/>
      <c r="O615" s="16"/>
      <c r="P615" s="16">
        <v>0.71669653002760525</v>
      </c>
      <c r="Q615" s="15">
        <v>206.05019753721896</v>
      </c>
      <c r="R615" s="15"/>
      <c r="S615" s="15"/>
      <c r="T615" s="15"/>
    </row>
    <row r="616" spans="1:20" ht="15" customHeight="1" x14ac:dyDescent="0.25">
      <c r="A616" s="17" t="s">
        <v>0</v>
      </c>
      <c r="B616" s="17" t="s">
        <v>11</v>
      </c>
      <c r="C616" s="17" t="s">
        <v>33</v>
      </c>
      <c r="D616" s="17" t="s">
        <v>33</v>
      </c>
      <c r="E616" s="17" t="s">
        <v>5</v>
      </c>
      <c r="F616" s="17" t="s">
        <v>161</v>
      </c>
      <c r="G616" s="12">
        <v>1.909813701167872</v>
      </c>
      <c r="H616" s="12"/>
      <c r="I616" s="12"/>
      <c r="J616" s="12"/>
      <c r="K616" s="12">
        <v>1.909813701167872</v>
      </c>
      <c r="L616" s="16">
        <v>1.9098137011678753</v>
      </c>
      <c r="M616" s="16"/>
      <c r="N616" s="16"/>
      <c r="O616" s="16"/>
      <c r="P616" s="16">
        <v>1.9098137011678753</v>
      </c>
      <c r="Q616" s="15">
        <v>271.98969459180165</v>
      </c>
      <c r="R616" s="15">
        <v>246.60089627265003</v>
      </c>
      <c r="S616" s="15"/>
      <c r="T616" s="15"/>
    </row>
    <row r="617" spans="1:20" ht="15" customHeight="1" x14ac:dyDescent="0.25">
      <c r="A617" s="17" t="s">
        <v>0</v>
      </c>
      <c r="B617" s="17" t="s">
        <v>11</v>
      </c>
      <c r="C617" s="17" t="s">
        <v>33</v>
      </c>
      <c r="D617" s="17" t="s">
        <v>33</v>
      </c>
      <c r="E617" s="17" t="s">
        <v>5</v>
      </c>
      <c r="F617" s="17" t="s">
        <v>162</v>
      </c>
      <c r="G617" s="12">
        <v>1.9098136766629445</v>
      </c>
      <c r="H617" s="12"/>
      <c r="I617" s="12"/>
      <c r="J617" s="12"/>
      <c r="K617" s="12">
        <v>1.9098136766629445</v>
      </c>
      <c r="L617" s="16">
        <v>1.909813676662943</v>
      </c>
      <c r="M617" s="16"/>
      <c r="N617" s="16"/>
      <c r="O617" s="16"/>
      <c r="P617" s="16">
        <v>1.909813676662943</v>
      </c>
      <c r="Q617" s="15">
        <v>269.29673003625032</v>
      </c>
      <c r="R617" s="15">
        <v>246.60084766884066</v>
      </c>
      <c r="S617" s="15"/>
      <c r="T617" s="15"/>
    </row>
    <row r="618" spans="1:20" ht="15" customHeight="1" x14ac:dyDescent="0.25">
      <c r="A618" s="17" t="s">
        <v>0</v>
      </c>
      <c r="B618" s="17" t="s">
        <v>11</v>
      </c>
      <c r="C618" s="17" t="s">
        <v>33</v>
      </c>
      <c r="D618" s="17" t="s">
        <v>33</v>
      </c>
      <c r="E618" s="17" t="s">
        <v>5</v>
      </c>
      <c r="F618" s="17" t="s">
        <v>163</v>
      </c>
      <c r="G618" s="12">
        <v>1.9098136113619995</v>
      </c>
      <c r="H618" s="12"/>
      <c r="I618" s="12"/>
      <c r="J618" s="12"/>
      <c r="K618" s="12">
        <v>1.9098136113619995</v>
      </c>
      <c r="L618" s="16">
        <v>1.9098136113620017</v>
      </c>
      <c r="M618" s="16"/>
      <c r="N618" s="16"/>
      <c r="O618" s="16"/>
      <c r="P618" s="16">
        <v>1.9098136113620017</v>
      </c>
      <c r="Q618" s="15">
        <v>266.60376990544307</v>
      </c>
      <c r="R618" s="15">
        <v>246.6007189408937</v>
      </c>
      <c r="S618" s="15"/>
      <c r="T618" s="15"/>
    </row>
    <row r="619" spans="1:20" ht="15" customHeight="1" x14ac:dyDescent="0.25">
      <c r="A619" s="17" t="s">
        <v>0</v>
      </c>
      <c r="B619" s="17" t="s">
        <v>11</v>
      </c>
      <c r="C619" s="17" t="s">
        <v>33</v>
      </c>
      <c r="D619" s="17" t="s">
        <v>33</v>
      </c>
      <c r="E619" s="17" t="s">
        <v>5</v>
      </c>
      <c r="F619" s="17" t="s">
        <v>168</v>
      </c>
      <c r="G619" s="12">
        <v>0.69708199241771784</v>
      </c>
      <c r="H619" s="12"/>
      <c r="I619" s="12"/>
      <c r="J619" s="12"/>
      <c r="K619" s="12">
        <v>0.69708199241771784</v>
      </c>
      <c r="L619" s="16">
        <v>0.69708199241771851</v>
      </c>
      <c r="M619" s="16"/>
      <c r="N619" s="16"/>
      <c r="O619" s="16"/>
      <c r="P619" s="16">
        <v>0.69708199241771851</v>
      </c>
      <c r="Q619" s="15">
        <v>270.18946701538545</v>
      </c>
      <c r="R619" s="15"/>
      <c r="S619" s="15"/>
      <c r="T619" s="15"/>
    </row>
    <row r="620" spans="1:20" ht="15" customHeight="1" x14ac:dyDescent="0.25">
      <c r="A620" s="17" t="s">
        <v>0</v>
      </c>
      <c r="B620" s="17" t="s">
        <v>11</v>
      </c>
      <c r="C620" s="17" t="s">
        <v>33</v>
      </c>
      <c r="D620" s="17" t="s">
        <v>33</v>
      </c>
      <c r="E620" s="17" t="s">
        <v>6</v>
      </c>
      <c r="F620" s="17" t="s">
        <v>161</v>
      </c>
      <c r="G620" s="12">
        <v>1.8691793797182399</v>
      </c>
      <c r="H620" s="12"/>
      <c r="I620" s="12"/>
      <c r="J620" s="12"/>
      <c r="K620" s="12">
        <v>1.8691793797182399</v>
      </c>
      <c r="L620" s="16">
        <v>1.8691793797182394</v>
      </c>
      <c r="M620" s="16"/>
      <c r="N620" s="16"/>
      <c r="O620" s="16"/>
      <c r="P620" s="16">
        <v>1.8691793797182394</v>
      </c>
      <c r="Q620" s="15">
        <v>349.85841800712257</v>
      </c>
      <c r="R620" s="15">
        <v>270.65774766888694</v>
      </c>
      <c r="S620" s="15"/>
      <c r="T620" s="15"/>
    </row>
    <row r="621" spans="1:20" ht="15" customHeight="1" x14ac:dyDescent="0.25">
      <c r="A621" s="17" t="s">
        <v>0</v>
      </c>
      <c r="B621" s="17" t="s">
        <v>11</v>
      </c>
      <c r="C621" s="17" t="s">
        <v>33</v>
      </c>
      <c r="D621" s="17" t="s">
        <v>33</v>
      </c>
      <c r="E621" s="17" t="s">
        <v>6</v>
      </c>
      <c r="F621" s="17" t="s">
        <v>162</v>
      </c>
      <c r="G621" s="12">
        <v>1.8691793636398983</v>
      </c>
      <c r="H621" s="12"/>
      <c r="I621" s="12"/>
      <c r="J621" s="12"/>
      <c r="K621" s="12">
        <v>1.8691793636398983</v>
      </c>
      <c r="L621" s="16">
        <v>1.8691793636398977</v>
      </c>
      <c r="M621" s="16"/>
      <c r="N621" s="16"/>
      <c r="O621" s="16"/>
      <c r="P621" s="16">
        <v>1.8691793636398977</v>
      </c>
      <c r="Q621" s="15">
        <v>346.39447512811302</v>
      </c>
      <c r="R621" s="15">
        <v>270.65771976731725</v>
      </c>
      <c r="S621" s="15"/>
      <c r="T621" s="15"/>
    </row>
    <row r="622" spans="1:20" ht="15" customHeight="1" x14ac:dyDescent="0.25">
      <c r="A622" s="17" t="s">
        <v>0</v>
      </c>
      <c r="B622" s="17" t="s">
        <v>11</v>
      </c>
      <c r="C622" s="17" t="s">
        <v>33</v>
      </c>
      <c r="D622" s="17" t="s">
        <v>33</v>
      </c>
      <c r="E622" s="17" t="s">
        <v>6</v>
      </c>
      <c r="F622" s="17" t="s">
        <v>163</v>
      </c>
      <c r="G622" s="12">
        <v>1.8691793220111839</v>
      </c>
      <c r="H622" s="12"/>
      <c r="I622" s="12"/>
      <c r="J622" s="12"/>
      <c r="K622" s="12">
        <v>1.8691793220111839</v>
      </c>
      <c r="L622" s="16">
        <v>1.8691793220111848</v>
      </c>
      <c r="M622" s="16"/>
      <c r="N622" s="16"/>
      <c r="O622" s="16"/>
      <c r="P622" s="16">
        <v>1.8691793220111848</v>
      </c>
      <c r="Q622" s="15">
        <v>342.93053512837184</v>
      </c>
      <c r="R622" s="15">
        <v>270.65765028424966</v>
      </c>
      <c r="S622" s="15"/>
      <c r="T622" s="15"/>
    </row>
    <row r="623" spans="1:20" ht="15" customHeight="1" x14ac:dyDescent="0.25">
      <c r="A623" s="17" t="s">
        <v>0</v>
      </c>
      <c r="B623" s="17" t="s">
        <v>11</v>
      </c>
      <c r="C623" s="17" t="s">
        <v>33</v>
      </c>
      <c r="D623" s="17" t="s">
        <v>33</v>
      </c>
      <c r="E623" s="17" t="s">
        <v>6</v>
      </c>
      <c r="F623" s="17" t="s">
        <v>168</v>
      </c>
      <c r="G623" s="12">
        <v>0.68225046808991907</v>
      </c>
      <c r="H623" s="12"/>
      <c r="I623" s="12"/>
      <c r="J623" s="12"/>
      <c r="K623" s="12">
        <v>0.68225046808991907</v>
      </c>
      <c r="L623" s="16">
        <v>0.68225046808991896</v>
      </c>
      <c r="M623" s="16"/>
      <c r="N623" s="16"/>
      <c r="O623" s="16"/>
      <c r="P623" s="16">
        <v>0.68225046808991896</v>
      </c>
      <c r="Q623" s="15">
        <v>347.54279643465696</v>
      </c>
      <c r="R623" s="15"/>
      <c r="S623" s="15"/>
      <c r="T623" s="15"/>
    </row>
    <row r="624" spans="1:20" ht="15" customHeight="1" x14ac:dyDescent="0.25">
      <c r="A624" s="17" t="s">
        <v>0</v>
      </c>
      <c r="B624" s="17" t="s">
        <v>11</v>
      </c>
      <c r="C624" s="17" t="s">
        <v>33</v>
      </c>
      <c r="D624" s="17" t="s">
        <v>33</v>
      </c>
      <c r="E624" s="17" t="s">
        <v>7</v>
      </c>
      <c r="F624" s="17" t="s">
        <v>161</v>
      </c>
      <c r="G624" s="12">
        <v>1.9910823841657339</v>
      </c>
      <c r="H624" s="12"/>
      <c r="I624" s="12"/>
      <c r="J624" s="12"/>
      <c r="K624" s="12">
        <v>1.9910823841657339</v>
      </c>
      <c r="L624" s="16">
        <v>1.9910823841657346</v>
      </c>
      <c r="M624" s="16"/>
      <c r="N624" s="16"/>
      <c r="O624" s="16"/>
      <c r="P624" s="16">
        <v>1.9910823841657346</v>
      </c>
      <c r="Q624" s="15">
        <v>424.5831710609682</v>
      </c>
      <c r="R624" s="15">
        <v>296.49984575913487</v>
      </c>
      <c r="S624" s="15"/>
      <c r="T624" s="15"/>
    </row>
    <row r="625" spans="1:20" ht="15" customHeight="1" x14ac:dyDescent="0.25">
      <c r="A625" s="17" t="s">
        <v>0</v>
      </c>
      <c r="B625" s="17" t="s">
        <v>11</v>
      </c>
      <c r="C625" s="17" t="s">
        <v>33</v>
      </c>
      <c r="D625" s="17" t="s">
        <v>33</v>
      </c>
      <c r="E625" s="17" t="s">
        <v>7</v>
      </c>
      <c r="F625" s="17" t="s">
        <v>162</v>
      </c>
      <c r="G625" s="12">
        <v>1.9910823678146767</v>
      </c>
      <c r="H625" s="12"/>
      <c r="I625" s="12"/>
      <c r="J625" s="12"/>
      <c r="K625" s="12">
        <v>1.9910823678146767</v>
      </c>
      <c r="L625" s="16">
        <v>1.9910823678146785</v>
      </c>
      <c r="M625" s="16"/>
      <c r="N625" s="16"/>
      <c r="O625" s="16"/>
      <c r="P625" s="16">
        <v>1.9910823678146785</v>
      </c>
      <c r="Q625" s="15">
        <v>420.37937922323567</v>
      </c>
      <c r="R625" s="15">
        <v>296.49981912863757</v>
      </c>
      <c r="S625" s="15"/>
      <c r="T625" s="15"/>
    </row>
    <row r="626" spans="1:20" ht="15" customHeight="1" x14ac:dyDescent="0.25">
      <c r="A626" s="17" t="s">
        <v>0</v>
      </c>
      <c r="B626" s="17" t="s">
        <v>11</v>
      </c>
      <c r="C626" s="17" t="s">
        <v>33</v>
      </c>
      <c r="D626" s="17" t="s">
        <v>33</v>
      </c>
      <c r="E626" s="17" t="s">
        <v>7</v>
      </c>
      <c r="F626" s="17" t="s">
        <v>163</v>
      </c>
      <c r="G626" s="12">
        <v>1.9910823251420651</v>
      </c>
      <c r="H626" s="12"/>
      <c r="I626" s="12"/>
      <c r="J626" s="12"/>
      <c r="K626" s="12">
        <v>1.9910823251420651</v>
      </c>
      <c r="L626" s="16">
        <v>1.9910823251420633</v>
      </c>
      <c r="M626" s="16"/>
      <c r="N626" s="16"/>
      <c r="O626" s="16"/>
      <c r="P626" s="16">
        <v>1.9910823251420633</v>
      </c>
      <c r="Q626" s="15">
        <v>416.17559043080678</v>
      </c>
      <c r="R626" s="15">
        <v>296.49975225490874</v>
      </c>
      <c r="S626" s="15"/>
      <c r="T626" s="15"/>
    </row>
    <row r="627" spans="1:20" ht="15" customHeight="1" x14ac:dyDescent="0.25">
      <c r="A627" s="17" t="s">
        <v>0</v>
      </c>
      <c r="B627" s="17" t="s">
        <v>11</v>
      </c>
      <c r="C627" s="17" t="s">
        <v>33</v>
      </c>
      <c r="D627" s="17" t="s">
        <v>33</v>
      </c>
      <c r="E627" s="17" t="s">
        <v>7</v>
      </c>
      <c r="F627" s="17" t="s">
        <v>168</v>
      </c>
      <c r="G627" s="12">
        <v>0.72674506459889854</v>
      </c>
      <c r="H627" s="12"/>
      <c r="I627" s="12"/>
      <c r="J627" s="12"/>
      <c r="K627" s="12">
        <v>0.72674506459889854</v>
      </c>
      <c r="L627" s="16">
        <v>0.72674506459889876</v>
      </c>
      <c r="M627" s="16"/>
      <c r="N627" s="16"/>
      <c r="O627" s="16"/>
      <c r="P627" s="16">
        <v>0.72674506459889876</v>
      </c>
      <c r="Q627" s="15">
        <v>421.77296555977097</v>
      </c>
      <c r="R627" s="15"/>
      <c r="S627" s="15"/>
      <c r="T627" s="15"/>
    </row>
    <row r="628" spans="1:20" ht="15" customHeight="1" x14ac:dyDescent="0.25">
      <c r="A628" s="17" t="s">
        <v>0</v>
      </c>
      <c r="B628" s="17" t="s">
        <v>11</v>
      </c>
      <c r="C628" s="17" t="s">
        <v>33</v>
      </c>
      <c r="D628" s="17" t="s">
        <v>33</v>
      </c>
      <c r="E628" s="17" t="s">
        <v>8</v>
      </c>
      <c r="F628" s="17" t="s">
        <v>161</v>
      </c>
      <c r="G628" s="12">
        <v>2.1007950841430851</v>
      </c>
      <c r="H628" s="12"/>
      <c r="I628" s="12"/>
      <c r="J628" s="12"/>
      <c r="K628" s="12">
        <v>2.1007950841430851</v>
      </c>
      <c r="L628" s="16">
        <v>2.100795084143086</v>
      </c>
      <c r="M628" s="16"/>
      <c r="N628" s="16"/>
      <c r="O628" s="16"/>
      <c r="P628" s="16">
        <v>2.100795084143086</v>
      </c>
      <c r="Q628" s="15">
        <v>508.95309221548706</v>
      </c>
      <c r="R628" s="15">
        <v>339.5733669472927</v>
      </c>
      <c r="S628" s="15"/>
      <c r="T628" s="15"/>
    </row>
    <row r="629" spans="1:20" ht="15" customHeight="1" x14ac:dyDescent="0.25">
      <c r="A629" s="17" t="s">
        <v>0</v>
      </c>
      <c r="B629" s="17" t="s">
        <v>11</v>
      </c>
      <c r="C629" s="17" t="s">
        <v>33</v>
      </c>
      <c r="D629" s="17" t="s">
        <v>33</v>
      </c>
      <c r="E629" s="17" t="s">
        <v>8</v>
      </c>
      <c r="F629" s="17" t="s">
        <v>162</v>
      </c>
      <c r="G629" s="12">
        <v>2.100795065439709</v>
      </c>
      <c r="H629" s="12"/>
      <c r="I629" s="12"/>
      <c r="J629" s="12"/>
      <c r="K629" s="12">
        <v>2.100795065439709</v>
      </c>
      <c r="L629" s="16">
        <v>2.1007950654397103</v>
      </c>
      <c r="M629" s="16"/>
      <c r="N629" s="16"/>
      <c r="O629" s="16"/>
      <c r="P629" s="16">
        <v>2.1007950654397103</v>
      </c>
      <c r="Q629" s="15">
        <v>503.91395501872898</v>
      </c>
      <c r="R629" s="15">
        <v>339.57333511901845</v>
      </c>
      <c r="S629" s="15"/>
      <c r="T629" s="15"/>
    </row>
    <row r="630" spans="1:20" ht="15" customHeight="1" x14ac:dyDescent="0.25">
      <c r="A630" s="17" t="s">
        <v>0</v>
      </c>
      <c r="B630" s="17" t="s">
        <v>11</v>
      </c>
      <c r="C630" s="17" t="s">
        <v>33</v>
      </c>
      <c r="D630" s="17" t="s">
        <v>33</v>
      </c>
      <c r="E630" s="17" t="s">
        <v>8</v>
      </c>
      <c r="F630" s="17" t="s">
        <v>163</v>
      </c>
      <c r="G630" s="12">
        <v>2.1007950165815217</v>
      </c>
      <c r="H630" s="12"/>
      <c r="I630" s="12"/>
      <c r="J630" s="12"/>
      <c r="K630" s="12">
        <v>2.1007950165815217</v>
      </c>
      <c r="L630" s="16">
        <v>2.1007950165815221</v>
      </c>
      <c r="M630" s="16"/>
      <c r="N630" s="16"/>
      <c r="O630" s="16"/>
      <c r="P630" s="16">
        <v>2.1007950165815221</v>
      </c>
      <c r="Q630" s="15">
        <v>498.87482149458617</v>
      </c>
      <c r="R630" s="15">
        <v>339.57325521567668</v>
      </c>
      <c r="S630" s="15"/>
      <c r="T630" s="15"/>
    </row>
    <row r="631" spans="1:20" ht="15" customHeight="1" x14ac:dyDescent="0.25">
      <c r="A631" s="17" t="s">
        <v>0</v>
      </c>
      <c r="B631" s="17" t="s">
        <v>11</v>
      </c>
      <c r="C631" s="17" t="s">
        <v>33</v>
      </c>
      <c r="D631" s="17" t="s">
        <v>33</v>
      </c>
      <c r="E631" s="17" t="s">
        <v>8</v>
      </c>
      <c r="F631" s="17" t="s">
        <v>168</v>
      </c>
      <c r="G631" s="12">
        <v>0.76679019927900405</v>
      </c>
      <c r="H631" s="12"/>
      <c r="I631" s="12"/>
      <c r="J631" s="12"/>
      <c r="K631" s="12">
        <v>0.76679019927900405</v>
      </c>
      <c r="L631" s="16">
        <v>0.76679019927900438</v>
      </c>
      <c r="M631" s="16"/>
      <c r="N631" s="16"/>
      <c r="O631" s="16"/>
      <c r="P631" s="16">
        <v>0.76679019927900438</v>
      </c>
      <c r="Q631" s="15">
        <v>505.5844641794771</v>
      </c>
      <c r="R631" s="15"/>
      <c r="S631" s="15"/>
      <c r="T631" s="15"/>
    </row>
    <row r="632" spans="1:20" ht="15" customHeight="1" x14ac:dyDescent="0.25">
      <c r="A632" s="17" t="s">
        <v>0</v>
      </c>
      <c r="B632" s="17" t="s">
        <v>11</v>
      </c>
      <c r="C632" s="17" t="s">
        <v>33</v>
      </c>
      <c r="D632" s="17" t="s">
        <v>33</v>
      </c>
      <c r="E632" s="17" t="s">
        <v>9</v>
      </c>
      <c r="F632" s="17" t="s">
        <v>161</v>
      </c>
      <c r="G632" s="12">
        <v>2.1885652414937096</v>
      </c>
      <c r="H632" s="12"/>
      <c r="I632" s="12"/>
      <c r="J632" s="12"/>
      <c r="K632" s="12">
        <v>2.1885652414937096</v>
      </c>
      <c r="L632" s="16">
        <v>2.1885652414937122</v>
      </c>
      <c r="M632" s="16"/>
      <c r="N632" s="16"/>
      <c r="O632" s="16"/>
      <c r="P632" s="16">
        <v>2.1885652414937122</v>
      </c>
      <c r="Q632" s="15">
        <v>604.26698503969351</v>
      </c>
      <c r="R632" s="15">
        <v>388.90431845552132</v>
      </c>
      <c r="S632" s="15"/>
      <c r="T632" s="15"/>
    </row>
    <row r="633" spans="1:20" ht="15" customHeight="1" x14ac:dyDescent="0.25">
      <c r="A633" s="17" t="s">
        <v>0</v>
      </c>
      <c r="B633" s="17" t="s">
        <v>11</v>
      </c>
      <c r="C633" s="17" t="s">
        <v>33</v>
      </c>
      <c r="D633" s="17" t="s">
        <v>33</v>
      </c>
      <c r="E633" s="17" t="s">
        <v>9</v>
      </c>
      <c r="F633" s="17" t="s">
        <v>162</v>
      </c>
      <c r="G633" s="12">
        <v>2.188565219555171</v>
      </c>
      <c r="H633" s="12"/>
      <c r="I633" s="12"/>
      <c r="J633" s="12"/>
      <c r="K633" s="12">
        <v>2.188565219555171</v>
      </c>
      <c r="L633" s="16">
        <v>2.1885652195551732</v>
      </c>
      <c r="M633" s="16"/>
      <c r="N633" s="16"/>
      <c r="O633" s="16"/>
      <c r="P633" s="16">
        <v>2.1885652195551732</v>
      </c>
      <c r="Q633" s="15">
        <v>598.2841465604904</v>
      </c>
      <c r="R633" s="15">
        <v>388.90427865868458</v>
      </c>
      <c r="S633" s="15"/>
      <c r="T633" s="15"/>
    </row>
    <row r="634" spans="1:20" ht="15" customHeight="1" x14ac:dyDescent="0.25">
      <c r="A634" s="17" t="s">
        <v>0</v>
      </c>
      <c r="B634" s="17" t="s">
        <v>11</v>
      </c>
      <c r="C634" s="17" t="s">
        <v>33</v>
      </c>
      <c r="D634" s="17" t="s">
        <v>33</v>
      </c>
      <c r="E634" s="17" t="s">
        <v>9</v>
      </c>
      <c r="F634" s="17" t="s">
        <v>163</v>
      </c>
      <c r="G634" s="12">
        <v>2.1885651622903355</v>
      </c>
      <c r="H634" s="12"/>
      <c r="I634" s="12"/>
      <c r="J634" s="12"/>
      <c r="K634" s="12">
        <v>2.1885651622903355</v>
      </c>
      <c r="L634" s="16">
        <v>2.1885651622903342</v>
      </c>
      <c r="M634" s="16"/>
      <c r="N634" s="16"/>
      <c r="O634" s="16"/>
      <c r="P634" s="16">
        <v>2.1885651622903342</v>
      </c>
      <c r="Q634" s="15">
        <v>592.30131273574762</v>
      </c>
      <c r="R634" s="15">
        <v>388.90417905463443</v>
      </c>
      <c r="S634" s="15"/>
      <c r="T634" s="15"/>
    </row>
    <row r="635" spans="1:20" ht="15" customHeight="1" x14ac:dyDescent="0.25">
      <c r="A635" s="17" t="s">
        <v>0</v>
      </c>
      <c r="B635" s="17" t="s">
        <v>11</v>
      </c>
      <c r="C635" s="17" t="s">
        <v>33</v>
      </c>
      <c r="D635" s="17" t="s">
        <v>33</v>
      </c>
      <c r="E635" s="17" t="s">
        <v>9</v>
      </c>
      <c r="F635" s="17" t="s">
        <v>168</v>
      </c>
      <c r="G635" s="12">
        <v>0.79882630560197021</v>
      </c>
      <c r="H635" s="12"/>
      <c r="I635" s="12"/>
      <c r="J635" s="12"/>
      <c r="K635" s="12">
        <v>0.79882630560197021</v>
      </c>
      <c r="L635" s="16">
        <v>0.79882630560197088</v>
      </c>
      <c r="M635" s="16"/>
      <c r="N635" s="16"/>
      <c r="O635" s="16"/>
      <c r="P635" s="16">
        <v>0.79882630560197088</v>
      </c>
      <c r="Q635" s="15">
        <v>600.26749934081943</v>
      </c>
      <c r="R635" s="15"/>
      <c r="S635" s="15"/>
      <c r="T635" s="15"/>
    </row>
    <row r="636" spans="1:20" ht="15" customHeight="1" x14ac:dyDescent="0.25">
      <c r="A636" s="17" t="s">
        <v>0</v>
      </c>
      <c r="B636" s="17" t="s">
        <v>11</v>
      </c>
      <c r="C636" s="17" t="s">
        <v>34</v>
      </c>
      <c r="D636" s="17" t="s">
        <v>34</v>
      </c>
      <c r="E636" s="17" t="s">
        <v>2</v>
      </c>
      <c r="F636" s="17" t="s">
        <v>161</v>
      </c>
      <c r="G636" s="12">
        <v>37.559991461132107</v>
      </c>
      <c r="H636" s="12"/>
      <c r="I636" s="12"/>
      <c r="J636" s="12"/>
      <c r="K636" s="12">
        <v>37.559991461132107</v>
      </c>
      <c r="L636" s="16">
        <v>20.982224482940506</v>
      </c>
      <c r="M636" s="16"/>
      <c r="N636" s="16">
        <v>16.577766978191612</v>
      </c>
      <c r="O636" s="16"/>
      <c r="P636" s="16">
        <v>37.559991461132114</v>
      </c>
      <c r="Q636" s="15">
        <v>116.82001979967023</v>
      </c>
      <c r="R636" s="15">
        <v>116.82001931417537</v>
      </c>
      <c r="S636" s="15"/>
      <c r="T636" s="15"/>
    </row>
    <row r="637" spans="1:20" ht="15" customHeight="1" x14ac:dyDescent="0.25">
      <c r="A637" s="17" t="s">
        <v>0</v>
      </c>
      <c r="B637" s="17" t="s">
        <v>11</v>
      </c>
      <c r="C637" s="17" t="s">
        <v>34</v>
      </c>
      <c r="D637" s="17" t="s">
        <v>34</v>
      </c>
      <c r="E637" s="17" t="s">
        <v>2</v>
      </c>
      <c r="F637" s="17" t="s">
        <v>162</v>
      </c>
      <c r="G637" s="12">
        <v>37.548035391792475</v>
      </c>
      <c r="H637" s="12"/>
      <c r="I637" s="12"/>
      <c r="J637" s="12"/>
      <c r="K637" s="12">
        <v>37.548035391792475</v>
      </c>
      <c r="L637" s="16">
        <v>20.970268592629793</v>
      </c>
      <c r="M637" s="16"/>
      <c r="N637" s="16">
        <v>16.577766799162628</v>
      </c>
      <c r="O637" s="16"/>
      <c r="P637" s="16">
        <v>37.548035391792425</v>
      </c>
      <c r="Q637" s="15">
        <v>115.74925269853722</v>
      </c>
      <c r="R637" s="15">
        <v>115.74925200213907</v>
      </c>
      <c r="S637" s="15"/>
      <c r="T637" s="15"/>
    </row>
    <row r="638" spans="1:20" ht="15" customHeight="1" x14ac:dyDescent="0.25">
      <c r="A638" s="17" t="s">
        <v>0</v>
      </c>
      <c r="B638" s="17" t="s">
        <v>11</v>
      </c>
      <c r="C638" s="17" t="s">
        <v>34</v>
      </c>
      <c r="D638" s="17" t="s">
        <v>34</v>
      </c>
      <c r="E638" s="17" t="s">
        <v>2</v>
      </c>
      <c r="F638" s="17" t="s">
        <v>163</v>
      </c>
      <c r="G638" s="12">
        <v>37.425466176739207</v>
      </c>
      <c r="H638" s="12"/>
      <c r="I638" s="12"/>
      <c r="J638" s="12"/>
      <c r="K638" s="12">
        <v>37.425466176739207</v>
      </c>
      <c r="L638" s="16">
        <v>22.351339217893614</v>
      </c>
      <c r="M638" s="16"/>
      <c r="N638" s="16">
        <v>15.074126958845621</v>
      </c>
      <c r="O638" s="16"/>
      <c r="P638" s="16">
        <v>37.425466176739235</v>
      </c>
      <c r="Q638" s="15">
        <v>104.77215043054926</v>
      </c>
      <c r="R638" s="15">
        <v>104.77214967976924</v>
      </c>
      <c r="S638" s="15"/>
      <c r="T638" s="15"/>
    </row>
    <row r="639" spans="1:20" ht="15" customHeight="1" x14ac:dyDescent="0.25">
      <c r="A639" s="17" t="s">
        <v>0</v>
      </c>
      <c r="B639" s="17" t="s">
        <v>11</v>
      </c>
      <c r="C639" s="17" t="s">
        <v>34</v>
      </c>
      <c r="D639" s="17" t="s">
        <v>34</v>
      </c>
      <c r="E639" s="17" t="s">
        <v>2</v>
      </c>
      <c r="F639" s="17" t="s">
        <v>168</v>
      </c>
      <c r="G639" s="12">
        <v>13.699621587360102</v>
      </c>
      <c r="H639" s="12"/>
      <c r="I639" s="12"/>
      <c r="J639" s="12"/>
      <c r="K639" s="12">
        <v>13.699621587360102</v>
      </c>
      <c r="L639" s="16">
        <v>7.7419623430030917</v>
      </c>
      <c r="M639" s="16"/>
      <c r="N639" s="16">
        <v>5.9576592443570089</v>
      </c>
      <c r="O639" s="16"/>
      <c r="P639" s="16">
        <v>13.699621587360101</v>
      </c>
      <c r="Q639" s="15">
        <v>114.31545507514618</v>
      </c>
      <c r="R639" s="15"/>
      <c r="S639" s="15"/>
      <c r="T639" s="15"/>
    </row>
    <row r="640" spans="1:20" ht="15" customHeight="1" x14ac:dyDescent="0.25">
      <c r="A640" s="17" t="s">
        <v>0</v>
      </c>
      <c r="B640" s="17" t="s">
        <v>11</v>
      </c>
      <c r="C640" s="17" t="s">
        <v>34</v>
      </c>
      <c r="D640" s="17" t="s">
        <v>34</v>
      </c>
      <c r="E640" s="17" t="s">
        <v>3</v>
      </c>
      <c r="F640" s="17" t="s">
        <v>161</v>
      </c>
      <c r="G640" s="12">
        <v>34.117423545835855</v>
      </c>
      <c r="H640" s="12"/>
      <c r="I640" s="12"/>
      <c r="J640" s="12"/>
      <c r="K640" s="12">
        <v>34.117423545835855</v>
      </c>
      <c r="L640" s="16">
        <v>24.539216045815468</v>
      </c>
      <c r="M640" s="16"/>
      <c r="N640" s="16">
        <v>9.5782075000209623</v>
      </c>
      <c r="O640" s="16"/>
      <c r="P640" s="16">
        <v>34.117423545836431</v>
      </c>
      <c r="Q640" s="15">
        <v>120.06299208052195</v>
      </c>
      <c r="R640" s="15">
        <v>120.06299166857843</v>
      </c>
      <c r="S640" s="15"/>
      <c r="T640" s="15"/>
    </row>
    <row r="641" spans="1:20" ht="15" customHeight="1" x14ac:dyDescent="0.25">
      <c r="A641" s="17" t="s">
        <v>0</v>
      </c>
      <c r="B641" s="17" t="s">
        <v>11</v>
      </c>
      <c r="C641" s="17" t="s">
        <v>34</v>
      </c>
      <c r="D641" s="17" t="s">
        <v>34</v>
      </c>
      <c r="E641" s="17" t="s">
        <v>3</v>
      </c>
      <c r="F641" s="17" t="s">
        <v>162</v>
      </c>
      <c r="G641" s="12">
        <v>32.077915565026679</v>
      </c>
      <c r="H641" s="12"/>
      <c r="I641" s="12"/>
      <c r="J641" s="12"/>
      <c r="K641" s="12">
        <v>32.077915565026679</v>
      </c>
      <c r="L641" s="16">
        <v>26.347306367995166</v>
      </c>
      <c r="M641" s="16"/>
      <c r="N641" s="16">
        <v>5.7306091970309616</v>
      </c>
      <c r="O641" s="16"/>
      <c r="P641" s="16">
        <v>32.077915565026132</v>
      </c>
      <c r="Q641" s="15">
        <v>105.15639937830579</v>
      </c>
      <c r="R641" s="15">
        <v>105.15639917341159</v>
      </c>
      <c r="S641" s="15"/>
      <c r="T641" s="15"/>
    </row>
    <row r="642" spans="1:20" ht="15" customHeight="1" x14ac:dyDescent="0.25">
      <c r="A642" s="17" t="s">
        <v>0</v>
      </c>
      <c r="B642" s="17" t="s">
        <v>11</v>
      </c>
      <c r="C642" s="17" t="s">
        <v>34</v>
      </c>
      <c r="D642" s="17" t="s">
        <v>34</v>
      </c>
      <c r="E642" s="17" t="s">
        <v>3</v>
      </c>
      <c r="F642" s="17" t="s">
        <v>163</v>
      </c>
      <c r="G642" s="12">
        <v>31.696432570290877</v>
      </c>
      <c r="H642" s="12"/>
      <c r="I642" s="12"/>
      <c r="J642" s="12"/>
      <c r="K642" s="12">
        <v>31.696432570290877</v>
      </c>
      <c r="L642" s="16">
        <v>26.501873670566109</v>
      </c>
      <c r="M642" s="16"/>
      <c r="N642" s="16">
        <v>5.1945588997247283</v>
      </c>
      <c r="O642" s="16"/>
      <c r="P642" s="16">
        <v>31.696432570290838</v>
      </c>
      <c r="Q642" s="15">
        <v>102.94387137366218</v>
      </c>
      <c r="R642" s="15">
        <v>102.94387113012782</v>
      </c>
      <c r="S642" s="15"/>
      <c r="T642" s="15"/>
    </row>
    <row r="643" spans="1:20" ht="15" customHeight="1" x14ac:dyDescent="0.25">
      <c r="A643" s="17" t="s">
        <v>0</v>
      </c>
      <c r="B643" s="17" t="s">
        <v>11</v>
      </c>
      <c r="C643" s="17" t="s">
        <v>34</v>
      </c>
      <c r="D643" s="17" t="s">
        <v>34</v>
      </c>
      <c r="E643" s="17" t="s">
        <v>3</v>
      </c>
      <c r="F643" s="17" t="s">
        <v>168</v>
      </c>
      <c r="G643" s="12">
        <v>12.058017196049196</v>
      </c>
      <c r="H643" s="12"/>
      <c r="I643" s="12"/>
      <c r="J643" s="12"/>
      <c r="K643" s="12">
        <v>12.058017196049196</v>
      </c>
      <c r="L643" s="16">
        <v>9.2954694681187497</v>
      </c>
      <c r="M643" s="16"/>
      <c r="N643" s="16">
        <v>2.7625477279304844</v>
      </c>
      <c r="O643" s="16"/>
      <c r="P643" s="16">
        <v>12.058017196049235</v>
      </c>
      <c r="Q643" s="15">
        <v>111.96673270969458</v>
      </c>
      <c r="R643" s="15"/>
      <c r="S643" s="15"/>
      <c r="T643" s="15"/>
    </row>
    <row r="644" spans="1:20" ht="15" customHeight="1" x14ac:dyDescent="0.25">
      <c r="A644" s="17" t="s">
        <v>0</v>
      </c>
      <c r="B644" s="17" t="s">
        <v>11</v>
      </c>
      <c r="C644" s="17" t="s">
        <v>34</v>
      </c>
      <c r="D644" s="17" t="s">
        <v>34</v>
      </c>
      <c r="E644" s="17" t="s">
        <v>4</v>
      </c>
      <c r="F644" s="17" t="s">
        <v>161</v>
      </c>
      <c r="G644" s="12">
        <v>32.14569880246777</v>
      </c>
      <c r="H644" s="12"/>
      <c r="I644" s="12"/>
      <c r="J644" s="12"/>
      <c r="K644" s="12">
        <v>32.14569880246777</v>
      </c>
      <c r="L644" s="16">
        <v>25.619610231610448</v>
      </c>
      <c r="M644" s="16"/>
      <c r="N644" s="16">
        <v>6.5260885708569614</v>
      </c>
      <c r="O644" s="16"/>
      <c r="P644" s="16">
        <v>32.145698802467408</v>
      </c>
      <c r="Q644" s="15">
        <v>139.65294047844083</v>
      </c>
      <c r="R644" s="15">
        <v>139.65293974976547</v>
      </c>
      <c r="S644" s="15"/>
      <c r="T644" s="15"/>
    </row>
    <row r="645" spans="1:20" ht="15" customHeight="1" x14ac:dyDescent="0.25">
      <c r="A645" s="17" t="s">
        <v>0</v>
      </c>
      <c r="B645" s="17" t="s">
        <v>11</v>
      </c>
      <c r="C645" s="17" t="s">
        <v>34</v>
      </c>
      <c r="D645" s="17" t="s">
        <v>34</v>
      </c>
      <c r="E645" s="17" t="s">
        <v>4</v>
      </c>
      <c r="F645" s="17" t="s">
        <v>162</v>
      </c>
      <c r="G645" s="12">
        <v>30.866926662578088</v>
      </c>
      <c r="H645" s="12"/>
      <c r="I645" s="12"/>
      <c r="J645" s="12"/>
      <c r="K645" s="12">
        <v>30.866926662578088</v>
      </c>
      <c r="L645" s="16">
        <v>27.221496766431638</v>
      </c>
      <c r="M645" s="16"/>
      <c r="N645" s="16">
        <v>3.6454298961462834</v>
      </c>
      <c r="O645" s="16"/>
      <c r="P645" s="16">
        <v>30.866926662577921</v>
      </c>
      <c r="Q645" s="15">
        <v>125.07122274361214</v>
      </c>
      <c r="R645" s="15">
        <v>125.07122220960427</v>
      </c>
      <c r="S645" s="15"/>
      <c r="T645" s="15"/>
    </row>
    <row r="646" spans="1:20" ht="15" customHeight="1" x14ac:dyDescent="0.25">
      <c r="A646" s="17" t="s">
        <v>0</v>
      </c>
      <c r="B646" s="17" t="s">
        <v>11</v>
      </c>
      <c r="C646" s="17" t="s">
        <v>34</v>
      </c>
      <c r="D646" s="17" t="s">
        <v>34</v>
      </c>
      <c r="E646" s="17" t="s">
        <v>4</v>
      </c>
      <c r="F646" s="17" t="s">
        <v>163</v>
      </c>
      <c r="G646" s="12">
        <v>29.649671040379936</v>
      </c>
      <c r="H646" s="12"/>
      <c r="I646" s="12"/>
      <c r="J646" s="12"/>
      <c r="K646" s="12">
        <v>29.649671040379936</v>
      </c>
      <c r="L646" s="16">
        <v>28.120679219353317</v>
      </c>
      <c r="M646" s="16"/>
      <c r="N646" s="16">
        <v>1.5289918210265883</v>
      </c>
      <c r="O646" s="16"/>
      <c r="P646" s="16">
        <v>29.649671040379904</v>
      </c>
      <c r="Q646" s="15">
        <v>116.48563409603014</v>
      </c>
      <c r="R646" s="15">
        <v>116.48563367916174</v>
      </c>
      <c r="S646" s="15"/>
      <c r="T646" s="15"/>
    </row>
    <row r="647" spans="1:20" ht="15" customHeight="1" x14ac:dyDescent="0.25">
      <c r="A647" s="17" t="s">
        <v>0</v>
      </c>
      <c r="B647" s="17" t="s">
        <v>11</v>
      </c>
      <c r="C647" s="17" t="s">
        <v>34</v>
      </c>
      <c r="D647" s="17" t="s">
        <v>34</v>
      </c>
      <c r="E647" s="17" t="s">
        <v>4</v>
      </c>
      <c r="F647" s="17" t="s">
        <v>168</v>
      </c>
      <c r="G647" s="12">
        <v>11.424973684864529</v>
      </c>
      <c r="H647" s="12"/>
      <c r="I647" s="12"/>
      <c r="J647" s="12"/>
      <c r="K647" s="12">
        <v>11.424973684864529</v>
      </c>
      <c r="L647" s="16">
        <v>9.6984503959564154</v>
      </c>
      <c r="M647" s="16"/>
      <c r="N647" s="16">
        <v>1.7265232889080262</v>
      </c>
      <c r="O647" s="16"/>
      <c r="P647" s="16">
        <v>11.42497368486444</v>
      </c>
      <c r="Q647" s="15">
        <v>130.57683836747819</v>
      </c>
      <c r="R647" s="15"/>
      <c r="S647" s="15"/>
      <c r="T647" s="15"/>
    </row>
    <row r="648" spans="1:20" ht="15" customHeight="1" x14ac:dyDescent="0.25">
      <c r="A648" s="17" t="s">
        <v>0</v>
      </c>
      <c r="B648" s="17" t="s">
        <v>11</v>
      </c>
      <c r="C648" s="17" t="s">
        <v>34</v>
      </c>
      <c r="D648" s="17" t="s">
        <v>34</v>
      </c>
      <c r="E648" s="17" t="s">
        <v>5</v>
      </c>
      <c r="F648" s="17" t="s">
        <v>161</v>
      </c>
      <c r="G648" s="12">
        <v>31.201951050947351</v>
      </c>
      <c r="H648" s="12"/>
      <c r="I648" s="12"/>
      <c r="J648" s="12"/>
      <c r="K648" s="12">
        <v>31.201951050947351</v>
      </c>
      <c r="L648" s="16">
        <v>28.671921582514958</v>
      </c>
      <c r="M648" s="16"/>
      <c r="N648" s="16">
        <v>2.5300294684335398</v>
      </c>
      <c r="O648" s="16"/>
      <c r="P648" s="16">
        <v>31.201951050948498</v>
      </c>
      <c r="Q648" s="15">
        <v>161.37506585270827</v>
      </c>
      <c r="R648" s="15">
        <v>161.37506418175286</v>
      </c>
      <c r="S648" s="15"/>
      <c r="T648" s="15"/>
    </row>
    <row r="649" spans="1:20" ht="15" customHeight="1" x14ac:dyDescent="0.25">
      <c r="A649" s="17" t="s">
        <v>0</v>
      </c>
      <c r="B649" s="17" t="s">
        <v>11</v>
      </c>
      <c r="C649" s="17" t="s">
        <v>34</v>
      </c>
      <c r="D649" s="17" t="s">
        <v>34</v>
      </c>
      <c r="E649" s="17" t="s">
        <v>5</v>
      </c>
      <c r="F649" s="17" t="s">
        <v>162</v>
      </c>
      <c r="G649" s="12">
        <v>31.130964973784941</v>
      </c>
      <c r="H649" s="12"/>
      <c r="I649" s="12"/>
      <c r="J649" s="12"/>
      <c r="K649" s="12">
        <v>31.130964973784941</v>
      </c>
      <c r="L649" s="16">
        <v>29.77755734614659</v>
      </c>
      <c r="M649" s="16"/>
      <c r="N649" s="16">
        <v>1.3534076276375826</v>
      </c>
      <c r="O649" s="16"/>
      <c r="P649" s="16">
        <v>31.130964973784174</v>
      </c>
      <c r="Q649" s="15">
        <v>150.35495229627793</v>
      </c>
      <c r="R649" s="15">
        <v>150.35495045365707</v>
      </c>
      <c r="S649" s="15"/>
      <c r="T649" s="15"/>
    </row>
    <row r="650" spans="1:20" ht="15" customHeight="1" x14ac:dyDescent="0.25">
      <c r="A650" s="17" t="s">
        <v>0</v>
      </c>
      <c r="B650" s="17" t="s">
        <v>11</v>
      </c>
      <c r="C650" s="17" t="s">
        <v>34</v>
      </c>
      <c r="D650" s="17" t="s">
        <v>34</v>
      </c>
      <c r="E650" s="17" t="s">
        <v>5</v>
      </c>
      <c r="F650" s="17" t="s">
        <v>163</v>
      </c>
      <c r="G650" s="12">
        <v>30.532975510570019</v>
      </c>
      <c r="H650" s="12"/>
      <c r="I650" s="12"/>
      <c r="J650" s="12"/>
      <c r="K650" s="12">
        <v>30.532975510570019</v>
      </c>
      <c r="L650" s="16">
        <v>30.532968421777102</v>
      </c>
      <c r="M650" s="16"/>
      <c r="N650" s="16">
        <v>7.0887913642976976E-6</v>
      </c>
      <c r="O650" s="16"/>
      <c r="P650" s="16">
        <v>30.532975510568466</v>
      </c>
      <c r="Q650" s="15">
        <v>142.47808952201444</v>
      </c>
      <c r="R650" s="15">
        <v>142.47808708038934</v>
      </c>
      <c r="S650" s="15"/>
      <c r="T650" s="15"/>
    </row>
    <row r="651" spans="1:20" ht="15" customHeight="1" x14ac:dyDescent="0.25">
      <c r="A651" s="17" t="s">
        <v>0</v>
      </c>
      <c r="B651" s="17" t="s">
        <v>11</v>
      </c>
      <c r="C651" s="17" t="s">
        <v>34</v>
      </c>
      <c r="D651" s="17" t="s">
        <v>34</v>
      </c>
      <c r="E651" s="17" t="s">
        <v>5</v>
      </c>
      <c r="F651" s="17" t="s">
        <v>168</v>
      </c>
      <c r="G651" s="12">
        <v>11.338717320832899</v>
      </c>
      <c r="H651" s="12"/>
      <c r="I651" s="12"/>
      <c r="J651" s="12"/>
      <c r="K651" s="12">
        <v>11.338717320832899</v>
      </c>
      <c r="L651" s="16">
        <v>10.713312573288007</v>
      </c>
      <c r="M651" s="16"/>
      <c r="N651" s="16">
        <v>0.62540474754491227</v>
      </c>
      <c r="O651" s="16"/>
      <c r="P651" s="16">
        <v>11.33871732083292</v>
      </c>
      <c r="Q651" s="15">
        <v>154.36033016289292</v>
      </c>
      <c r="R651" s="15"/>
      <c r="S651" s="15"/>
      <c r="T651" s="15"/>
    </row>
    <row r="652" spans="1:20" ht="15" customHeight="1" x14ac:dyDescent="0.25">
      <c r="A652" s="17" t="s">
        <v>0</v>
      </c>
      <c r="B652" s="17" t="s">
        <v>11</v>
      </c>
      <c r="C652" s="17" t="s">
        <v>34</v>
      </c>
      <c r="D652" s="17" t="s">
        <v>34</v>
      </c>
      <c r="E652" s="17" t="s">
        <v>6</v>
      </c>
      <c r="F652" s="17" t="s">
        <v>161</v>
      </c>
      <c r="G652" s="12">
        <v>30.681961836922245</v>
      </c>
      <c r="H652" s="12"/>
      <c r="I652" s="12"/>
      <c r="J652" s="12"/>
      <c r="K652" s="12">
        <v>30.681961836922245</v>
      </c>
      <c r="L652" s="16">
        <v>30.681948224167002</v>
      </c>
      <c r="M652" s="16"/>
      <c r="N652" s="16">
        <v>1.3612751707193756E-5</v>
      </c>
      <c r="O652" s="16"/>
      <c r="P652" s="16">
        <v>30.68196183691871</v>
      </c>
      <c r="Q652" s="15">
        <v>202.16657924773892</v>
      </c>
      <c r="R652" s="15">
        <v>202.16657229321763</v>
      </c>
      <c r="S652" s="15"/>
      <c r="T652" s="15"/>
    </row>
    <row r="653" spans="1:20" ht="15" customHeight="1" x14ac:dyDescent="0.25">
      <c r="A653" s="17" t="s">
        <v>0</v>
      </c>
      <c r="B653" s="17" t="s">
        <v>11</v>
      </c>
      <c r="C653" s="17" t="s">
        <v>34</v>
      </c>
      <c r="D653" s="17" t="s">
        <v>34</v>
      </c>
      <c r="E653" s="17" t="s">
        <v>6</v>
      </c>
      <c r="F653" s="17" t="s">
        <v>162</v>
      </c>
      <c r="G653" s="12">
        <v>30.671020733991536</v>
      </c>
      <c r="H653" s="12"/>
      <c r="I653" s="12"/>
      <c r="J653" s="12"/>
      <c r="K653" s="12">
        <v>30.671020733991536</v>
      </c>
      <c r="L653" s="16">
        <v>30.671011900978637</v>
      </c>
      <c r="M653" s="16"/>
      <c r="N653" s="16">
        <v>8.8330108700586255E-6</v>
      </c>
      <c r="O653" s="16"/>
      <c r="P653" s="16">
        <v>30.671020733989508</v>
      </c>
      <c r="Q653" s="15">
        <v>200.26182167335003</v>
      </c>
      <c r="R653" s="15">
        <v>200.26181250396201</v>
      </c>
      <c r="S653" s="15"/>
      <c r="T653" s="15"/>
    </row>
    <row r="654" spans="1:20" ht="15" customHeight="1" x14ac:dyDescent="0.25">
      <c r="A654" s="17" t="s">
        <v>0</v>
      </c>
      <c r="B654" s="17" t="s">
        <v>11</v>
      </c>
      <c r="C654" s="17" t="s">
        <v>34</v>
      </c>
      <c r="D654" s="17" t="s">
        <v>34</v>
      </c>
      <c r="E654" s="17" t="s">
        <v>6</v>
      </c>
      <c r="F654" s="17" t="s">
        <v>163</v>
      </c>
      <c r="G654" s="12">
        <v>30.660069046539022</v>
      </c>
      <c r="H654" s="12"/>
      <c r="I654" s="12"/>
      <c r="J654" s="12"/>
      <c r="K654" s="12">
        <v>30.660069046539022</v>
      </c>
      <c r="L654" s="16">
        <v>30.660063507936023</v>
      </c>
      <c r="M654" s="16"/>
      <c r="N654" s="16">
        <v>5.538604228069407E-6</v>
      </c>
      <c r="O654" s="16"/>
      <c r="P654" s="16">
        <v>30.660069046540251</v>
      </c>
      <c r="Q654" s="15">
        <v>198.35523212950113</v>
      </c>
      <c r="R654" s="15">
        <v>198.35521758866216</v>
      </c>
      <c r="S654" s="15"/>
      <c r="T654" s="15"/>
    </row>
    <row r="655" spans="1:20" ht="15" customHeight="1" x14ac:dyDescent="0.25">
      <c r="A655" s="17" t="s">
        <v>0</v>
      </c>
      <c r="B655" s="17" t="s">
        <v>11</v>
      </c>
      <c r="C655" s="17" t="s">
        <v>34</v>
      </c>
      <c r="D655" s="17" t="s">
        <v>34</v>
      </c>
      <c r="E655" s="17" t="s">
        <v>6</v>
      </c>
      <c r="F655" s="17" t="s">
        <v>168</v>
      </c>
      <c r="G655" s="12">
        <v>11.196245785121175</v>
      </c>
      <c r="H655" s="12"/>
      <c r="I655" s="12"/>
      <c r="J655" s="12"/>
      <c r="K655" s="12">
        <v>11.196245785121175</v>
      </c>
      <c r="L655" s="16">
        <v>11.196241890632031</v>
      </c>
      <c r="M655" s="16"/>
      <c r="N655" s="16">
        <v>3.8944883289637962E-6</v>
      </c>
      <c r="O655" s="16"/>
      <c r="P655" s="16">
        <v>11.196245785120361</v>
      </c>
      <c r="Q655" s="15">
        <v>200.89333219052907</v>
      </c>
      <c r="R655" s="15"/>
      <c r="S655" s="15"/>
      <c r="T655" s="15"/>
    </row>
    <row r="656" spans="1:20" ht="15" customHeight="1" x14ac:dyDescent="0.25">
      <c r="A656" s="17" t="s">
        <v>0</v>
      </c>
      <c r="B656" s="17" t="s">
        <v>11</v>
      </c>
      <c r="C656" s="17" t="s">
        <v>34</v>
      </c>
      <c r="D656" s="17" t="s">
        <v>34</v>
      </c>
      <c r="E656" s="17" t="s">
        <v>7</v>
      </c>
      <c r="F656" s="17" t="s">
        <v>161</v>
      </c>
      <c r="G656" s="12">
        <v>32.868350483540148</v>
      </c>
      <c r="H656" s="12"/>
      <c r="I656" s="12"/>
      <c r="J656" s="12"/>
      <c r="K656" s="12">
        <v>32.868350483540148</v>
      </c>
      <c r="L656" s="16">
        <v>32.868340492089828</v>
      </c>
      <c r="M656" s="16"/>
      <c r="N656" s="16">
        <v>9.9914387236515849E-6</v>
      </c>
      <c r="O656" s="16"/>
      <c r="P656" s="16">
        <v>32.868350483528552</v>
      </c>
      <c r="Q656" s="15">
        <v>254.66134897992418</v>
      </c>
      <c r="R656" s="15">
        <v>254.66130498133612</v>
      </c>
      <c r="S656" s="15"/>
      <c r="T656" s="15"/>
    </row>
    <row r="657" spans="1:20" ht="15" customHeight="1" x14ac:dyDescent="0.25">
      <c r="A657" s="17" t="s">
        <v>0</v>
      </c>
      <c r="B657" s="17" t="s">
        <v>11</v>
      </c>
      <c r="C657" s="17" t="s">
        <v>34</v>
      </c>
      <c r="D657" s="17" t="s">
        <v>34</v>
      </c>
      <c r="E657" s="17" t="s">
        <v>7</v>
      </c>
      <c r="F657" s="17" t="s">
        <v>162</v>
      </c>
      <c r="G657" s="12">
        <v>32.854948123058698</v>
      </c>
      <c r="H657" s="12"/>
      <c r="I657" s="12"/>
      <c r="J657" s="12"/>
      <c r="K657" s="12">
        <v>32.854948123058698</v>
      </c>
      <c r="L657" s="16">
        <v>32.854939799669168</v>
      </c>
      <c r="M657" s="16"/>
      <c r="N657" s="16">
        <v>8.3233853902207888E-6</v>
      </c>
      <c r="O657" s="16"/>
      <c r="P657" s="16">
        <v>32.854948123054555</v>
      </c>
      <c r="Q657" s="15">
        <v>252.26182174406</v>
      </c>
      <c r="R657" s="15">
        <v>252.26177354602797</v>
      </c>
      <c r="S657" s="15"/>
      <c r="T657" s="15"/>
    </row>
    <row r="658" spans="1:20" ht="15" customHeight="1" x14ac:dyDescent="0.25">
      <c r="A658" s="17" t="s">
        <v>0</v>
      </c>
      <c r="B658" s="17" t="s">
        <v>11</v>
      </c>
      <c r="C658" s="17" t="s">
        <v>34</v>
      </c>
      <c r="D658" s="17" t="s">
        <v>34</v>
      </c>
      <c r="E658" s="17" t="s">
        <v>7</v>
      </c>
      <c r="F658" s="17" t="s">
        <v>163</v>
      </c>
      <c r="G658" s="12">
        <v>32.84153270738463</v>
      </c>
      <c r="H658" s="12"/>
      <c r="I658" s="12"/>
      <c r="J658" s="12"/>
      <c r="K658" s="12">
        <v>32.84153270738463</v>
      </c>
      <c r="L658" s="16">
        <v>32.841525891016119</v>
      </c>
      <c r="M658" s="16"/>
      <c r="N658" s="16">
        <v>6.8163665310296321E-6</v>
      </c>
      <c r="O658" s="16"/>
      <c r="P658" s="16">
        <v>32.841532707382648</v>
      </c>
      <c r="Q658" s="15">
        <v>249.85997605576102</v>
      </c>
      <c r="R658" s="15">
        <v>249.85991096644537</v>
      </c>
      <c r="S658" s="15"/>
      <c r="T658" s="15"/>
    </row>
    <row r="659" spans="1:20" ht="15" customHeight="1" x14ac:dyDescent="0.25">
      <c r="A659" s="17" t="s">
        <v>0</v>
      </c>
      <c r="B659" s="17" t="s">
        <v>11</v>
      </c>
      <c r="C659" s="17" t="s">
        <v>34</v>
      </c>
      <c r="D659" s="17" t="s">
        <v>34</v>
      </c>
      <c r="E659" s="17" t="s">
        <v>7</v>
      </c>
      <c r="F659" s="17" t="s">
        <v>168</v>
      </c>
      <c r="G659" s="12">
        <v>11.993676941112739</v>
      </c>
      <c r="H659" s="12"/>
      <c r="I659" s="12"/>
      <c r="J659" s="12"/>
      <c r="K659" s="12">
        <v>11.993676941112739</v>
      </c>
      <c r="L659" s="16">
        <v>11.993673691255738</v>
      </c>
      <c r="M659" s="16"/>
      <c r="N659" s="16">
        <v>3.2498542581785718E-6</v>
      </c>
      <c r="O659" s="16"/>
      <c r="P659" s="16">
        <v>11.993676941109996</v>
      </c>
      <c r="Q659" s="15">
        <v>253.05743737956561</v>
      </c>
      <c r="R659" s="15"/>
      <c r="S659" s="15"/>
      <c r="T659" s="15"/>
    </row>
    <row r="660" spans="1:20" ht="15" customHeight="1" x14ac:dyDescent="0.25">
      <c r="A660" s="17" t="s">
        <v>0</v>
      </c>
      <c r="B660" s="17" t="s">
        <v>11</v>
      </c>
      <c r="C660" s="17" t="s">
        <v>34</v>
      </c>
      <c r="D660" s="17" t="s">
        <v>34</v>
      </c>
      <c r="E660" s="17" t="s">
        <v>8</v>
      </c>
      <c r="F660" s="17" t="s">
        <v>161</v>
      </c>
      <c r="G660" s="12">
        <v>34.742096496522272</v>
      </c>
      <c r="H660" s="12"/>
      <c r="I660" s="12"/>
      <c r="J660" s="12"/>
      <c r="K660" s="12">
        <v>34.742096496522272</v>
      </c>
      <c r="L660" s="16">
        <v>34.742084704312063</v>
      </c>
      <c r="M660" s="16"/>
      <c r="N660" s="16">
        <v>1.1792212439245935E-5</v>
      </c>
      <c r="O660" s="16"/>
      <c r="P660" s="16">
        <v>34.742096496524503</v>
      </c>
      <c r="Q660" s="15">
        <v>313.63923186881044</v>
      </c>
      <c r="R660" s="15">
        <v>303.82881917667095</v>
      </c>
      <c r="S660" s="15"/>
      <c r="T660" s="15"/>
    </row>
    <row r="661" spans="1:20" ht="15" customHeight="1" x14ac:dyDescent="0.25">
      <c r="A661" s="17" t="s">
        <v>0</v>
      </c>
      <c r="B661" s="17" t="s">
        <v>11</v>
      </c>
      <c r="C661" s="17" t="s">
        <v>34</v>
      </c>
      <c r="D661" s="17" t="s">
        <v>34</v>
      </c>
      <c r="E661" s="17" t="s">
        <v>8</v>
      </c>
      <c r="F661" s="17" t="s">
        <v>162</v>
      </c>
      <c r="G661" s="12">
        <v>34.742096268062873</v>
      </c>
      <c r="H661" s="12"/>
      <c r="I661" s="12"/>
      <c r="J661" s="12"/>
      <c r="K661" s="12">
        <v>34.742096268062873</v>
      </c>
      <c r="L661" s="16">
        <v>34.7420857900199</v>
      </c>
      <c r="M661" s="16"/>
      <c r="N661" s="16">
        <v>1.0478045992000969E-5</v>
      </c>
      <c r="O661" s="16"/>
      <c r="P661" s="16">
        <v>34.742096268065893</v>
      </c>
      <c r="Q661" s="15">
        <v>310.53388254543626</v>
      </c>
      <c r="R661" s="15">
        <v>303.82877883486333</v>
      </c>
      <c r="S661" s="15"/>
      <c r="T661" s="15"/>
    </row>
    <row r="662" spans="1:20" ht="15" customHeight="1" x14ac:dyDescent="0.25">
      <c r="A662" s="17" t="s">
        <v>0</v>
      </c>
      <c r="B662" s="17" t="s">
        <v>11</v>
      </c>
      <c r="C662" s="17" t="s">
        <v>34</v>
      </c>
      <c r="D662" s="17" t="s">
        <v>34</v>
      </c>
      <c r="E662" s="17" t="s">
        <v>8</v>
      </c>
      <c r="F662" s="17" t="s">
        <v>163</v>
      </c>
      <c r="G662" s="12">
        <v>34.742095243853278</v>
      </c>
      <c r="H662" s="12"/>
      <c r="I662" s="12"/>
      <c r="J662" s="12"/>
      <c r="K662" s="12">
        <v>34.742095243853278</v>
      </c>
      <c r="L662" s="16">
        <v>34.742086682290463</v>
      </c>
      <c r="M662" s="16"/>
      <c r="N662" s="16">
        <v>8.5615589071342526E-6</v>
      </c>
      <c r="O662" s="16"/>
      <c r="P662" s="16">
        <v>34.74209524384937</v>
      </c>
      <c r="Q662" s="15">
        <v>307.42853526328685</v>
      </c>
      <c r="R662" s="15">
        <v>303.82859103993832</v>
      </c>
      <c r="S662" s="15"/>
      <c r="T662" s="15"/>
    </row>
    <row r="663" spans="1:20" ht="15" customHeight="1" x14ac:dyDescent="0.25">
      <c r="A663" s="17" t="s">
        <v>0</v>
      </c>
      <c r="B663" s="17" t="s">
        <v>11</v>
      </c>
      <c r="C663" s="17" t="s">
        <v>34</v>
      </c>
      <c r="D663" s="17" t="s">
        <v>34</v>
      </c>
      <c r="E663" s="17" t="s">
        <v>8</v>
      </c>
      <c r="F663" s="17" t="s">
        <v>168</v>
      </c>
      <c r="G663" s="12">
        <v>12.680865116150024</v>
      </c>
      <c r="H663" s="12"/>
      <c r="I663" s="12"/>
      <c r="J663" s="12"/>
      <c r="K663" s="12">
        <v>12.680865116150024</v>
      </c>
      <c r="L663" s="16">
        <v>12.680861169993504</v>
      </c>
      <c r="M663" s="16"/>
      <c r="N663" s="16">
        <v>3.9461570476644458E-6</v>
      </c>
      <c r="O663" s="16"/>
      <c r="P663" s="16">
        <v>12.680865116150553</v>
      </c>
      <c r="Q663" s="15">
        <v>311.56332741181569</v>
      </c>
      <c r="R663" s="15"/>
      <c r="S663" s="15"/>
      <c r="T663" s="15"/>
    </row>
    <row r="664" spans="1:20" ht="15" customHeight="1" x14ac:dyDescent="0.25">
      <c r="A664" s="17" t="s">
        <v>0</v>
      </c>
      <c r="B664" s="17" t="s">
        <v>11</v>
      </c>
      <c r="C664" s="17" t="s">
        <v>34</v>
      </c>
      <c r="D664" s="17" t="s">
        <v>34</v>
      </c>
      <c r="E664" s="17" t="s">
        <v>9</v>
      </c>
      <c r="F664" s="17" t="s">
        <v>161</v>
      </c>
      <c r="G664" s="12">
        <v>36.193603909456634</v>
      </c>
      <c r="H664" s="12"/>
      <c r="I664" s="12"/>
      <c r="J664" s="12"/>
      <c r="K664" s="12">
        <v>36.193603909456634</v>
      </c>
      <c r="L664" s="16">
        <v>36.193586322082275</v>
      </c>
      <c r="M664" s="16"/>
      <c r="N664" s="16">
        <v>1.758737723455122E-5</v>
      </c>
      <c r="O664" s="16"/>
      <c r="P664" s="16">
        <v>36.193603909459512</v>
      </c>
      <c r="Q664" s="15">
        <v>379.23669781020084</v>
      </c>
      <c r="R664" s="15">
        <v>347.96706833580254</v>
      </c>
      <c r="S664" s="15"/>
      <c r="T664" s="15"/>
    </row>
    <row r="665" spans="1:20" ht="15" customHeight="1" x14ac:dyDescent="0.25">
      <c r="A665" s="17" t="s">
        <v>0</v>
      </c>
      <c r="B665" s="17" t="s">
        <v>11</v>
      </c>
      <c r="C665" s="17" t="s">
        <v>34</v>
      </c>
      <c r="D665" s="17" t="s">
        <v>34</v>
      </c>
      <c r="E665" s="17" t="s">
        <v>9</v>
      </c>
      <c r="F665" s="17" t="s">
        <v>162</v>
      </c>
      <c r="G665" s="12">
        <v>36.193603817643805</v>
      </c>
      <c r="H665" s="12"/>
      <c r="I665" s="12"/>
      <c r="J665" s="12"/>
      <c r="K665" s="12">
        <v>36.193603817643805</v>
      </c>
      <c r="L665" s="16">
        <v>36.19358831510047</v>
      </c>
      <c r="M665" s="16"/>
      <c r="N665" s="16">
        <v>1.5502543663374873E-5</v>
      </c>
      <c r="O665" s="16"/>
      <c r="P665" s="16">
        <v>36.193603817644131</v>
      </c>
      <c r="Q665" s="15">
        <v>375.48185837858273</v>
      </c>
      <c r="R665" s="15">
        <v>347.96705369338787</v>
      </c>
      <c r="S665" s="15"/>
      <c r="T665" s="15"/>
    </row>
    <row r="666" spans="1:20" ht="15" customHeight="1" x14ac:dyDescent="0.25">
      <c r="A666" s="17" t="s">
        <v>0</v>
      </c>
      <c r="B666" s="17" t="s">
        <v>11</v>
      </c>
      <c r="C666" s="17" t="s">
        <v>34</v>
      </c>
      <c r="D666" s="17" t="s">
        <v>34</v>
      </c>
      <c r="E666" s="17" t="s">
        <v>9</v>
      </c>
      <c r="F666" s="17" t="s">
        <v>163</v>
      </c>
      <c r="G666" s="12">
        <v>36.193603556252349</v>
      </c>
      <c r="H666" s="12"/>
      <c r="I666" s="12"/>
      <c r="J666" s="12"/>
      <c r="K666" s="12">
        <v>36.193603556252349</v>
      </c>
      <c r="L666" s="16">
        <v>36.193591626712077</v>
      </c>
      <c r="M666" s="16"/>
      <c r="N666" s="16">
        <v>1.1929540698313204E-5</v>
      </c>
      <c r="O666" s="16"/>
      <c r="P666" s="16">
        <v>36.193603556252775</v>
      </c>
      <c r="Q666" s="15">
        <v>371.72700583986511</v>
      </c>
      <c r="R666" s="15">
        <v>347.96701165501236</v>
      </c>
      <c r="S666" s="15"/>
      <c r="T666" s="15"/>
    </row>
    <row r="667" spans="1:20" ht="15" customHeight="1" x14ac:dyDescent="0.25">
      <c r="A667" s="17" t="s">
        <v>0</v>
      </c>
      <c r="B667" s="17" t="s">
        <v>11</v>
      </c>
      <c r="C667" s="17" t="s">
        <v>34</v>
      </c>
      <c r="D667" s="17" t="s">
        <v>34</v>
      </c>
      <c r="E667" s="17" t="s">
        <v>9</v>
      </c>
      <c r="F667" s="17" t="s">
        <v>168</v>
      </c>
      <c r="G667" s="12">
        <v>13.210665394035466</v>
      </c>
      <c r="H667" s="12"/>
      <c r="I667" s="12"/>
      <c r="J667" s="12"/>
      <c r="K667" s="12">
        <v>13.210665394035466</v>
      </c>
      <c r="L667" s="16">
        <v>13.21065957560926</v>
      </c>
      <c r="M667" s="16"/>
      <c r="N667" s="16">
        <v>5.8184267968232765E-6</v>
      </c>
      <c r="O667" s="16"/>
      <c r="P667" s="16">
        <v>13.210665394036059</v>
      </c>
      <c r="Q667" s="15">
        <v>376.72661099482832</v>
      </c>
      <c r="R667" s="15"/>
      <c r="S667" s="15"/>
      <c r="T667" s="15"/>
    </row>
    <row r="668" spans="1:20" ht="15" customHeight="1" x14ac:dyDescent="0.25">
      <c r="A668" s="17" t="s">
        <v>0</v>
      </c>
      <c r="B668" s="17" t="s">
        <v>11</v>
      </c>
      <c r="C668" s="17" t="s">
        <v>35</v>
      </c>
      <c r="D668" s="17" t="s">
        <v>35</v>
      </c>
      <c r="E668" s="17" t="s">
        <v>2</v>
      </c>
      <c r="F668" s="17" t="s">
        <v>161</v>
      </c>
      <c r="G668" s="12">
        <v>110.05822180137802</v>
      </c>
      <c r="H668" s="12"/>
      <c r="I668" s="12"/>
      <c r="J668" s="12"/>
      <c r="K668" s="12">
        <v>110.05822180137802</v>
      </c>
      <c r="L668" s="16">
        <v>52.675266446203658</v>
      </c>
      <c r="M668" s="16"/>
      <c r="N668" s="16">
        <v>57.382955355174246</v>
      </c>
      <c r="O668" s="16"/>
      <c r="P668" s="16">
        <v>110.0582218013779</v>
      </c>
      <c r="Q668" s="15">
        <v>129.76508428938826</v>
      </c>
      <c r="R668" s="15">
        <v>129.76508406686997</v>
      </c>
      <c r="S668" s="15"/>
      <c r="T668" s="15"/>
    </row>
    <row r="669" spans="1:20" ht="15" customHeight="1" x14ac:dyDescent="0.25">
      <c r="A669" s="17" t="s">
        <v>0</v>
      </c>
      <c r="B669" s="17" t="s">
        <v>11</v>
      </c>
      <c r="C669" s="17" t="s">
        <v>35</v>
      </c>
      <c r="D669" s="17" t="s">
        <v>35</v>
      </c>
      <c r="E669" s="17" t="s">
        <v>2</v>
      </c>
      <c r="F669" s="17" t="s">
        <v>162</v>
      </c>
      <c r="G669" s="12">
        <v>109.67760396704389</v>
      </c>
      <c r="H669" s="12"/>
      <c r="I669" s="12"/>
      <c r="J669" s="12"/>
      <c r="K669" s="12">
        <v>109.67760396704389</v>
      </c>
      <c r="L669" s="16">
        <v>55.610939648992527</v>
      </c>
      <c r="M669" s="16"/>
      <c r="N669" s="16">
        <v>54.06666431805084</v>
      </c>
      <c r="O669" s="16"/>
      <c r="P669" s="16">
        <v>109.67760396704337</v>
      </c>
      <c r="Q669" s="15">
        <v>117.42657047062832</v>
      </c>
      <c r="R669" s="15">
        <v>117.42657028030253</v>
      </c>
      <c r="S669" s="15"/>
      <c r="T669" s="15"/>
    </row>
    <row r="670" spans="1:20" ht="15" customHeight="1" x14ac:dyDescent="0.25">
      <c r="A670" s="17" t="s">
        <v>0</v>
      </c>
      <c r="B670" s="17" t="s">
        <v>11</v>
      </c>
      <c r="C670" s="17" t="s">
        <v>35</v>
      </c>
      <c r="D670" s="17" t="s">
        <v>35</v>
      </c>
      <c r="E670" s="17" t="s">
        <v>2</v>
      </c>
      <c r="F670" s="17" t="s">
        <v>163</v>
      </c>
      <c r="G670" s="12">
        <v>107.27826214302456</v>
      </c>
      <c r="H670" s="12"/>
      <c r="I670" s="12"/>
      <c r="J670" s="12"/>
      <c r="K670" s="12">
        <v>107.27826214302456</v>
      </c>
      <c r="L670" s="16">
        <v>58.76993942129274</v>
      </c>
      <c r="M670" s="16"/>
      <c r="N670" s="16">
        <v>48.508322721729627</v>
      </c>
      <c r="O670" s="16"/>
      <c r="P670" s="16">
        <v>107.27826214302237</v>
      </c>
      <c r="Q670" s="15">
        <v>104.47664669660315</v>
      </c>
      <c r="R670" s="15">
        <v>104.47664653121566</v>
      </c>
      <c r="S670" s="15"/>
      <c r="T670" s="15"/>
    </row>
    <row r="671" spans="1:20" ht="15" customHeight="1" x14ac:dyDescent="0.25">
      <c r="A671" s="17" t="s">
        <v>0</v>
      </c>
      <c r="B671" s="17" t="s">
        <v>11</v>
      </c>
      <c r="C671" s="17" t="s">
        <v>35</v>
      </c>
      <c r="D671" s="17" t="s">
        <v>35</v>
      </c>
      <c r="E671" s="17" t="s">
        <v>2</v>
      </c>
      <c r="F671" s="17" t="s">
        <v>168</v>
      </c>
      <c r="G671" s="12">
        <v>39.953219318564969</v>
      </c>
      <c r="H671" s="12"/>
      <c r="I671" s="12"/>
      <c r="J671" s="12"/>
      <c r="K671" s="12">
        <v>39.953219318564969</v>
      </c>
      <c r="L671" s="16">
        <v>19.956622761654522</v>
      </c>
      <c r="M671" s="16"/>
      <c r="N671" s="16">
        <v>19.996596556910227</v>
      </c>
      <c r="O671" s="16"/>
      <c r="P671" s="16">
        <v>39.953219318564742</v>
      </c>
      <c r="Q671" s="15">
        <v>121.02196375351988</v>
      </c>
      <c r="R671" s="15"/>
      <c r="S671" s="15"/>
      <c r="T671" s="15"/>
    </row>
    <row r="672" spans="1:20" ht="15" customHeight="1" x14ac:dyDescent="0.25">
      <c r="A672" s="17" t="s">
        <v>0</v>
      </c>
      <c r="B672" s="17" t="s">
        <v>11</v>
      </c>
      <c r="C672" s="17" t="s">
        <v>35</v>
      </c>
      <c r="D672" s="17" t="s">
        <v>35</v>
      </c>
      <c r="E672" s="17" t="s">
        <v>3</v>
      </c>
      <c r="F672" s="17" t="s">
        <v>161</v>
      </c>
      <c r="G672" s="12">
        <v>97.70627805519922</v>
      </c>
      <c r="H672" s="12"/>
      <c r="I672" s="12"/>
      <c r="J672" s="12"/>
      <c r="K672" s="12">
        <v>97.70627805519922</v>
      </c>
      <c r="L672" s="16">
        <v>61.776668573377428</v>
      </c>
      <c r="M672" s="16"/>
      <c r="N672" s="16">
        <v>35.929609481823015</v>
      </c>
      <c r="O672" s="16"/>
      <c r="P672" s="16">
        <v>97.706278055200443</v>
      </c>
      <c r="Q672" s="15">
        <v>119.46988738808182</v>
      </c>
      <c r="R672" s="15">
        <v>119.46988730009649</v>
      </c>
      <c r="S672" s="15"/>
      <c r="T672" s="15"/>
    </row>
    <row r="673" spans="1:20" ht="15" customHeight="1" x14ac:dyDescent="0.25">
      <c r="A673" s="17" t="s">
        <v>0</v>
      </c>
      <c r="B673" s="17" t="s">
        <v>11</v>
      </c>
      <c r="C673" s="17" t="s">
        <v>35</v>
      </c>
      <c r="D673" s="17" t="s">
        <v>35</v>
      </c>
      <c r="E673" s="17" t="s">
        <v>3</v>
      </c>
      <c r="F673" s="17" t="s">
        <v>162</v>
      </c>
      <c r="G673" s="12">
        <v>90.988150453078902</v>
      </c>
      <c r="H673" s="12"/>
      <c r="I673" s="12"/>
      <c r="J673" s="12"/>
      <c r="K673" s="12">
        <v>90.988150453078902</v>
      </c>
      <c r="L673" s="16">
        <v>65.307478002141281</v>
      </c>
      <c r="M673" s="16"/>
      <c r="N673" s="16">
        <v>25.6806724509226</v>
      </c>
      <c r="O673" s="16"/>
      <c r="P673" s="16">
        <v>90.988150453063881</v>
      </c>
      <c r="Q673" s="15">
        <v>105.36633956756634</v>
      </c>
      <c r="R673" s="15">
        <v>105.36633955281468</v>
      </c>
      <c r="S673" s="15"/>
      <c r="T673" s="15"/>
    </row>
    <row r="674" spans="1:20" ht="15" customHeight="1" x14ac:dyDescent="0.25">
      <c r="A674" s="17" t="s">
        <v>0</v>
      </c>
      <c r="B674" s="17" t="s">
        <v>11</v>
      </c>
      <c r="C674" s="17" t="s">
        <v>35</v>
      </c>
      <c r="D674" s="17" t="s">
        <v>35</v>
      </c>
      <c r="E674" s="17" t="s">
        <v>3</v>
      </c>
      <c r="F674" s="17" t="s">
        <v>163</v>
      </c>
      <c r="G674" s="12">
        <v>89.688018986302041</v>
      </c>
      <c r="H674" s="12"/>
      <c r="I674" s="12"/>
      <c r="J674" s="12"/>
      <c r="K674" s="12">
        <v>89.688018986302041</v>
      </c>
      <c r="L674" s="16">
        <v>65.770029262854749</v>
      </c>
      <c r="M674" s="16"/>
      <c r="N674" s="16">
        <v>23.917989723446503</v>
      </c>
      <c r="O674" s="16"/>
      <c r="P674" s="16">
        <v>89.688018986301245</v>
      </c>
      <c r="Q674" s="15">
        <v>102.63693832833457</v>
      </c>
      <c r="R674" s="15">
        <v>102.63693835567499</v>
      </c>
      <c r="S674" s="15"/>
      <c r="T674" s="15"/>
    </row>
    <row r="675" spans="1:20" ht="15" customHeight="1" x14ac:dyDescent="0.25">
      <c r="A675" s="17" t="s">
        <v>0</v>
      </c>
      <c r="B675" s="17" t="s">
        <v>11</v>
      </c>
      <c r="C675" s="17" t="s">
        <v>35</v>
      </c>
      <c r="D675" s="17" t="s">
        <v>35</v>
      </c>
      <c r="E675" s="17" t="s">
        <v>3</v>
      </c>
      <c r="F675" s="17" t="s">
        <v>168</v>
      </c>
      <c r="G675" s="12">
        <v>34.359484115621648</v>
      </c>
      <c r="H675" s="12"/>
      <c r="I675" s="12"/>
      <c r="J675" s="12"/>
      <c r="K675" s="12">
        <v>34.359484115621648</v>
      </c>
      <c r="L675" s="16">
        <v>23.219769523482018</v>
      </c>
      <c r="M675" s="16"/>
      <c r="N675" s="16">
        <v>11.139714592138008</v>
      </c>
      <c r="O675" s="16"/>
      <c r="P675" s="16">
        <v>34.35948411562002</v>
      </c>
      <c r="Q675" s="15">
        <v>111.75368345494087</v>
      </c>
      <c r="R675" s="15"/>
      <c r="S675" s="15"/>
      <c r="T675" s="15"/>
    </row>
    <row r="676" spans="1:20" ht="15" customHeight="1" x14ac:dyDescent="0.25">
      <c r="A676" s="17" t="s">
        <v>0</v>
      </c>
      <c r="B676" s="17" t="s">
        <v>11</v>
      </c>
      <c r="C676" s="17" t="s">
        <v>35</v>
      </c>
      <c r="D676" s="17" t="s">
        <v>35</v>
      </c>
      <c r="E676" s="17" t="s">
        <v>4</v>
      </c>
      <c r="F676" s="17" t="s">
        <v>161</v>
      </c>
      <c r="G676" s="12">
        <v>92.812790720515238</v>
      </c>
      <c r="H676" s="12">
        <v>4.161736983609262E-8</v>
      </c>
      <c r="I676" s="12"/>
      <c r="J676" s="12"/>
      <c r="K676" s="12">
        <v>92.812790762132607</v>
      </c>
      <c r="L676" s="16">
        <v>64.638662372144566</v>
      </c>
      <c r="M676" s="16"/>
      <c r="N676" s="16">
        <v>28.174128399606943</v>
      </c>
      <c r="O676" s="16"/>
      <c r="P676" s="16">
        <v>92.812790771751509</v>
      </c>
      <c r="Q676" s="15">
        <v>138.86334980476306</v>
      </c>
      <c r="R676" s="15">
        <v>138.86334893991412</v>
      </c>
      <c r="S676" s="15"/>
      <c r="T676" s="15"/>
    </row>
    <row r="677" spans="1:20" ht="15" customHeight="1" x14ac:dyDescent="0.25">
      <c r="A677" s="17" t="s">
        <v>0</v>
      </c>
      <c r="B677" s="17" t="s">
        <v>11</v>
      </c>
      <c r="C677" s="17" t="s">
        <v>35</v>
      </c>
      <c r="D677" s="17" t="s">
        <v>35</v>
      </c>
      <c r="E677" s="17" t="s">
        <v>4</v>
      </c>
      <c r="F677" s="17" t="s">
        <v>162</v>
      </c>
      <c r="G677" s="12">
        <v>87.507463751239982</v>
      </c>
      <c r="H677" s="12">
        <v>2.3104284864493704E-7</v>
      </c>
      <c r="I677" s="12"/>
      <c r="J677" s="12"/>
      <c r="K677" s="12">
        <v>87.507463982282829</v>
      </c>
      <c r="L677" s="16">
        <v>67.700812044490746</v>
      </c>
      <c r="M677" s="16"/>
      <c r="N677" s="16">
        <v>19.806651937793141</v>
      </c>
      <c r="O677" s="16"/>
      <c r="P677" s="16">
        <v>87.507463982283895</v>
      </c>
      <c r="Q677" s="15">
        <v>125.31872579288114</v>
      </c>
      <c r="R677" s="15">
        <v>125.31872556961498</v>
      </c>
      <c r="S677" s="15"/>
      <c r="T677" s="15"/>
    </row>
    <row r="678" spans="1:20" ht="15" customHeight="1" x14ac:dyDescent="0.25">
      <c r="A678" s="17" t="s">
        <v>0</v>
      </c>
      <c r="B678" s="17" t="s">
        <v>11</v>
      </c>
      <c r="C678" s="17" t="s">
        <v>35</v>
      </c>
      <c r="D678" s="17" t="s">
        <v>35</v>
      </c>
      <c r="E678" s="17" t="s">
        <v>4</v>
      </c>
      <c r="F678" s="17" t="s">
        <v>163</v>
      </c>
      <c r="G678" s="12">
        <v>83.910939294993213</v>
      </c>
      <c r="H678" s="12">
        <v>3.2704356716282299E-7</v>
      </c>
      <c r="I678" s="12"/>
      <c r="J678" s="12"/>
      <c r="K678" s="12">
        <v>83.910939622036778</v>
      </c>
      <c r="L678" s="16">
        <v>69.716014485732558</v>
      </c>
      <c r="M678" s="16"/>
      <c r="N678" s="16">
        <v>14.194925136304553</v>
      </c>
      <c r="O678" s="16"/>
      <c r="P678" s="16">
        <v>83.910939622037105</v>
      </c>
      <c r="Q678" s="15">
        <v>116.13671526323805</v>
      </c>
      <c r="R678" s="15">
        <v>116.13671527986729</v>
      </c>
      <c r="S678" s="15"/>
      <c r="T678" s="15"/>
    </row>
    <row r="679" spans="1:20" ht="15" customHeight="1" x14ac:dyDescent="0.25">
      <c r="A679" s="17" t="s">
        <v>0</v>
      </c>
      <c r="B679" s="17" t="s">
        <v>11</v>
      </c>
      <c r="C679" s="17" t="s">
        <v>35</v>
      </c>
      <c r="D679" s="17" t="s">
        <v>35</v>
      </c>
      <c r="E679" s="17" t="s">
        <v>4</v>
      </c>
      <c r="F679" s="17" t="s">
        <v>168</v>
      </c>
      <c r="G679" s="12">
        <v>32.688114588292663</v>
      </c>
      <c r="H679" s="12">
        <v>5.5617821681492416E-8</v>
      </c>
      <c r="I679" s="12"/>
      <c r="J679" s="12"/>
      <c r="K679" s="12">
        <v>32.688114643910488</v>
      </c>
      <c r="L679" s="16">
        <v>24.275365557556761</v>
      </c>
      <c r="M679" s="16"/>
      <c r="N679" s="16">
        <v>8.4127490881141291</v>
      </c>
      <c r="O679" s="16"/>
      <c r="P679" s="16">
        <v>32.688114645670893</v>
      </c>
      <c r="Q679" s="15">
        <v>130.28381725026674</v>
      </c>
      <c r="R679" s="15"/>
      <c r="S679" s="15"/>
      <c r="T679" s="15"/>
    </row>
    <row r="680" spans="1:20" ht="15" customHeight="1" x14ac:dyDescent="0.25">
      <c r="A680" s="17" t="s">
        <v>0</v>
      </c>
      <c r="B680" s="17" t="s">
        <v>11</v>
      </c>
      <c r="C680" s="17" t="s">
        <v>35</v>
      </c>
      <c r="D680" s="17" t="s">
        <v>35</v>
      </c>
      <c r="E680" s="17" t="s">
        <v>5</v>
      </c>
      <c r="F680" s="17" t="s">
        <v>161</v>
      </c>
      <c r="G680" s="12">
        <v>91.097108359071385</v>
      </c>
      <c r="H680" s="12"/>
      <c r="I680" s="12"/>
      <c r="J680" s="12"/>
      <c r="K680" s="12">
        <v>91.097108359071385</v>
      </c>
      <c r="L680" s="16">
        <v>72.228745565569952</v>
      </c>
      <c r="M680" s="16"/>
      <c r="N680" s="16">
        <v>18.868362802378378</v>
      </c>
      <c r="O680" s="16"/>
      <c r="P680" s="16">
        <v>91.097108367948323</v>
      </c>
      <c r="Q680" s="15">
        <v>161.02501395957671</v>
      </c>
      <c r="R680" s="15">
        <v>161.02501275943857</v>
      </c>
      <c r="S680" s="15"/>
      <c r="T680" s="15"/>
    </row>
    <row r="681" spans="1:20" ht="15" customHeight="1" x14ac:dyDescent="0.25">
      <c r="A681" s="17" t="s">
        <v>0</v>
      </c>
      <c r="B681" s="17" t="s">
        <v>11</v>
      </c>
      <c r="C681" s="17" t="s">
        <v>35</v>
      </c>
      <c r="D681" s="17" t="s">
        <v>35</v>
      </c>
      <c r="E681" s="17" t="s">
        <v>5</v>
      </c>
      <c r="F681" s="17" t="s">
        <v>162</v>
      </c>
      <c r="G681" s="12">
        <v>89.018084928304958</v>
      </c>
      <c r="H681" s="12">
        <v>2.9221901188802486E-7</v>
      </c>
      <c r="I681" s="12"/>
      <c r="J681" s="12"/>
      <c r="K681" s="12">
        <v>89.018085220523972</v>
      </c>
      <c r="L681" s="16">
        <v>74.521561810967555</v>
      </c>
      <c r="M681" s="16"/>
      <c r="N681" s="16">
        <v>14.496523409555826</v>
      </c>
      <c r="O681" s="16"/>
      <c r="P681" s="16">
        <v>89.018085220523375</v>
      </c>
      <c r="Q681" s="15">
        <v>149.99803345660723</v>
      </c>
      <c r="R681" s="15">
        <v>149.998033048374</v>
      </c>
      <c r="S681" s="15"/>
      <c r="T681" s="15"/>
    </row>
    <row r="682" spans="1:20" ht="15" customHeight="1" x14ac:dyDescent="0.25">
      <c r="A682" s="17" t="s">
        <v>0</v>
      </c>
      <c r="B682" s="17" t="s">
        <v>11</v>
      </c>
      <c r="C682" s="17" t="s">
        <v>35</v>
      </c>
      <c r="D682" s="17" t="s">
        <v>35</v>
      </c>
      <c r="E682" s="17" t="s">
        <v>5</v>
      </c>
      <c r="F682" s="17" t="s">
        <v>163</v>
      </c>
      <c r="G682" s="12">
        <v>81.604177350913787</v>
      </c>
      <c r="H682" s="12">
        <v>3.9510630724104487E-7</v>
      </c>
      <c r="I682" s="12"/>
      <c r="J682" s="12"/>
      <c r="K682" s="12">
        <v>81.604177746020099</v>
      </c>
      <c r="L682" s="16">
        <v>79.425884070013083</v>
      </c>
      <c r="M682" s="16"/>
      <c r="N682" s="16">
        <v>2.1782936760056995</v>
      </c>
      <c r="O682" s="16"/>
      <c r="P682" s="16">
        <v>81.604177746018777</v>
      </c>
      <c r="Q682" s="15">
        <v>128.5233771426366</v>
      </c>
      <c r="R682" s="15">
        <v>128.52337713705174</v>
      </c>
      <c r="S682" s="15"/>
      <c r="T682" s="15"/>
    </row>
    <row r="683" spans="1:20" ht="15" customHeight="1" x14ac:dyDescent="0.25">
      <c r="A683" s="17" t="s">
        <v>0</v>
      </c>
      <c r="B683" s="17" t="s">
        <v>11</v>
      </c>
      <c r="C683" s="17" t="s">
        <v>35</v>
      </c>
      <c r="D683" s="17" t="s">
        <v>35</v>
      </c>
      <c r="E683" s="17" t="s">
        <v>5</v>
      </c>
      <c r="F683" s="17" t="s">
        <v>168</v>
      </c>
      <c r="G683" s="12">
        <v>32.412400016863309</v>
      </c>
      <c r="H683" s="12">
        <v>5.9562872475507767E-8</v>
      </c>
      <c r="I683" s="12"/>
      <c r="J683" s="12"/>
      <c r="K683" s="12">
        <v>32.412400076426181</v>
      </c>
      <c r="L683" s="16">
        <v>27.084852668156216</v>
      </c>
      <c r="M683" s="16"/>
      <c r="N683" s="16">
        <v>5.3275474098942954</v>
      </c>
      <c r="O683" s="16"/>
      <c r="P683" s="16">
        <v>32.41240007805051</v>
      </c>
      <c r="Q683" s="15">
        <v>151.47499140578057</v>
      </c>
      <c r="R683" s="15"/>
      <c r="S683" s="15"/>
      <c r="T683" s="15"/>
    </row>
    <row r="684" spans="1:20" ht="15" customHeight="1" x14ac:dyDescent="0.25">
      <c r="A684" s="17" t="s">
        <v>0</v>
      </c>
      <c r="B684" s="17" t="s">
        <v>11</v>
      </c>
      <c r="C684" s="17" t="s">
        <v>35</v>
      </c>
      <c r="D684" s="17" t="s">
        <v>35</v>
      </c>
      <c r="E684" s="17" t="s">
        <v>6</v>
      </c>
      <c r="F684" s="17" t="s">
        <v>161</v>
      </c>
      <c r="G684" s="12">
        <v>89.393389469533219</v>
      </c>
      <c r="H684" s="12"/>
      <c r="I684" s="12"/>
      <c r="J684" s="12"/>
      <c r="K684" s="12">
        <v>89.393389469533219</v>
      </c>
      <c r="L684" s="16">
        <v>80.422924301464221</v>
      </c>
      <c r="M684" s="16"/>
      <c r="N684" s="16">
        <v>8.9704651771107802</v>
      </c>
      <c r="O684" s="16"/>
      <c r="P684" s="16">
        <v>89.393389478575003</v>
      </c>
      <c r="Q684" s="15">
        <v>191.51178638100669</v>
      </c>
      <c r="R684" s="15">
        <v>191.51178459435801</v>
      </c>
      <c r="S684" s="15"/>
      <c r="T684" s="15"/>
    </row>
    <row r="685" spans="1:20" ht="15" customHeight="1" x14ac:dyDescent="0.25">
      <c r="A685" s="17" t="s">
        <v>0</v>
      </c>
      <c r="B685" s="17" t="s">
        <v>11</v>
      </c>
      <c r="C685" s="17" t="s">
        <v>35</v>
      </c>
      <c r="D685" s="17" t="s">
        <v>35</v>
      </c>
      <c r="E685" s="17" t="s">
        <v>6</v>
      </c>
      <c r="F685" s="17" t="s">
        <v>162</v>
      </c>
      <c r="G685" s="12">
        <v>89.338512314232062</v>
      </c>
      <c r="H685" s="12">
        <v>3.3385238496112247E-7</v>
      </c>
      <c r="I685" s="12"/>
      <c r="J685" s="12"/>
      <c r="K685" s="12">
        <v>89.338512648084446</v>
      </c>
      <c r="L685" s="16">
        <v>80.787516071361665</v>
      </c>
      <c r="M685" s="16"/>
      <c r="N685" s="16">
        <v>8.5509965766987772</v>
      </c>
      <c r="O685" s="16"/>
      <c r="P685" s="16">
        <v>89.338512648060444</v>
      </c>
      <c r="Q685" s="15">
        <v>188.05368468949547</v>
      </c>
      <c r="R685" s="15">
        <v>188.05368344070345</v>
      </c>
      <c r="S685" s="15"/>
      <c r="T685" s="15"/>
    </row>
    <row r="686" spans="1:20" ht="15" customHeight="1" x14ac:dyDescent="0.25">
      <c r="A686" s="17" t="s">
        <v>0</v>
      </c>
      <c r="B686" s="17" t="s">
        <v>11</v>
      </c>
      <c r="C686" s="17" t="s">
        <v>35</v>
      </c>
      <c r="D686" s="17" t="s">
        <v>35</v>
      </c>
      <c r="E686" s="17" t="s">
        <v>6</v>
      </c>
      <c r="F686" s="17" t="s">
        <v>163</v>
      </c>
      <c r="G686" s="12">
        <v>86.412058886616151</v>
      </c>
      <c r="H686" s="12">
        <v>5.1409225729478658E-7</v>
      </c>
      <c r="I686" s="12"/>
      <c r="J686" s="12"/>
      <c r="K686" s="12">
        <v>86.412059400708415</v>
      </c>
      <c r="L686" s="16">
        <v>86.41204966440597</v>
      </c>
      <c r="M686" s="16"/>
      <c r="N686" s="16">
        <v>9.73630038445558E-6</v>
      </c>
      <c r="O686" s="16"/>
      <c r="P686" s="16">
        <v>86.412059400706354</v>
      </c>
      <c r="Q686" s="15">
        <v>162.31807788371077</v>
      </c>
      <c r="R686" s="15">
        <v>162.3180769174339</v>
      </c>
      <c r="S686" s="15"/>
      <c r="T686" s="15"/>
    </row>
    <row r="687" spans="1:20" ht="15" customHeight="1" x14ac:dyDescent="0.25">
      <c r="A687" s="17" t="s">
        <v>0</v>
      </c>
      <c r="B687" s="17" t="s">
        <v>11</v>
      </c>
      <c r="C687" s="17" t="s">
        <v>35</v>
      </c>
      <c r="D687" s="17" t="s">
        <v>35</v>
      </c>
      <c r="E687" s="17" t="s">
        <v>6</v>
      </c>
      <c r="F687" s="17" t="s">
        <v>168</v>
      </c>
      <c r="G687" s="12">
        <v>32.437159401602628</v>
      </c>
      <c r="H687" s="12">
        <v>7.1936006147611464E-8</v>
      </c>
      <c r="I687" s="12"/>
      <c r="J687" s="12"/>
      <c r="K687" s="12">
        <v>32.437159473538635</v>
      </c>
      <c r="L687" s="16">
        <v>29.769444154924525</v>
      </c>
      <c r="M687" s="16"/>
      <c r="N687" s="16">
        <v>2.6677153202657498</v>
      </c>
      <c r="O687" s="16"/>
      <c r="P687" s="16">
        <v>32.437159475190271</v>
      </c>
      <c r="Q687" s="15">
        <v>185.13171289963432</v>
      </c>
      <c r="R687" s="15"/>
      <c r="S687" s="15"/>
      <c r="T687" s="15"/>
    </row>
    <row r="688" spans="1:20" ht="15" customHeight="1" x14ac:dyDescent="0.25">
      <c r="A688" s="17" t="s">
        <v>0</v>
      </c>
      <c r="B688" s="17" t="s">
        <v>11</v>
      </c>
      <c r="C688" s="17" t="s">
        <v>35</v>
      </c>
      <c r="D688" s="17" t="s">
        <v>35</v>
      </c>
      <c r="E688" s="17" t="s">
        <v>7</v>
      </c>
      <c r="F688" s="17" t="s">
        <v>161</v>
      </c>
      <c r="G688" s="12">
        <v>95.47258953426838</v>
      </c>
      <c r="H688" s="12">
        <v>1.5513251409808266E-7</v>
      </c>
      <c r="I688" s="12"/>
      <c r="J688" s="12"/>
      <c r="K688" s="12">
        <v>95.472589689400891</v>
      </c>
      <c r="L688" s="16">
        <v>91.021468967512504</v>
      </c>
      <c r="M688" s="16"/>
      <c r="N688" s="16">
        <v>4.4511207218987145</v>
      </c>
      <c r="O688" s="16"/>
      <c r="P688" s="16">
        <v>95.472589689411222</v>
      </c>
      <c r="Q688" s="15">
        <v>225.94642395669092</v>
      </c>
      <c r="R688" s="15">
        <v>225.9464215042091</v>
      </c>
      <c r="S688" s="15"/>
      <c r="T688" s="15"/>
    </row>
    <row r="689" spans="1:20" ht="15" customHeight="1" x14ac:dyDescent="0.25">
      <c r="A689" s="17" t="s">
        <v>0</v>
      </c>
      <c r="B689" s="17" t="s">
        <v>11</v>
      </c>
      <c r="C689" s="17" t="s">
        <v>35</v>
      </c>
      <c r="D689" s="17" t="s">
        <v>35</v>
      </c>
      <c r="E689" s="17" t="s">
        <v>7</v>
      </c>
      <c r="F689" s="17" t="s">
        <v>162</v>
      </c>
      <c r="G689" s="12">
        <v>95.469558140415003</v>
      </c>
      <c r="H689" s="12">
        <v>3.8660727347191191E-7</v>
      </c>
      <c r="I689" s="12"/>
      <c r="J689" s="12"/>
      <c r="K689" s="12">
        <v>95.469558527022272</v>
      </c>
      <c r="L689" s="16">
        <v>90.558181948915092</v>
      </c>
      <c r="M689" s="16"/>
      <c r="N689" s="16">
        <v>4.9113765781161769</v>
      </c>
      <c r="O689" s="16"/>
      <c r="P689" s="16">
        <v>95.469558527031268</v>
      </c>
      <c r="Q689" s="15">
        <v>225.74997556151726</v>
      </c>
      <c r="R689" s="15">
        <v>225.74997257735561</v>
      </c>
      <c r="S689" s="15"/>
      <c r="T689" s="15"/>
    </row>
    <row r="690" spans="1:20" ht="15" customHeight="1" x14ac:dyDescent="0.25">
      <c r="A690" s="17" t="s">
        <v>0</v>
      </c>
      <c r="B690" s="17" t="s">
        <v>11</v>
      </c>
      <c r="C690" s="17" t="s">
        <v>35</v>
      </c>
      <c r="D690" s="17" t="s">
        <v>35</v>
      </c>
      <c r="E690" s="17" t="s">
        <v>7</v>
      </c>
      <c r="F690" s="17" t="s">
        <v>163</v>
      </c>
      <c r="G690" s="12">
        <v>95.127276650207989</v>
      </c>
      <c r="H690" s="12">
        <v>6.4875531319343282E-7</v>
      </c>
      <c r="I690" s="12"/>
      <c r="J690" s="12"/>
      <c r="K690" s="12">
        <v>95.127277298963307</v>
      </c>
      <c r="L690" s="16">
        <v>95.127264527737907</v>
      </c>
      <c r="M690" s="16"/>
      <c r="N690" s="16">
        <v>1.2771216290448297E-5</v>
      </c>
      <c r="O690" s="16"/>
      <c r="P690" s="16">
        <v>95.127277298954198</v>
      </c>
      <c r="Q690" s="15">
        <v>203.56824742859982</v>
      </c>
      <c r="R690" s="15">
        <v>203.56824406665413</v>
      </c>
      <c r="S690" s="15"/>
      <c r="T690" s="15"/>
    </row>
    <row r="691" spans="1:20" ht="15" customHeight="1" x14ac:dyDescent="0.25">
      <c r="A691" s="17" t="s">
        <v>0</v>
      </c>
      <c r="B691" s="17" t="s">
        <v>11</v>
      </c>
      <c r="C691" s="17" t="s">
        <v>35</v>
      </c>
      <c r="D691" s="17" t="s">
        <v>35</v>
      </c>
      <c r="E691" s="17" t="s">
        <v>7</v>
      </c>
      <c r="F691" s="17" t="s">
        <v>168</v>
      </c>
      <c r="G691" s="12">
        <v>34.825722013933806</v>
      </c>
      <c r="H691" s="12">
        <v>1.1500495231457139E-7</v>
      </c>
      <c r="I691" s="12"/>
      <c r="J691" s="12"/>
      <c r="K691" s="12">
        <v>34.825722128938757</v>
      </c>
      <c r="L691" s="16">
        <v>33.421801055644352</v>
      </c>
      <c r="M691" s="16"/>
      <c r="N691" s="16">
        <v>1.4039210732968159</v>
      </c>
      <c r="O691" s="16"/>
      <c r="P691" s="16">
        <v>34.825722128941166</v>
      </c>
      <c r="Q691" s="15">
        <v>221.93350934897754</v>
      </c>
      <c r="R691" s="15"/>
      <c r="S691" s="15"/>
      <c r="T691" s="15"/>
    </row>
    <row r="692" spans="1:20" ht="15" customHeight="1" x14ac:dyDescent="0.25">
      <c r="A692" s="17" t="s">
        <v>0</v>
      </c>
      <c r="B692" s="17" t="s">
        <v>11</v>
      </c>
      <c r="C692" s="17" t="s">
        <v>35</v>
      </c>
      <c r="D692" s="17" t="s">
        <v>35</v>
      </c>
      <c r="E692" s="17" t="s">
        <v>8</v>
      </c>
      <c r="F692" s="17" t="s">
        <v>161</v>
      </c>
      <c r="G692" s="12">
        <v>101.08569577639619</v>
      </c>
      <c r="H692" s="12">
        <v>3.1314908306330796E-7</v>
      </c>
      <c r="I692" s="12"/>
      <c r="J692" s="12"/>
      <c r="K692" s="12">
        <v>101.08569608954528</v>
      </c>
      <c r="L692" s="16">
        <v>96.767859306103361</v>
      </c>
      <c r="M692" s="16"/>
      <c r="N692" s="16">
        <v>4.3178367834428446</v>
      </c>
      <c r="O692" s="16"/>
      <c r="P692" s="16">
        <v>101.0856960895462</v>
      </c>
      <c r="Q692" s="15">
        <v>283.55764962223481</v>
      </c>
      <c r="R692" s="15">
        <v>283.55764422332453</v>
      </c>
      <c r="S692" s="15"/>
      <c r="T692" s="15"/>
    </row>
    <row r="693" spans="1:20" ht="15" customHeight="1" x14ac:dyDescent="0.25">
      <c r="A693" s="17" t="s">
        <v>0</v>
      </c>
      <c r="B693" s="17" t="s">
        <v>11</v>
      </c>
      <c r="C693" s="17" t="s">
        <v>35</v>
      </c>
      <c r="D693" s="17" t="s">
        <v>35</v>
      </c>
      <c r="E693" s="17" t="s">
        <v>8</v>
      </c>
      <c r="F693" s="17" t="s">
        <v>162</v>
      </c>
      <c r="G693" s="12">
        <v>101.08249752163663</v>
      </c>
      <c r="H693" s="12">
        <v>4.880001623967194E-7</v>
      </c>
      <c r="I693" s="12"/>
      <c r="J693" s="12"/>
      <c r="K693" s="12">
        <v>101.08249800963679</v>
      </c>
      <c r="L693" s="16">
        <v>96.211740566684</v>
      </c>
      <c r="M693" s="16"/>
      <c r="N693" s="16">
        <v>4.8707574429502687</v>
      </c>
      <c r="O693" s="16"/>
      <c r="P693" s="16">
        <v>101.08249800963426</v>
      </c>
      <c r="Q693" s="15">
        <v>283.33267654895872</v>
      </c>
      <c r="R693" s="15">
        <v>283.33266831024315</v>
      </c>
      <c r="S693" s="15"/>
      <c r="T693" s="15"/>
    </row>
    <row r="694" spans="1:20" ht="15" customHeight="1" x14ac:dyDescent="0.25">
      <c r="A694" s="17" t="s">
        <v>0</v>
      </c>
      <c r="B694" s="17" t="s">
        <v>11</v>
      </c>
      <c r="C694" s="17" t="s">
        <v>35</v>
      </c>
      <c r="D694" s="17" t="s">
        <v>35</v>
      </c>
      <c r="E694" s="17" t="s">
        <v>8</v>
      </c>
      <c r="F694" s="17" t="s">
        <v>163</v>
      </c>
      <c r="G694" s="12">
        <v>100.74588627659762</v>
      </c>
      <c r="H694" s="12">
        <v>8.2573964965176224E-7</v>
      </c>
      <c r="I694" s="12"/>
      <c r="J694" s="12"/>
      <c r="K694" s="12">
        <v>100.74588710233726</v>
      </c>
      <c r="L694" s="16">
        <v>100.74587217615482</v>
      </c>
      <c r="M694" s="16"/>
      <c r="N694" s="16">
        <v>1.4926185288528944E-5</v>
      </c>
      <c r="O694" s="16"/>
      <c r="P694" s="16">
        <v>100.74588710234011</v>
      </c>
      <c r="Q694" s="15">
        <v>259.65411003683664</v>
      </c>
      <c r="R694" s="15">
        <v>259.65410132162481</v>
      </c>
      <c r="S694" s="15"/>
      <c r="T694" s="15"/>
    </row>
    <row r="695" spans="1:20" ht="15" customHeight="1" x14ac:dyDescent="0.25">
      <c r="A695" s="17" t="s">
        <v>0</v>
      </c>
      <c r="B695" s="17" t="s">
        <v>11</v>
      </c>
      <c r="C695" s="17" t="s">
        <v>35</v>
      </c>
      <c r="D695" s="17" t="s">
        <v>35</v>
      </c>
      <c r="E695" s="17" t="s">
        <v>8</v>
      </c>
      <c r="F695" s="17" t="s">
        <v>168</v>
      </c>
      <c r="G695" s="12">
        <v>36.874826978825951</v>
      </c>
      <c r="H695" s="12">
        <v>1.6706215996660095E-7</v>
      </c>
      <c r="I695" s="12"/>
      <c r="J695" s="12"/>
      <c r="K695" s="12">
        <v>36.874827145888105</v>
      </c>
      <c r="L695" s="16">
        <v>35.500171195940595</v>
      </c>
      <c r="M695" s="16"/>
      <c r="N695" s="16">
        <v>1.3746559499475606</v>
      </c>
      <c r="O695" s="16"/>
      <c r="P695" s="16">
        <v>36.874827145888155</v>
      </c>
      <c r="Q695" s="15">
        <v>279.27866325392171</v>
      </c>
      <c r="R695" s="15"/>
      <c r="S695" s="15"/>
      <c r="T695" s="15"/>
    </row>
    <row r="696" spans="1:20" ht="15" customHeight="1" x14ac:dyDescent="0.25">
      <c r="A696" s="17" t="s">
        <v>0</v>
      </c>
      <c r="B696" s="17" t="s">
        <v>11</v>
      </c>
      <c r="C696" s="17" t="s">
        <v>35</v>
      </c>
      <c r="D696" s="17" t="s">
        <v>35</v>
      </c>
      <c r="E696" s="17" t="s">
        <v>9</v>
      </c>
      <c r="F696" s="17" t="s">
        <v>161</v>
      </c>
      <c r="G696" s="12">
        <v>105.73047384253063</v>
      </c>
      <c r="H696" s="12">
        <v>4.0730383220998172E-7</v>
      </c>
      <c r="I696" s="12"/>
      <c r="J696" s="12"/>
      <c r="K696" s="12">
        <v>105.73047424983446</v>
      </c>
      <c r="L696" s="16">
        <v>99.234619872496481</v>
      </c>
      <c r="M696" s="16"/>
      <c r="N696" s="16">
        <v>6.4958543773424822</v>
      </c>
      <c r="O696" s="16"/>
      <c r="P696" s="16">
        <v>105.73047424983896</v>
      </c>
      <c r="Q696" s="15">
        <v>357.34412570732337</v>
      </c>
      <c r="R696" s="15">
        <v>357.34409664023195</v>
      </c>
      <c r="S696" s="15"/>
      <c r="T696" s="15"/>
    </row>
    <row r="697" spans="1:20" ht="15" customHeight="1" x14ac:dyDescent="0.25">
      <c r="A697" s="17" t="s">
        <v>0</v>
      </c>
      <c r="B697" s="17" t="s">
        <v>11</v>
      </c>
      <c r="C697" s="17" t="s">
        <v>35</v>
      </c>
      <c r="D697" s="17" t="s">
        <v>35</v>
      </c>
      <c r="E697" s="17" t="s">
        <v>9</v>
      </c>
      <c r="F697" s="17" t="s">
        <v>162</v>
      </c>
      <c r="G697" s="12">
        <v>105.72714177537917</v>
      </c>
      <c r="H697" s="12">
        <v>6.477272464375786E-7</v>
      </c>
      <c r="I697" s="12"/>
      <c r="J697" s="12"/>
      <c r="K697" s="12">
        <v>105.72714242310641</v>
      </c>
      <c r="L697" s="16">
        <v>98.582621445140759</v>
      </c>
      <c r="M697" s="16"/>
      <c r="N697" s="16">
        <v>7.1445209779679306</v>
      </c>
      <c r="O697" s="16"/>
      <c r="P697" s="16">
        <v>105.72714242310869</v>
      </c>
      <c r="Q697" s="15">
        <v>357.08646612449843</v>
      </c>
      <c r="R697" s="15">
        <v>357.08642277515321</v>
      </c>
      <c r="S697" s="15"/>
      <c r="T697" s="15"/>
    </row>
    <row r="698" spans="1:20" ht="15" customHeight="1" x14ac:dyDescent="0.25">
      <c r="A698" s="17" t="s">
        <v>0</v>
      </c>
      <c r="B698" s="17" t="s">
        <v>11</v>
      </c>
      <c r="C698" s="17" t="s">
        <v>35</v>
      </c>
      <c r="D698" s="17" t="s">
        <v>35</v>
      </c>
      <c r="E698" s="17" t="s">
        <v>9</v>
      </c>
      <c r="F698" s="17" t="s">
        <v>163</v>
      </c>
      <c r="G698" s="12">
        <v>105.25142859386258</v>
      </c>
      <c r="H698" s="12">
        <v>1.0012503612195364E-6</v>
      </c>
      <c r="I698" s="12"/>
      <c r="J698" s="12"/>
      <c r="K698" s="12">
        <v>105.25142959511295</v>
      </c>
      <c r="L698" s="16">
        <v>105.25139511230418</v>
      </c>
      <c r="M698" s="16"/>
      <c r="N698" s="16">
        <v>3.4482807021044785E-5</v>
      </c>
      <c r="O698" s="16"/>
      <c r="P698" s="16">
        <v>105.2514295951112</v>
      </c>
      <c r="Q698" s="15">
        <v>320.2985125454926</v>
      </c>
      <c r="R698" s="15">
        <v>320.29848944873396</v>
      </c>
      <c r="S698" s="15"/>
      <c r="T698" s="15"/>
    </row>
    <row r="699" spans="1:20" ht="15" customHeight="1" x14ac:dyDescent="0.25">
      <c r="A699" s="17" t="s">
        <v>0</v>
      </c>
      <c r="B699" s="17" t="s">
        <v>11</v>
      </c>
      <c r="C699" s="17" t="s">
        <v>35</v>
      </c>
      <c r="D699" s="17" t="s">
        <v>35</v>
      </c>
      <c r="E699" s="17" t="s">
        <v>9</v>
      </c>
      <c r="F699" s="17" t="s">
        <v>168</v>
      </c>
      <c r="G699" s="12">
        <v>38.561522299048086</v>
      </c>
      <c r="H699" s="12">
        <v>2.1434139326254733E-7</v>
      </c>
      <c r="I699" s="12"/>
      <c r="J699" s="12"/>
      <c r="K699" s="12">
        <v>38.561522513389477</v>
      </c>
      <c r="L699" s="16">
        <v>36.515436507046608</v>
      </c>
      <c r="M699" s="16"/>
      <c r="N699" s="16">
        <v>2.0460860063438608</v>
      </c>
      <c r="O699" s="16"/>
      <c r="P699" s="16">
        <v>38.561522513390457</v>
      </c>
      <c r="Q699" s="15">
        <v>350.6403185701102</v>
      </c>
      <c r="R699" s="15"/>
      <c r="S699" s="15"/>
      <c r="T699" s="15"/>
    </row>
    <row r="700" spans="1:20" ht="15" customHeight="1" x14ac:dyDescent="0.25">
      <c r="A700" s="17" t="s">
        <v>0</v>
      </c>
      <c r="B700" s="17" t="s">
        <v>11</v>
      </c>
      <c r="C700" s="17" t="s">
        <v>36</v>
      </c>
      <c r="D700" s="17" t="s">
        <v>36</v>
      </c>
      <c r="E700" s="17" t="s">
        <v>2</v>
      </c>
      <c r="F700" s="17" t="s">
        <v>161</v>
      </c>
      <c r="G700" s="12">
        <v>68.075879636267345</v>
      </c>
      <c r="H700" s="12">
        <v>3.0049338460822548</v>
      </c>
      <c r="I700" s="12"/>
      <c r="J700" s="12"/>
      <c r="K700" s="12">
        <v>71.080813482349598</v>
      </c>
      <c r="L700" s="16">
        <v>71.080813482349882</v>
      </c>
      <c r="M700" s="16"/>
      <c r="N700" s="16"/>
      <c r="O700" s="16"/>
      <c r="P700" s="16">
        <v>71.080813482349882</v>
      </c>
      <c r="Q700" s="15">
        <v>107.87908278614782</v>
      </c>
      <c r="R700" s="15">
        <v>107.87908271299816</v>
      </c>
      <c r="S700" s="15"/>
      <c r="T700" s="15"/>
    </row>
    <row r="701" spans="1:20" ht="15" customHeight="1" x14ac:dyDescent="0.25">
      <c r="A701" s="17" t="s">
        <v>0</v>
      </c>
      <c r="B701" s="17" t="s">
        <v>11</v>
      </c>
      <c r="C701" s="17" t="s">
        <v>36</v>
      </c>
      <c r="D701" s="17" t="s">
        <v>36</v>
      </c>
      <c r="E701" s="17" t="s">
        <v>2</v>
      </c>
      <c r="F701" s="17" t="s">
        <v>162</v>
      </c>
      <c r="G701" s="12">
        <v>68.337452677460561</v>
      </c>
      <c r="H701" s="12">
        <v>2.2183516483042762</v>
      </c>
      <c r="I701" s="12"/>
      <c r="J701" s="12"/>
      <c r="K701" s="12">
        <v>70.555804325764839</v>
      </c>
      <c r="L701" s="16">
        <v>70.555804325764854</v>
      </c>
      <c r="M701" s="16"/>
      <c r="N701" s="16"/>
      <c r="O701" s="16"/>
      <c r="P701" s="16">
        <v>70.555804325764854</v>
      </c>
      <c r="Q701" s="15">
        <v>108.59690468695459</v>
      </c>
      <c r="R701" s="15">
        <v>108.59690456838074</v>
      </c>
      <c r="S701" s="15"/>
      <c r="T701" s="15"/>
    </row>
    <row r="702" spans="1:20" ht="15" customHeight="1" x14ac:dyDescent="0.25">
      <c r="A702" s="17" t="s">
        <v>0</v>
      </c>
      <c r="B702" s="17" t="s">
        <v>11</v>
      </c>
      <c r="C702" s="17" t="s">
        <v>36</v>
      </c>
      <c r="D702" s="17" t="s">
        <v>36</v>
      </c>
      <c r="E702" s="17" t="s">
        <v>2</v>
      </c>
      <c r="F702" s="17" t="s">
        <v>163</v>
      </c>
      <c r="G702" s="12">
        <v>69.327625632955971</v>
      </c>
      <c r="H702" s="12">
        <v>9.8845924325551851E-2</v>
      </c>
      <c r="I702" s="12"/>
      <c r="J702" s="12"/>
      <c r="K702" s="12">
        <v>69.426471557281516</v>
      </c>
      <c r="L702" s="16">
        <v>69.426471557281516</v>
      </c>
      <c r="M702" s="16"/>
      <c r="N702" s="16"/>
      <c r="O702" s="16"/>
      <c r="P702" s="16">
        <v>69.426471557281516</v>
      </c>
      <c r="Q702" s="15">
        <v>111.31418740700894</v>
      </c>
      <c r="R702" s="15">
        <v>111.31418711335373</v>
      </c>
      <c r="S702" s="15"/>
      <c r="T702" s="15"/>
    </row>
    <row r="703" spans="1:20" ht="15" customHeight="1" x14ac:dyDescent="0.25">
      <c r="A703" s="17" t="s">
        <v>0</v>
      </c>
      <c r="B703" s="17" t="s">
        <v>11</v>
      </c>
      <c r="C703" s="17" t="s">
        <v>36</v>
      </c>
      <c r="D703" s="17" t="s">
        <v>36</v>
      </c>
      <c r="E703" s="17" t="s">
        <v>2</v>
      </c>
      <c r="F703" s="17" t="s">
        <v>168</v>
      </c>
      <c r="G703" s="12">
        <v>24.956693083975459</v>
      </c>
      <c r="H703" s="12">
        <v>0.82223353893774997</v>
      </c>
      <c r="I703" s="12"/>
      <c r="J703" s="12"/>
      <c r="K703" s="12">
        <v>25.778926622913211</v>
      </c>
      <c r="L703" s="16">
        <v>25.778926622913264</v>
      </c>
      <c r="M703" s="16"/>
      <c r="N703" s="16"/>
      <c r="O703" s="16"/>
      <c r="P703" s="16">
        <v>25.778926622913264</v>
      </c>
      <c r="Q703" s="15">
        <v>108.68841773154648</v>
      </c>
      <c r="R703" s="15"/>
      <c r="S703" s="15"/>
      <c r="T703" s="15"/>
    </row>
    <row r="704" spans="1:20" ht="15" customHeight="1" x14ac:dyDescent="0.25">
      <c r="A704" s="17" t="s">
        <v>0</v>
      </c>
      <c r="B704" s="17" t="s">
        <v>11</v>
      </c>
      <c r="C704" s="17" t="s">
        <v>36</v>
      </c>
      <c r="D704" s="17" t="s">
        <v>36</v>
      </c>
      <c r="E704" s="17" t="s">
        <v>3</v>
      </c>
      <c r="F704" s="17" t="s">
        <v>161</v>
      </c>
      <c r="G704" s="12">
        <v>64.495838093763339</v>
      </c>
      <c r="H704" s="12">
        <v>3.1696414863226154</v>
      </c>
      <c r="I704" s="12"/>
      <c r="J704" s="12"/>
      <c r="K704" s="12">
        <v>67.665479580085957</v>
      </c>
      <c r="L704" s="16">
        <v>67.665479514650968</v>
      </c>
      <c r="M704" s="16">
        <v>6.5438440176136016E-8</v>
      </c>
      <c r="N704" s="16"/>
      <c r="O704" s="16"/>
      <c r="P704" s="16">
        <v>67.665479580089411</v>
      </c>
      <c r="Q704" s="15">
        <v>157.65436000971798</v>
      </c>
      <c r="R704" s="15">
        <v>157.65435936701462</v>
      </c>
      <c r="S704" s="15"/>
      <c r="T704" s="15"/>
    </row>
    <row r="705" spans="1:20" ht="15" customHeight="1" x14ac:dyDescent="0.25">
      <c r="A705" s="17" t="s">
        <v>0</v>
      </c>
      <c r="B705" s="17" t="s">
        <v>11</v>
      </c>
      <c r="C705" s="17" t="s">
        <v>36</v>
      </c>
      <c r="D705" s="17" t="s">
        <v>36</v>
      </c>
      <c r="E705" s="17" t="s">
        <v>3</v>
      </c>
      <c r="F705" s="17" t="s">
        <v>162</v>
      </c>
      <c r="G705" s="12">
        <v>64.492617196267517</v>
      </c>
      <c r="H705" s="12">
        <v>2.7984381156751468</v>
      </c>
      <c r="I705" s="12"/>
      <c r="J705" s="12"/>
      <c r="K705" s="12">
        <v>67.291055311942671</v>
      </c>
      <c r="L705" s="16">
        <v>67.291055239533108</v>
      </c>
      <c r="M705" s="16">
        <v>7.2407404511481538E-8</v>
      </c>
      <c r="N705" s="16"/>
      <c r="O705" s="16"/>
      <c r="P705" s="16">
        <v>67.291055311940511</v>
      </c>
      <c r="Q705" s="15">
        <v>157.43892896256696</v>
      </c>
      <c r="R705" s="15">
        <v>157.43892804813254</v>
      </c>
      <c r="S705" s="15"/>
      <c r="T705" s="15"/>
    </row>
    <row r="706" spans="1:20" ht="15" customHeight="1" x14ac:dyDescent="0.25">
      <c r="A706" s="17" t="s">
        <v>0</v>
      </c>
      <c r="B706" s="17" t="s">
        <v>11</v>
      </c>
      <c r="C706" s="17" t="s">
        <v>36</v>
      </c>
      <c r="D706" s="17" t="s">
        <v>36</v>
      </c>
      <c r="E706" s="17" t="s">
        <v>3</v>
      </c>
      <c r="F706" s="17" t="s">
        <v>163</v>
      </c>
      <c r="G706" s="12">
        <v>64.521172363604364</v>
      </c>
      <c r="H706" s="12">
        <v>1.7904769705073476</v>
      </c>
      <c r="I706" s="12"/>
      <c r="J706" s="12"/>
      <c r="K706" s="12">
        <v>66.311649334111706</v>
      </c>
      <c r="L706" s="16">
        <v>66.311649253955366</v>
      </c>
      <c r="M706" s="16">
        <v>8.0156390813563544E-8</v>
      </c>
      <c r="N706" s="16"/>
      <c r="O706" s="16"/>
      <c r="P706" s="16">
        <v>66.311649334111763</v>
      </c>
      <c r="Q706" s="15">
        <v>159.34886493059747</v>
      </c>
      <c r="R706" s="15">
        <v>159.34886310769025</v>
      </c>
      <c r="S706" s="15"/>
      <c r="T706" s="15"/>
    </row>
    <row r="707" spans="1:20" ht="15" customHeight="1" x14ac:dyDescent="0.25">
      <c r="A707" s="17" t="s">
        <v>0</v>
      </c>
      <c r="B707" s="17" t="s">
        <v>11</v>
      </c>
      <c r="C707" s="17" t="s">
        <v>36</v>
      </c>
      <c r="D707" s="17" t="s">
        <v>36</v>
      </c>
      <c r="E707" s="17" t="s">
        <v>3</v>
      </c>
      <c r="F707" s="17" t="s">
        <v>168</v>
      </c>
      <c r="G707" s="12">
        <v>23.542165121254264</v>
      </c>
      <c r="H707" s="12">
        <v>1.0268665380495117</v>
      </c>
      <c r="I707" s="12"/>
      <c r="J707" s="12"/>
      <c r="K707" s="12">
        <v>24.569031659303775</v>
      </c>
      <c r="L707" s="16">
        <v>24.569031633670331</v>
      </c>
      <c r="M707" s="16">
        <v>2.5633819324051613E-8</v>
      </c>
      <c r="N707" s="16"/>
      <c r="O707" s="16"/>
      <c r="P707" s="16">
        <v>24.569031659304152</v>
      </c>
      <c r="Q707" s="15">
        <v>157.86711018925016</v>
      </c>
      <c r="R707" s="15"/>
      <c r="S707" s="15"/>
      <c r="T707" s="15"/>
    </row>
    <row r="708" spans="1:20" ht="15" customHeight="1" x14ac:dyDescent="0.25">
      <c r="A708" s="17" t="s">
        <v>0</v>
      </c>
      <c r="B708" s="17" t="s">
        <v>11</v>
      </c>
      <c r="C708" s="17" t="s">
        <v>36</v>
      </c>
      <c r="D708" s="17" t="s">
        <v>36</v>
      </c>
      <c r="E708" s="17" t="s">
        <v>4</v>
      </c>
      <c r="F708" s="17" t="s">
        <v>161</v>
      </c>
      <c r="G708" s="12">
        <v>61.032788619600986</v>
      </c>
      <c r="H708" s="12">
        <v>4.2568119075281112</v>
      </c>
      <c r="I708" s="12"/>
      <c r="J708" s="12"/>
      <c r="K708" s="12">
        <v>65.289600527129096</v>
      </c>
      <c r="L708" s="16">
        <v>65.289600212455142</v>
      </c>
      <c r="M708" s="16">
        <v>1.2179372253744048E-7</v>
      </c>
      <c r="N708" s="16"/>
      <c r="O708" s="16"/>
      <c r="P708" s="16">
        <v>65.28960033424886</v>
      </c>
      <c r="Q708" s="15">
        <v>204.47067257715582</v>
      </c>
      <c r="R708" s="15">
        <v>204.47067016671076</v>
      </c>
      <c r="S708" s="15"/>
      <c r="T708" s="15"/>
    </row>
    <row r="709" spans="1:20" ht="15" customHeight="1" x14ac:dyDescent="0.25">
      <c r="A709" s="17" t="s">
        <v>0</v>
      </c>
      <c r="B709" s="17" t="s">
        <v>11</v>
      </c>
      <c r="C709" s="17" t="s">
        <v>36</v>
      </c>
      <c r="D709" s="17" t="s">
        <v>36</v>
      </c>
      <c r="E709" s="17" t="s">
        <v>4</v>
      </c>
      <c r="F709" s="17" t="s">
        <v>162</v>
      </c>
      <c r="G709" s="12">
        <v>61.086761425021919</v>
      </c>
      <c r="H709" s="12">
        <v>2.5591920884074524</v>
      </c>
      <c r="I709" s="12"/>
      <c r="J709" s="12"/>
      <c r="K709" s="12">
        <v>63.645953513429369</v>
      </c>
      <c r="L709" s="16">
        <v>63.645953147712916</v>
      </c>
      <c r="M709" s="16">
        <v>3.205981680605209E-7</v>
      </c>
      <c r="N709" s="16"/>
      <c r="O709" s="16"/>
      <c r="P709" s="16">
        <v>63.645953468311085</v>
      </c>
      <c r="Q709" s="15">
        <v>208.86086331879184</v>
      </c>
      <c r="R709" s="15">
        <v>208.86085877756631</v>
      </c>
      <c r="S709" s="15"/>
      <c r="T709" s="15"/>
    </row>
    <row r="710" spans="1:20" ht="15" customHeight="1" x14ac:dyDescent="0.25">
      <c r="A710" s="17" t="s">
        <v>0</v>
      </c>
      <c r="B710" s="17" t="s">
        <v>11</v>
      </c>
      <c r="C710" s="17" t="s">
        <v>36</v>
      </c>
      <c r="D710" s="17" t="s">
        <v>36</v>
      </c>
      <c r="E710" s="17" t="s">
        <v>4</v>
      </c>
      <c r="F710" s="17" t="s">
        <v>163</v>
      </c>
      <c r="G710" s="12">
        <v>61.110153949657821</v>
      </c>
      <c r="H710" s="12">
        <v>1.5027447253685549</v>
      </c>
      <c r="I710" s="12"/>
      <c r="J710" s="12"/>
      <c r="K710" s="12">
        <v>62.612898675026379</v>
      </c>
      <c r="L710" s="16">
        <v>62.612898231542111</v>
      </c>
      <c r="M710" s="16">
        <v>4.2759706342787883E-7</v>
      </c>
      <c r="N710" s="16"/>
      <c r="O710" s="16"/>
      <c r="P710" s="16">
        <v>62.612898659139177</v>
      </c>
      <c r="Q710" s="15">
        <v>210.76363575067813</v>
      </c>
      <c r="R710" s="15">
        <v>210.76362579207446</v>
      </c>
      <c r="S710" s="15"/>
      <c r="T710" s="15"/>
    </row>
    <row r="711" spans="1:20" ht="15" customHeight="1" x14ac:dyDescent="0.25">
      <c r="A711" s="17" t="s">
        <v>0</v>
      </c>
      <c r="B711" s="17" t="s">
        <v>11</v>
      </c>
      <c r="C711" s="17" t="s">
        <v>36</v>
      </c>
      <c r="D711" s="17" t="s">
        <v>36</v>
      </c>
      <c r="E711" s="17" t="s">
        <v>4</v>
      </c>
      <c r="F711" s="17" t="s">
        <v>168</v>
      </c>
      <c r="G711" s="12">
        <v>22.288241233268394</v>
      </c>
      <c r="H711" s="12">
        <v>1.1792698026593891</v>
      </c>
      <c r="I711" s="12"/>
      <c r="J711" s="12"/>
      <c r="K711" s="12">
        <v>23.467511035927785</v>
      </c>
      <c r="L711" s="16">
        <v>23.467510906960452</v>
      </c>
      <c r="M711" s="16">
        <v>8.7271049324142601E-8</v>
      </c>
      <c r="N711" s="16"/>
      <c r="O711" s="16"/>
      <c r="P711" s="16">
        <v>23.467510994231503</v>
      </c>
      <c r="Q711" s="15">
        <v>206.9404456276946</v>
      </c>
      <c r="R711" s="15"/>
      <c r="S711" s="15"/>
      <c r="T711" s="15"/>
    </row>
    <row r="712" spans="1:20" ht="15" customHeight="1" x14ac:dyDescent="0.25">
      <c r="A712" s="17" t="s">
        <v>0</v>
      </c>
      <c r="B712" s="17" t="s">
        <v>11</v>
      </c>
      <c r="C712" s="17" t="s">
        <v>36</v>
      </c>
      <c r="D712" s="17" t="s">
        <v>36</v>
      </c>
      <c r="E712" s="17" t="s">
        <v>5</v>
      </c>
      <c r="F712" s="17" t="s">
        <v>161</v>
      </c>
      <c r="G712" s="12">
        <v>59.381326552824774</v>
      </c>
      <c r="H712" s="12">
        <v>5.6634000868920245</v>
      </c>
      <c r="I712" s="12"/>
      <c r="J712" s="12"/>
      <c r="K712" s="12">
        <v>65.044726639716799</v>
      </c>
      <c r="L712" s="16">
        <v>65.044726367489758</v>
      </c>
      <c r="M712" s="16">
        <v>4.9769222185230487E-8</v>
      </c>
      <c r="N712" s="16"/>
      <c r="O712" s="16"/>
      <c r="P712" s="16">
        <v>65.044726417258985</v>
      </c>
      <c r="Q712" s="15">
        <v>269.02751569000526</v>
      </c>
      <c r="R712" s="15">
        <v>246.60097801609439</v>
      </c>
      <c r="S712" s="15"/>
      <c r="T712" s="15"/>
    </row>
    <row r="713" spans="1:20" ht="15" customHeight="1" x14ac:dyDescent="0.25">
      <c r="A713" s="17" t="s">
        <v>0</v>
      </c>
      <c r="B713" s="17" t="s">
        <v>11</v>
      </c>
      <c r="C713" s="17" t="s">
        <v>36</v>
      </c>
      <c r="D713" s="17" t="s">
        <v>36</v>
      </c>
      <c r="E713" s="17" t="s">
        <v>5</v>
      </c>
      <c r="F713" s="17" t="s">
        <v>162</v>
      </c>
      <c r="G713" s="12">
        <v>59.381326515574578</v>
      </c>
      <c r="H713" s="12">
        <v>5.6633999531151069</v>
      </c>
      <c r="I713" s="12"/>
      <c r="J713" s="12"/>
      <c r="K713" s="12">
        <v>65.044726468689689</v>
      </c>
      <c r="L713" s="16">
        <v>65.044726069826595</v>
      </c>
      <c r="M713" s="16">
        <v>3.8402046655249721E-7</v>
      </c>
      <c r="N713" s="16"/>
      <c r="O713" s="16"/>
      <c r="P713" s="16">
        <v>65.044726453847062</v>
      </c>
      <c r="Q713" s="15">
        <v>266.36387812230521</v>
      </c>
      <c r="R713" s="15">
        <v>246.60097530278108</v>
      </c>
      <c r="S713" s="15"/>
      <c r="T713" s="15"/>
    </row>
    <row r="714" spans="1:20" ht="15" customHeight="1" x14ac:dyDescent="0.25">
      <c r="A714" s="17" t="s">
        <v>0</v>
      </c>
      <c r="B714" s="17" t="s">
        <v>11</v>
      </c>
      <c r="C714" s="17" t="s">
        <v>36</v>
      </c>
      <c r="D714" s="17" t="s">
        <v>36</v>
      </c>
      <c r="E714" s="17" t="s">
        <v>5</v>
      </c>
      <c r="F714" s="17" t="s">
        <v>163</v>
      </c>
      <c r="G714" s="12">
        <v>59.381326486679441</v>
      </c>
      <c r="H714" s="12">
        <v>1.2831501354199717</v>
      </c>
      <c r="I714" s="12"/>
      <c r="J714" s="12"/>
      <c r="K714" s="12">
        <v>60.664476622099414</v>
      </c>
      <c r="L714" s="16">
        <v>60.664476093906316</v>
      </c>
      <c r="M714" s="16">
        <v>5.2071112976825409E-7</v>
      </c>
      <c r="N714" s="16"/>
      <c r="O714" s="16"/>
      <c r="P714" s="16">
        <v>60.664476614617449</v>
      </c>
      <c r="Q714" s="15">
        <v>281.20417138998488</v>
      </c>
      <c r="R714" s="15">
        <v>246.60097415622809</v>
      </c>
      <c r="S714" s="15"/>
      <c r="T714" s="15"/>
    </row>
    <row r="715" spans="1:20" ht="15" customHeight="1" x14ac:dyDescent="0.25">
      <c r="A715" s="17" t="s">
        <v>0</v>
      </c>
      <c r="B715" s="17" t="s">
        <v>11</v>
      </c>
      <c r="C715" s="17" t="s">
        <v>36</v>
      </c>
      <c r="D715" s="17" t="s">
        <v>36</v>
      </c>
      <c r="E715" s="17" t="s">
        <v>5</v>
      </c>
      <c r="F715" s="17" t="s">
        <v>168</v>
      </c>
      <c r="G715" s="12">
        <v>21.674184183210006</v>
      </c>
      <c r="H715" s="12">
        <v>1.7955655186710915</v>
      </c>
      <c r="I715" s="12"/>
      <c r="J715" s="12"/>
      <c r="K715" s="12">
        <v>23.469749701881099</v>
      </c>
      <c r="L715" s="16">
        <v>23.469749571452006</v>
      </c>
      <c r="M715" s="16">
        <v>8.7474313691828589E-8</v>
      </c>
      <c r="N715" s="16"/>
      <c r="O715" s="16"/>
      <c r="P715" s="16">
        <v>23.469749658926325</v>
      </c>
      <c r="Q715" s="15">
        <v>270.09306340729819</v>
      </c>
      <c r="R715" s="15"/>
      <c r="S715" s="15"/>
      <c r="T715" s="15"/>
    </row>
    <row r="716" spans="1:20" ht="15" customHeight="1" x14ac:dyDescent="0.25">
      <c r="A716" s="17" t="s">
        <v>0</v>
      </c>
      <c r="B716" s="17" t="s">
        <v>11</v>
      </c>
      <c r="C716" s="17" t="s">
        <v>36</v>
      </c>
      <c r="D716" s="17" t="s">
        <v>36</v>
      </c>
      <c r="E716" s="17" t="s">
        <v>6</v>
      </c>
      <c r="F716" s="17" t="s">
        <v>161</v>
      </c>
      <c r="G716" s="12">
        <v>58.11789409675913</v>
      </c>
      <c r="H716" s="12">
        <v>6.7884763412675326</v>
      </c>
      <c r="I716" s="12"/>
      <c r="J716" s="12"/>
      <c r="K716" s="12">
        <v>64.90637043802667</v>
      </c>
      <c r="L716" s="16">
        <v>64.906370155218681</v>
      </c>
      <c r="M716" s="16">
        <v>5.1685179849290671E-8</v>
      </c>
      <c r="N716" s="16"/>
      <c r="O716" s="16"/>
      <c r="P716" s="16">
        <v>64.906370206903858</v>
      </c>
      <c r="Q716" s="15">
        <v>348.83206603556931</v>
      </c>
      <c r="R716" s="15">
        <v>270.65779890002068</v>
      </c>
      <c r="S716" s="15"/>
      <c r="T716" s="15"/>
    </row>
    <row r="717" spans="1:20" ht="15" customHeight="1" x14ac:dyDescent="0.25">
      <c r="A717" s="17" t="s">
        <v>0</v>
      </c>
      <c r="B717" s="17" t="s">
        <v>11</v>
      </c>
      <c r="C717" s="17" t="s">
        <v>36</v>
      </c>
      <c r="D717" s="17" t="s">
        <v>36</v>
      </c>
      <c r="E717" s="17" t="s">
        <v>6</v>
      </c>
      <c r="F717" s="17" t="s">
        <v>162</v>
      </c>
      <c r="G717" s="12">
        <v>58.117894078393249</v>
      </c>
      <c r="H717" s="12">
        <v>6.7884762951554425</v>
      </c>
      <c r="I717" s="12"/>
      <c r="J717" s="12"/>
      <c r="K717" s="12">
        <v>64.906370373548697</v>
      </c>
      <c r="L717" s="16">
        <v>64.906369946743212</v>
      </c>
      <c r="M717" s="16">
        <v>4.2075282184380546E-7</v>
      </c>
      <c r="N717" s="16"/>
      <c r="O717" s="16"/>
      <c r="P717" s="16">
        <v>64.906370367496038</v>
      </c>
      <c r="Q717" s="15">
        <v>345.37828407836702</v>
      </c>
      <c r="R717" s="15">
        <v>270.65779777730182</v>
      </c>
      <c r="S717" s="15"/>
      <c r="T717" s="15"/>
    </row>
    <row r="718" spans="1:20" ht="15" customHeight="1" x14ac:dyDescent="0.25">
      <c r="A718" s="17" t="s">
        <v>0</v>
      </c>
      <c r="B718" s="17" t="s">
        <v>11</v>
      </c>
      <c r="C718" s="17" t="s">
        <v>36</v>
      </c>
      <c r="D718" s="17" t="s">
        <v>36</v>
      </c>
      <c r="E718" s="17" t="s">
        <v>6</v>
      </c>
      <c r="F718" s="17" t="s">
        <v>163</v>
      </c>
      <c r="G718" s="12">
        <v>58.117894037396709</v>
      </c>
      <c r="H718" s="12">
        <v>3.9110687304327052</v>
      </c>
      <c r="I718" s="12"/>
      <c r="J718" s="12"/>
      <c r="K718" s="12">
        <v>62.028962767829412</v>
      </c>
      <c r="L718" s="16">
        <v>62.028962087126224</v>
      </c>
      <c r="M718" s="16">
        <v>6.7153643848091586E-7</v>
      </c>
      <c r="N718" s="16"/>
      <c r="O718" s="16"/>
      <c r="P718" s="16">
        <v>62.028962758662665</v>
      </c>
      <c r="Q718" s="15">
        <v>353.87832307065713</v>
      </c>
      <c r="R718" s="15">
        <v>270.65779544520507</v>
      </c>
      <c r="S718" s="15"/>
      <c r="T718" s="15"/>
    </row>
    <row r="719" spans="1:20" ht="15" customHeight="1" x14ac:dyDescent="0.25">
      <c r="A719" s="17" t="s">
        <v>0</v>
      </c>
      <c r="B719" s="17" t="s">
        <v>11</v>
      </c>
      <c r="C719" s="17" t="s">
        <v>36</v>
      </c>
      <c r="D719" s="17" t="s">
        <v>36</v>
      </c>
      <c r="E719" s="17" t="s">
        <v>6</v>
      </c>
      <c r="F719" s="17" t="s">
        <v>168</v>
      </c>
      <c r="G719" s="12">
        <v>21.213031339432707</v>
      </c>
      <c r="H719" s="12">
        <v>2.2993945871574391</v>
      </c>
      <c r="I719" s="12"/>
      <c r="J719" s="12"/>
      <c r="K719" s="12">
        <v>23.512425926590147</v>
      </c>
      <c r="L719" s="16">
        <v>23.512425781416031</v>
      </c>
      <c r="M719" s="16">
        <v>1.0158398571949362E-7</v>
      </c>
      <c r="N719" s="16"/>
      <c r="O719" s="16"/>
      <c r="P719" s="16">
        <v>23.512425883000017</v>
      </c>
      <c r="Q719" s="15">
        <v>348.51334857740875</v>
      </c>
      <c r="R719" s="15"/>
      <c r="S719" s="15"/>
      <c r="T719" s="15"/>
    </row>
    <row r="720" spans="1:20" ht="15" customHeight="1" x14ac:dyDescent="0.25">
      <c r="A720" s="17" t="s">
        <v>0</v>
      </c>
      <c r="B720" s="17" t="s">
        <v>11</v>
      </c>
      <c r="C720" s="17" t="s">
        <v>36</v>
      </c>
      <c r="D720" s="17" t="s">
        <v>36</v>
      </c>
      <c r="E720" s="17" t="s">
        <v>7</v>
      </c>
      <c r="F720" s="17" t="s">
        <v>161</v>
      </c>
      <c r="G720" s="12">
        <v>61.908191541165714</v>
      </c>
      <c r="H720" s="12">
        <v>6.7884764212642725</v>
      </c>
      <c r="I720" s="12"/>
      <c r="J720" s="12"/>
      <c r="K720" s="12">
        <v>68.696667962429984</v>
      </c>
      <c r="L720" s="16">
        <v>68.69666763032788</v>
      </c>
      <c r="M720" s="16">
        <v>2.2296890649015003E-7</v>
      </c>
      <c r="N720" s="16"/>
      <c r="O720" s="16"/>
      <c r="P720" s="16">
        <v>68.696667853296788</v>
      </c>
      <c r="Q720" s="15">
        <v>429.56436407471489</v>
      </c>
      <c r="R720" s="15">
        <v>296.4998949072999</v>
      </c>
      <c r="S720" s="15"/>
      <c r="T720" s="15"/>
    </row>
    <row r="721" spans="1:20" ht="15" customHeight="1" x14ac:dyDescent="0.25">
      <c r="A721" s="17" t="s">
        <v>0</v>
      </c>
      <c r="B721" s="17" t="s">
        <v>11</v>
      </c>
      <c r="C721" s="17" t="s">
        <v>36</v>
      </c>
      <c r="D721" s="17" t="s">
        <v>36</v>
      </c>
      <c r="E721" s="17" t="s">
        <v>7</v>
      </c>
      <c r="F721" s="17" t="s">
        <v>162</v>
      </c>
      <c r="G721" s="12">
        <v>61.90819152387062</v>
      </c>
      <c r="H721" s="12">
        <v>6.788476389696303</v>
      </c>
      <c r="I721" s="12"/>
      <c r="J721" s="12"/>
      <c r="K721" s="12">
        <v>68.696667913566927</v>
      </c>
      <c r="L721" s="16">
        <v>68.696667422591915</v>
      </c>
      <c r="M721" s="16">
        <v>4.8400242562989367E-7</v>
      </c>
      <c r="N721" s="16"/>
      <c r="O721" s="16"/>
      <c r="P721" s="16">
        <v>68.696667906594342</v>
      </c>
      <c r="Q721" s="15">
        <v>425.311252453961</v>
      </c>
      <c r="R721" s="15">
        <v>296.49989394154773</v>
      </c>
      <c r="S721" s="15"/>
      <c r="T721" s="15"/>
    </row>
    <row r="722" spans="1:20" ht="15" customHeight="1" x14ac:dyDescent="0.25">
      <c r="A722" s="17" t="s">
        <v>0</v>
      </c>
      <c r="B722" s="17" t="s">
        <v>11</v>
      </c>
      <c r="C722" s="17" t="s">
        <v>36</v>
      </c>
      <c r="D722" s="17" t="s">
        <v>36</v>
      </c>
      <c r="E722" s="17" t="s">
        <v>7</v>
      </c>
      <c r="F722" s="17" t="s">
        <v>163</v>
      </c>
      <c r="G722" s="12">
        <v>61.90819148334576</v>
      </c>
      <c r="H722" s="12">
        <v>3.0122505852690198</v>
      </c>
      <c r="I722" s="12"/>
      <c r="J722" s="12"/>
      <c r="K722" s="12">
        <v>64.920442068614776</v>
      </c>
      <c r="L722" s="16">
        <v>64.920441221678701</v>
      </c>
      <c r="M722" s="16">
        <v>8.4693395452542928E-7</v>
      </c>
      <c r="N722" s="16"/>
      <c r="O722" s="16"/>
      <c r="P722" s="16">
        <v>64.920442068612658</v>
      </c>
      <c r="Q722" s="15">
        <v>437.16183816796007</v>
      </c>
      <c r="R722" s="15">
        <v>296.49989179100777</v>
      </c>
      <c r="S722" s="15"/>
      <c r="T722" s="15"/>
    </row>
    <row r="723" spans="1:20" ht="15" customHeight="1" x14ac:dyDescent="0.25">
      <c r="A723" s="17" t="s">
        <v>0</v>
      </c>
      <c r="B723" s="17" t="s">
        <v>11</v>
      </c>
      <c r="C723" s="17" t="s">
        <v>36</v>
      </c>
      <c r="D723" s="17" t="s">
        <v>36</v>
      </c>
      <c r="E723" s="17" t="s">
        <v>7</v>
      </c>
      <c r="F723" s="17" t="s">
        <v>168</v>
      </c>
      <c r="G723" s="12">
        <v>22.596489906865237</v>
      </c>
      <c r="H723" s="12">
        <v>2.2436678881415975</v>
      </c>
      <c r="I723" s="12"/>
      <c r="J723" s="12"/>
      <c r="K723" s="12">
        <v>24.840157795006835</v>
      </c>
      <c r="L723" s="16">
        <v>24.840157622805108</v>
      </c>
      <c r="M723" s="16">
        <v>1.5139350614386131E-7</v>
      </c>
      <c r="N723" s="16"/>
      <c r="O723" s="16"/>
      <c r="P723" s="16">
        <v>24.840157774198619</v>
      </c>
      <c r="Q723" s="15">
        <v>429.38398654040714</v>
      </c>
      <c r="R723" s="15"/>
      <c r="S723" s="15"/>
      <c r="T723" s="15"/>
    </row>
    <row r="724" spans="1:20" ht="15" customHeight="1" x14ac:dyDescent="0.25">
      <c r="A724" s="17" t="s">
        <v>0</v>
      </c>
      <c r="B724" s="17" t="s">
        <v>11</v>
      </c>
      <c r="C724" s="17" t="s">
        <v>36</v>
      </c>
      <c r="D724" s="17" t="s">
        <v>36</v>
      </c>
      <c r="E724" s="17" t="s">
        <v>8</v>
      </c>
      <c r="F724" s="17" t="s">
        <v>161</v>
      </c>
      <c r="G724" s="12">
        <v>65.319459236220297</v>
      </c>
      <c r="H724" s="12">
        <v>6.7884764547275029</v>
      </c>
      <c r="I724" s="12"/>
      <c r="J724" s="12"/>
      <c r="K724" s="12">
        <v>72.107935690947798</v>
      </c>
      <c r="L724" s="16">
        <v>72.107935284147587</v>
      </c>
      <c r="M724" s="16">
        <v>4.0115209758410656E-7</v>
      </c>
      <c r="N724" s="16"/>
      <c r="O724" s="16"/>
      <c r="P724" s="16">
        <v>72.10793568529968</v>
      </c>
      <c r="Q724" s="15">
        <v>519.91396182676795</v>
      </c>
      <c r="R724" s="15">
        <v>339.57342610676551</v>
      </c>
      <c r="S724" s="15"/>
      <c r="T724" s="15"/>
    </row>
    <row r="725" spans="1:20" ht="15" customHeight="1" x14ac:dyDescent="0.25">
      <c r="A725" s="17" t="s">
        <v>0</v>
      </c>
      <c r="B725" s="17" t="s">
        <v>11</v>
      </c>
      <c r="C725" s="17" t="s">
        <v>36</v>
      </c>
      <c r="D725" s="17" t="s">
        <v>36</v>
      </c>
      <c r="E725" s="17" t="s">
        <v>8</v>
      </c>
      <c r="F725" s="17" t="s">
        <v>162</v>
      </c>
      <c r="G725" s="12">
        <v>65.319459216912492</v>
      </c>
      <c r="H725" s="12">
        <v>6.7884764119447922</v>
      </c>
      <c r="I725" s="12"/>
      <c r="J725" s="12"/>
      <c r="K725" s="12">
        <v>72.107935628857291</v>
      </c>
      <c r="L725" s="16">
        <v>72.107935006215627</v>
      </c>
      <c r="M725" s="16">
        <v>6.1401307039348402E-7</v>
      </c>
      <c r="N725" s="16"/>
      <c r="O725" s="16"/>
      <c r="P725" s="16">
        <v>72.107935620228702</v>
      </c>
      <c r="Q725" s="15">
        <v>514.76630009864971</v>
      </c>
      <c r="R725" s="15">
        <v>339.57342498621642</v>
      </c>
      <c r="S725" s="15"/>
      <c r="T725" s="15"/>
    </row>
    <row r="726" spans="1:20" ht="15" customHeight="1" x14ac:dyDescent="0.25">
      <c r="A726" s="17" t="s">
        <v>0</v>
      </c>
      <c r="B726" s="17" t="s">
        <v>11</v>
      </c>
      <c r="C726" s="17" t="s">
        <v>36</v>
      </c>
      <c r="D726" s="17" t="s">
        <v>36</v>
      </c>
      <c r="E726" s="17" t="s">
        <v>8</v>
      </c>
      <c r="F726" s="17" t="s">
        <v>163</v>
      </c>
      <c r="G726" s="12">
        <v>65.31945917027187</v>
      </c>
      <c r="H726" s="12">
        <v>2.4336240072938593</v>
      </c>
      <c r="I726" s="12"/>
      <c r="J726" s="12"/>
      <c r="K726" s="12">
        <v>67.753083177565728</v>
      </c>
      <c r="L726" s="16">
        <v>67.753082102152604</v>
      </c>
      <c r="M726" s="16">
        <v>1.0753935050703007E-6</v>
      </c>
      <c r="N726" s="16"/>
      <c r="O726" s="16"/>
      <c r="P726" s="16">
        <v>67.753083177546102</v>
      </c>
      <c r="Q726" s="15">
        <v>529.1679905987703</v>
      </c>
      <c r="R726" s="15">
        <v>339.57342238214608</v>
      </c>
      <c r="S726" s="15"/>
      <c r="T726" s="15"/>
    </row>
    <row r="727" spans="1:20" ht="15" customHeight="1" x14ac:dyDescent="0.25">
      <c r="A727" s="17" t="s">
        <v>0</v>
      </c>
      <c r="B727" s="17" t="s">
        <v>11</v>
      </c>
      <c r="C727" s="17" t="s">
        <v>36</v>
      </c>
      <c r="D727" s="17" t="s">
        <v>36</v>
      </c>
      <c r="E727" s="17" t="s">
        <v>8</v>
      </c>
      <c r="F727" s="17" t="s">
        <v>168</v>
      </c>
      <c r="G727" s="12">
        <v>23.841602614814668</v>
      </c>
      <c r="H727" s="12">
        <v>2.2077930491007276</v>
      </c>
      <c r="I727" s="12"/>
      <c r="J727" s="12"/>
      <c r="K727" s="12">
        <v>26.049395663915398</v>
      </c>
      <c r="L727" s="16">
        <v>26.049395448078343</v>
      </c>
      <c r="M727" s="16">
        <v>2.1376679961946823E-7</v>
      </c>
      <c r="N727" s="16"/>
      <c r="O727" s="16"/>
      <c r="P727" s="16">
        <v>26.049395661845146</v>
      </c>
      <c r="Q727" s="15">
        <v>519.69633087721002</v>
      </c>
      <c r="R727" s="15"/>
      <c r="S727" s="15"/>
      <c r="T727" s="15"/>
    </row>
    <row r="728" spans="1:20" ht="15" customHeight="1" x14ac:dyDescent="0.25">
      <c r="A728" s="17" t="s">
        <v>0</v>
      </c>
      <c r="B728" s="17" t="s">
        <v>11</v>
      </c>
      <c r="C728" s="17" t="s">
        <v>36</v>
      </c>
      <c r="D728" s="17" t="s">
        <v>36</v>
      </c>
      <c r="E728" s="17" t="s">
        <v>9</v>
      </c>
      <c r="F728" s="17" t="s">
        <v>161</v>
      </c>
      <c r="G728" s="12">
        <v>68.048473388530255</v>
      </c>
      <c r="H728" s="12">
        <v>6.7884764739514027</v>
      </c>
      <c r="I728" s="12"/>
      <c r="J728" s="12"/>
      <c r="K728" s="12">
        <v>74.83694986248166</v>
      </c>
      <c r="L728" s="16">
        <v>74.836949334999815</v>
      </c>
      <c r="M728" s="16">
        <v>5.2029833063106792E-7</v>
      </c>
      <c r="N728" s="16"/>
      <c r="O728" s="16"/>
      <c r="P728" s="16">
        <v>74.836949855298144</v>
      </c>
      <c r="Q728" s="15">
        <v>621.07293793227041</v>
      </c>
      <c r="R728" s="15">
        <v>397.74312917035314</v>
      </c>
      <c r="S728" s="15"/>
      <c r="T728" s="15"/>
    </row>
    <row r="729" spans="1:20" ht="15" customHeight="1" x14ac:dyDescent="0.25">
      <c r="A729" s="17" t="s">
        <v>0</v>
      </c>
      <c r="B729" s="17" t="s">
        <v>11</v>
      </c>
      <c r="C729" s="17" t="s">
        <v>36</v>
      </c>
      <c r="D729" s="17" t="s">
        <v>36</v>
      </c>
      <c r="E729" s="17" t="s">
        <v>9</v>
      </c>
      <c r="F729" s="17" t="s">
        <v>162</v>
      </c>
      <c r="G729" s="12">
        <v>68.048473365503867</v>
      </c>
      <c r="H729" s="12">
        <v>6.7884764130269319</v>
      </c>
      <c r="I729" s="12"/>
      <c r="J729" s="12"/>
      <c r="K729" s="12">
        <v>74.836949778530794</v>
      </c>
      <c r="L729" s="16">
        <v>74.836948966922648</v>
      </c>
      <c r="M729" s="16">
        <v>8.1160648352616003E-7</v>
      </c>
      <c r="N729" s="16"/>
      <c r="O729" s="16"/>
      <c r="P729" s="16">
        <v>74.836949778529132</v>
      </c>
      <c r="Q729" s="15">
        <v>614.92370272864173</v>
      </c>
      <c r="R729" s="15">
        <v>397.74312768944253</v>
      </c>
      <c r="S729" s="15"/>
      <c r="T729" s="15"/>
    </row>
    <row r="730" spans="1:20" ht="15" customHeight="1" x14ac:dyDescent="0.25">
      <c r="A730" s="17" t="s">
        <v>0</v>
      </c>
      <c r="B730" s="17" t="s">
        <v>11</v>
      </c>
      <c r="C730" s="17" t="s">
        <v>36</v>
      </c>
      <c r="D730" s="17" t="s">
        <v>36</v>
      </c>
      <c r="E730" s="17" t="s">
        <v>9</v>
      </c>
      <c r="F730" s="17" t="s">
        <v>163</v>
      </c>
      <c r="G730" s="12">
        <v>68.048473311731499</v>
      </c>
      <c r="H730" s="12">
        <v>0.9032934600804754</v>
      </c>
      <c r="I730" s="12"/>
      <c r="J730" s="12"/>
      <c r="K730" s="12">
        <v>68.951766771811975</v>
      </c>
      <c r="L730" s="16">
        <v>68.95176545397284</v>
      </c>
      <c r="M730" s="16">
        <v>1.3178437166917126E-6</v>
      </c>
      <c r="N730" s="16"/>
      <c r="O730" s="16"/>
      <c r="P730" s="16">
        <v>68.951766771816551</v>
      </c>
      <c r="Q730" s="15">
        <v>637.35552222578963</v>
      </c>
      <c r="R730" s="15">
        <v>397.7431243970758</v>
      </c>
      <c r="S730" s="15"/>
      <c r="T730" s="15"/>
    </row>
    <row r="731" spans="1:20" ht="15" customHeight="1" x14ac:dyDescent="0.25">
      <c r="A731" s="17" t="s">
        <v>0</v>
      </c>
      <c r="B731" s="17" t="s">
        <v>11</v>
      </c>
      <c r="C731" s="17" t="s">
        <v>36</v>
      </c>
      <c r="D731" s="17" t="s">
        <v>36</v>
      </c>
      <c r="E731" s="17" t="s">
        <v>9</v>
      </c>
      <c r="F731" s="17" t="s">
        <v>168</v>
      </c>
      <c r="G731" s="12">
        <v>24.837692779288854</v>
      </c>
      <c r="H731" s="12">
        <v>2.1129125588213284</v>
      </c>
      <c r="I731" s="12"/>
      <c r="J731" s="12"/>
      <c r="K731" s="12">
        <v>26.950605338110179</v>
      </c>
      <c r="L731" s="16">
        <v>26.950605062481998</v>
      </c>
      <c r="M731" s="16">
        <v>2.7431368296351082E-7</v>
      </c>
      <c r="N731" s="16"/>
      <c r="O731" s="16"/>
      <c r="P731" s="16">
        <v>26.950605336795682</v>
      </c>
      <c r="Q731" s="15">
        <v>621.60670708847908</v>
      </c>
      <c r="R731" s="15"/>
      <c r="S731" s="15"/>
      <c r="T731" s="15"/>
    </row>
    <row r="732" spans="1:20" ht="15" customHeight="1" x14ac:dyDescent="0.25">
      <c r="A732" s="17" t="s">
        <v>0</v>
      </c>
      <c r="B732" s="17" t="s">
        <v>12</v>
      </c>
      <c r="C732" s="17" t="s">
        <v>37</v>
      </c>
      <c r="D732" s="17" t="s">
        <v>37</v>
      </c>
      <c r="E732" s="17" t="s">
        <v>2</v>
      </c>
      <c r="F732" s="17" t="s">
        <v>161</v>
      </c>
      <c r="G732" s="12">
        <v>3.7614410324675362</v>
      </c>
      <c r="H732" s="12">
        <v>185.64179295456245</v>
      </c>
      <c r="I732" s="12"/>
      <c r="J732" s="12">
        <v>3.8096128339307564E-6</v>
      </c>
      <c r="K732" s="12">
        <v>189.4032377966428</v>
      </c>
      <c r="L732" s="16">
        <v>16.51936995520845</v>
      </c>
      <c r="M732" s="16">
        <v>127.50300195860086</v>
      </c>
      <c r="N732" s="16"/>
      <c r="O732" s="16">
        <v>45.380865779362125</v>
      </c>
      <c r="P732" s="16">
        <v>189.40323769317143</v>
      </c>
      <c r="Q732" s="15">
        <v>150.78138860200079</v>
      </c>
      <c r="R732" s="15">
        <v>150.7813866622879</v>
      </c>
      <c r="S732" s="15"/>
      <c r="T732" s="15"/>
    </row>
    <row r="733" spans="1:20" ht="15" customHeight="1" x14ac:dyDescent="0.25">
      <c r="A733" s="17" t="s">
        <v>0</v>
      </c>
      <c r="B733" s="17" t="s">
        <v>12</v>
      </c>
      <c r="C733" s="17" t="s">
        <v>37</v>
      </c>
      <c r="D733" s="17" t="s">
        <v>37</v>
      </c>
      <c r="E733" s="17" t="s">
        <v>2</v>
      </c>
      <c r="F733" s="17" t="s">
        <v>162</v>
      </c>
      <c r="G733" s="12">
        <v>3.8185321232080507</v>
      </c>
      <c r="H733" s="12">
        <v>70.682497149113857</v>
      </c>
      <c r="I733" s="12"/>
      <c r="J733" s="12">
        <v>45.840869950961817</v>
      </c>
      <c r="K733" s="12">
        <v>120.34189922328372</v>
      </c>
      <c r="L733" s="16">
        <v>33.078430540536516</v>
      </c>
      <c r="M733" s="16">
        <v>86.469294724059523</v>
      </c>
      <c r="N733" s="16"/>
      <c r="O733" s="16">
        <v>0.79417395026852589</v>
      </c>
      <c r="P733" s="16">
        <v>120.34189921486457</v>
      </c>
      <c r="Q733" s="15">
        <v>154.77254193728095</v>
      </c>
      <c r="R733" s="15">
        <v>154.77253975841475</v>
      </c>
      <c r="S733" s="15"/>
      <c r="T733" s="15"/>
    </row>
    <row r="734" spans="1:20" ht="15" customHeight="1" x14ac:dyDescent="0.25">
      <c r="A734" s="17" t="s">
        <v>0</v>
      </c>
      <c r="B734" s="17" t="s">
        <v>12</v>
      </c>
      <c r="C734" s="17" t="s">
        <v>37</v>
      </c>
      <c r="D734" s="17" t="s">
        <v>37</v>
      </c>
      <c r="E734" s="17" t="s">
        <v>2</v>
      </c>
      <c r="F734" s="17" t="s">
        <v>163</v>
      </c>
      <c r="G734" s="12">
        <v>3.8218774520127474</v>
      </c>
      <c r="H734" s="12">
        <v>1.1991671675458731E-5</v>
      </c>
      <c r="I734" s="12"/>
      <c r="J734" s="12">
        <v>44.727336647429297</v>
      </c>
      <c r="K734" s="12">
        <v>48.549226091113724</v>
      </c>
      <c r="L734" s="16">
        <v>44.085475251115355</v>
      </c>
      <c r="M734" s="16">
        <v>4.4637403367313953</v>
      </c>
      <c r="N734" s="16"/>
      <c r="O734" s="16">
        <v>1.0503267075471082E-5</v>
      </c>
      <c r="P734" s="16">
        <v>48.54922609111383</v>
      </c>
      <c r="Q734" s="15">
        <v>155.00641286803329</v>
      </c>
      <c r="R734" s="15">
        <v>155.00640867876078</v>
      </c>
      <c r="S734" s="15"/>
      <c r="T734" s="15"/>
    </row>
    <row r="735" spans="1:20" ht="15" customHeight="1" x14ac:dyDescent="0.25">
      <c r="A735" s="17" t="s">
        <v>0</v>
      </c>
      <c r="B735" s="17" t="s">
        <v>12</v>
      </c>
      <c r="C735" s="17" t="s">
        <v>37</v>
      </c>
      <c r="D735" s="17" t="s">
        <v>37</v>
      </c>
      <c r="E735" s="17" t="s">
        <v>2</v>
      </c>
      <c r="F735" s="17" t="s">
        <v>168</v>
      </c>
      <c r="G735" s="12">
        <v>1.3835239657513154</v>
      </c>
      <c r="H735" s="12">
        <v>42.454348512062239</v>
      </c>
      <c r="I735" s="12"/>
      <c r="J735" s="12">
        <v>8.2739999634151822</v>
      </c>
      <c r="K735" s="12">
        <v>52.111872441228734</v>
      </c>
      <c r="L735" s="16">
        <v>9.7257558322366791</v>
      </c>
      <c r="M735" s="16">
        <v>33.986116626188441</v>
      </c>
      <c r="N735" s="16"/>
      <c r="O735" s="16">
        <v>8.3999999628580504</v>
      </c>
      <c r="P735" s="16">
        <v>52.111872421283181</v>
      </c>
      <c r="Q735" s="15">
        <v>153.59770310199042</v>
      </c>
      <c r="R735" s="15"/>
      <c r="S735" s="15"/>
      <c r="T735" s="15"/>
    </row>
    <row r="736" spans="1:20" ht="15" customHeight="1" x14ac:dyDescent="0.25">
      <c r="A736" s="17" t="s">
        <v>0</v>
      </c>
      <c r="B736" s="17" t="s">
        <v>12</v>
      </c>
      <c r="C736" s="17" t="s">
        <v>37</v>
      </c>
      <c r="D736" s="17" t="s">
        <v>37</v>
      </c>
      <c r="E736" s="17" t="s">
        <v>3</v>
      </c>
      <c r="F736" s="17" t="s">
        <v>161</v>
      </c>
      <c r="G736" s="12">
        <v>3.5413240413093376</v>
      </c>
      <c r="H736" s="12">
        <v>92.995980988263952</v>
      </c>
      <c r="I736" s="12"/>
      <c r="J736" s="12">
        <v>8.6544796577181756E-6</v>
      </c>
      <c r="K736" s="12">
        <v>96.537313684052947</v>
      </c>
      <c r="L736" s="16">
        <v>14.714421610454876</v>
      </c>
      <c r="M736" s="16">
        <v>64.575422369836474</v>
      </c>
      <c r="N736" s="16"/>
      <c r="O736" s="16">
        <v>17.24746969656751</v>
      </c>
      <c r="P736" s="16">
        <v>96.537313676858858</v>
      </c>
      <c r="Q736" s="15">
        <v>175.18968107412434</v>
      </c>
      <c r="R736" s="15">
        <v>176.28433527515972</v>
      </c>
      <c r="S736" s="15"/>
      <c r="T736" s="15"/>
    </row>
    <row r="737" spans="1:20" ht="15" customHeight="1" x14ac:dyDescent="0.25">
      <c r="A737" s="17" t="s">
        <v>0</v>
      </c>
      <c r="B737" s="17" t="s">
        <v>12</v>
      </c>
      <c r="C737" s="17" t="s">
        <v>37</v>
      </c>
      <c r="D737" s="17" t="s">
        <v>37</v>
      </c>
      <c r="E737" s="17" t="s">
        <v>3</v>
      </c>
      <c r="F737" s="17" t="s">
        <v>162</v>
      </c>
      <c r="G737" s="12">
        <v>3.5431798776669443</v>
      </c>
      <c r="H737" s="12">
        <v>49.939521535899502</v>
      </c>
      <c r="I737" s="12"/>
      <c r="J737" s="12">
        <v>7.9561326306798792</v>
      </c>
      <c r="K737" s="12">
        <v>61.438834044246327</v>
      </c>
      <c r="L737" s="16">
        <v>29.710627668739985</v>
      </c>
      <c r="M737" s="16">
        <v>28.413268145852644</v>
      </c>
      <c r="N737" s="16"/>
      <c r="O737" s="16">
        <v>3.3149382296582099</v>
      </c>
      <c r="P737" s="16">
        <v>61.438834044250839</v>
      </c>
      <c r="Q737" s="15">
        <v>179.25518986811079</v>
      </c>
      <c r="R737" s="15">
        <v>179.25518361936514</v>
      </c>
      <c r="S737" s="15"/>
      <c r="T737" s="15"/>
    </row>
    <row r="738" spans="1:20" ht="15" customHeight="1" x14ac:dyDescent="0.25">
      <c r="A738" s="17" t="s">
        <v>0</v>
      </c>
      <c r="B738" s="17" t="s">
        <v>12</v>
      </c>
      <c r="C738" s="17" t="s">
        <v>37</v>
      </c>
      <c r="D738" s="17" t="s">
        <v>37</v>
      </c>
      <c r="E738" s="17" t="s">
        <v>3</v>
      </c>
      <c r="F738" s="17" t="s">
        <v>163</v>
      </c>
      <c r="G738" s="12">
        <v>3.5433471142907398</v>
      </c>
      <c r="H738" s="12">
        <v>1.9117986790780179E-5</v>
      </c>
      <c r="I738" s="12"/>
      <c r="J738" s="12">
        <v>41.065036895008333</v>
      </c>
      <c r="K738" s="12">
        <v>44.608403127285861</v>
      </c>
      <c r="L738" s="16">
        <v>39.628510674953709</v>
      </c>
      <c r="M738" s="16">
        <v>4.9798689049031557</v>
      </c>
      <c r="N738" s="16"/>
      <c r="O738" s="16">
        <v>2.354743012761007E-5</v>
      </c>
      <c r="P738" s="16">
        <v>44.608403127286991</v>
      </c>
      <c r="Q738" s="15">
        <v>179.52303616092672</v>
      </c>
      <c r="R738" s="15">
        <v>179.52302415549428</v>
      </c>
      <c r="S738" s="15"/>
      <c r="T738" s="15"/>
    </row>
    <row r="739" spans="1:20" ht="15" customHeight="1" x14ac:dyDescent="0.25">
      <c r="A739" s="17" t="s">
        <v>0</v>
      </c>
      <c r="B739" s="17" t="s">
        <v>12</v>
      </c>
      <c r="C739" s="17" t="s">
        <v>37</v>
      </c>
      <c r="D739" s="17" t="s">
        <v>37</v>
      </c>
      <c r="E739" s="17" t="s">
        <v>3</v>
      </c>
      <c r="F739" s="17" t="s">
        <v>168</v>
      </c>
      <c r="G739" s="12">
        <v>1.292931405965668</v>
      </c>
      <c r="H739" s="12">
        <v>23.011008290475424</v>
      </c>
      <c r="I739" s="12"/>
      <c r="J739" s="12">
        <v>3.5007697869418792</v>
      </c>
      <c r="K739" s="12">
        <v>27.804709483382968</v>
      </c>
      <c r="L739" s="16">
        <v>8.7149821368091711</v>
      </c>
      <c r="M739" s="16">
        <v>15.535646343286386</v>
      </c>
      <c r="N739" s="16"/>
      <c r="O739" s="16">
        <v>3.5540810019715074</v>
      </c>
      <c r="P739" s="16">
        <v>27.804709482067064</v>
      </c>
      <c r="Q739" s="15">
        <v>178.07454889007073</v>
      </c>
      <c r="R739" s="15"/>
      <c r="S739" s="15"/>
      <c r="T739" s="15"/>
    </row>
    <row r="740" spans="1:20" ht="15" customHeight="1" x14ac:dyDescent="0.25">
      <c r="A740" s="17" t="s">
        <v>0</v>
      </c>
      <c r="B740" s="17" t="s">
        <v>12</v>
      </c>
      <c r="C740" s="17" t="s">
        <v>37</v>
      </c>
      <c r="D740" s="17" t="s">
        <v>37</v>
      </c>
      <c r="E740" s="17" t="s">
        <v>4</v>
      </c>
      <c r="F740" s="17" t="s">
        <v>161</v>
      </c>
      <c r="G740" s="12">
        <v>2.0860825967907202</v>
      </c>
      <c r="H740" s="12">
        <v>95.965913945420169</v>
      </c>
      <c r="I740" s="12"/>
      <c r="J740" s="12">
        <v>1.2617392556096622E-5</v>
      </c>
      <c r="K740" s="12">
        <v>98.052009159603443</v>
      </c>
      <c r="L740" s="16">
        <v>14.434306125057349</v>
      </c>
      <c r="M740" s="16">
        <v>56.511314973308565</v>
      </c>
      <c r="N740" s="16"/>
      <c r="O740" s="16">
        <v>27.10638805378753</v>
      </c>
      <c r="P740" s="16">
        <v>98.052009152153445</v>
      </c>
      <c r="Q740" s="15">
        <v>200.8155341647099</v>
      </c>
      <c r="R740" s="15">
        <v>200.81552450684879</v>
      </c>
      <c r="S740" s="15"/>
      <c r="T740" s="15"/>
    </row>
    <row r="741" spans="1:20" ht="15" customHeight="1" x14ac:dyDescent="0.25">
      <c r="A741" s="17" t="s">
        <v>0</v>
      </c>
      <c r="B741" s="17" t="s">
        <v>12</v>
      </c>
      <c r="C741" s="17" t="s">
        <v>37</v>
      </c>
      <c r="D741" s="17" t="s">
        <v>37</v>
      </c>
      <c r="E741" s="17" t="s">
        <v>4</v>
      </c>
      <c r="F741" s="17" t="s">
        <v>162</v>
      </c>
      <c r="G741" s="12">
        <v>2.0872305030010909</v>
      </c>
      <c r="H741" s="12">
        <v>19.228984125956568</v>
      </c>
      <c r="I741" s="12"/>
      <c r="J741" s="12">
        <v>21.106401683658312</v>
      </c>
      <c r="K741" s="12">
        <v>42.422616312615972</v>
      </c>
      <c r="L741" s="16">
        <v>29.22438318772706</v>
      </c>
      <c r="M741" s="16">
        <v>13.19821177559608</v>
      </c>
      <c r="N741" s="16"/>
      <c r="O741" s="16">
        <v>2.1349292735641163E-5</v>
      </c>
      <c r="P741" s="16">
        <v>42.42261631261588</v>
      </c>
      <c r="Q741" s="15">
        <v>204.20155246545227</v>
      </c>
      <c r="R741" s="15">
        <v>204.20153223260803</v>
      </c>
      <c r="S741" s="15"/>
      <c r="T741" s="15"/>
    </row>
    <row r="742" spans="1:20" ht="15" customHeight="1" x14ac:dyDescent="0.25">
      <c r="A742" s="17" t="s">
        <v>0</v>
      </c>
      <c r="B742" s="17" t="s">
        <v>12</v>
      </c>
      <c r="C742" s="17" t="s">
        <v>37</v>
      </c>
      <c r="D742" s="17" t="s">
        <v>37</v>
      </c>
      <c r="E742" s="17" t="s">
        <v>4</v>
      </c>
      <c r="F742" s="17" t="s">
        <v>163</v>
      </c>
      <c r="G742" s="12">
        <v>2.0873344398137488</v>
      </c>
      <c r="H742" s="12">
        <v>3.1444668793154164E-5</v>
      </c>
      <c r="I742" s="12"/>
      <c r="J742" s="12">
        <v>37.95638927182241</v>
      </c>
      <c r="K742" s="12">
        <v>40.043755156304954</v>
      </c>
      <c r="L742" s="16">
        <v>38.97713523043506</v>
      </c>
      <c r="M742" s="16">
        <v>1.0665848226615802</v>
      </c>
      <c r="N742" s="16"/>
      <c r="O742" s="16">
        <v>3.5103208242399852E-5</v>
      </c>
      <c r="P742" s="16">
        <v>40.043755156304883</v>
      </c>
      <c r="Q742" s="15">
        <v>204.50830940314916</v>
      </c>
      <c r="R742" s="15">
        <v>204.50827169189506</v>
      </c>
      <c r="S742" s="15"/>
      <c r="T742" s="15"/>
    </row>
    <row r="743" spans="1:20" ht="15" customHeight="1" x14ac:dyDescent="0.25">
      <c r="A743" s="17" t="s">
        <v>0</v>
      </c>
      <c r="B743" s="17" t="s">
        <v>12</v>
      </c>
      <c r="C743" s="17" t="s">
        <v>37</v>
      </c>
      <c r="D743" s="17" t="s">
        <v>37</v>
      </c>
      <c r="E743" s="17" t="s">
        <v>4</v>
      </c>
      <c r="F743" s="17" t="s">
        <v>168</v>
      </c>
      <c r="G743" s="12">
        <v>0.76163551084128511</v>
      </c>
      <c r="H743" s="12">
        <v>19.869242296696147</v>
      </c>
      <c r="I743" s="12"/>
      <c r="J743" s="12">
        <v>4.8860666458748252</v>
      </c>
      <c r="K743" s="12">
        <v>25.516944453412254</v>
      </c>
      <c r="L743" s="16">
        <v>8.5649863876997152</v>
      </c>
      <c r="M743" s="16">
        <v>11.991484312192014</v>
      </c>
      <c r="N743" s="16"/>
      <c r="O743" s="16">
        <v>4.9604737521571565</v>
      </c>
      <c r="P743" s="16">
        <v>25.51694445204889</v>
      </c>
      <c r="Q743" s="15">
        <v>203.24384055132583</v>
      </c>
      <c r="R743" s="15"/>
      <c r="S743" s="15"/>
      <c r="T743" s="15"/>
    </row>
    <row r="744" spans="1:20" ht="15" customHeight="1" x14ac:dyDescent="0.25">
      <c r="A744" s="17" t="s">
        <v>0</v>
      </c>
      <c r="B744" s="17" t="s">
        <v>12</v>
      </c>
      <c r="C744" s="17" t="s">
        <v>37</v>
      </c>
      <c r="D744" s="17" t="s">
        <v>37</v>
      </c>
      <c r="E744" s="17" t="s">
        <v>5</v>
      </c>
      <c r="F744" s="17" t="s">
        <v>161</v>
      </c>
      <c r="G744" s="12">
        <v>1.4164543996579742</v>
      </c>
      <c r="H744" s="12">
        <v>164.18580109200801</v>
      </c>
      <c r="I744" s="12"/>
      <c r="J744" s="12">
        <v>1.2663372297111888E-5</v>
      </c>
      <c r="K744" s="12">
        <v>165.60226815503827</v>
      </c>
      <c r="L744" s="16">
        <v>14.941937442746227</v>
      </c>
      <c r="M744" s="16">
        <v>108.4281182873541</v>
      </c>
      <c r="N744" s="16"/>
      <c r="O744" s="16">
        <v>42.232212417774242</v>
      </c>
      <c r="P744" s="16">
        <v>165.60226814787455</v>
      </c>
      <c r="Q744" s="15">
        <v>219.45970557103357</v>
      </c>
      <c r="R744" s="15">
        <v>219.45969129399325</v>
      </c>
      <c r="S744" s="15"/>
      <c r="T744" s="15"/>
    </row>
    <row r="745" spans="1:20" ht="15" customHeight="1" x14ac:dyDescent="0.25">
      <c r="A745" s="17" t="s">
        <v>0</v>
      </c>
      <c r="B745" s="17" t="s">
        <v>12</v>
      </c>
      <c r="C745" s="17" t="s">
        <v>37</v>
      </c>
      <c r="D745" s="17" t="s">
        <v>37</v>
      </c>
      <c r="E745" s="17" t="s">
        <v>5</v>
      </c>
      <c r="F745" s="17" t="s">
        <v>162</v>
      </c>
      <c r="G745" s="12">
        <v>1.4172195628600202</v>
      </c>
      <c r="H745" s="12">
        <v>4.5842735536958257</v>
      </c>
      <c r="I745" s="12"/>
      <c r="J745" s="12">
        <v>42.199516800095545</v>
      </c>
      <c r="K745" s="12">
        <v>48.201009916651387</v>
      </c>
      <c r="L745" s="16">
        <v>30.121275833968753</v>
      </c>
      <c r="M745" s="16">
        <v>18.079712784082208</v>
      </c>
      <c r="N745" s="16"/>
      <c r="O745" s="16">
        <v>2.1298599398473149E-5</v>
      </c>
      <c r="P745" s="16">
        <v>48.201009916650357</v>
      </c>
      <c r="Q745" s="15">
        <v>223.1772830517923</v>
      </c>
      <c r="R745" s="15">
        <v>223.17724625373228</v>
      </c>
      <c r="S745" s="15"/>
      <c r="T745" s="15"/>
    </row>
    <row r="746" spans="1:20" ht="15" customHeight="1" x14ac:dyDescent="0.25">
      <c r="A746" s="17" t="s">
        <v>0</v>
      </c>
      <c r="B746" s="17" t="s">
        <v>12</v>
      </c>
      <c r="C746" s="17" t="s">
        <v>37</v>
      </c>
      <c r="D746" s="17" t="s">
        <v>37</v>
      </c>
      <c r="E746" s="17" t="s">
        <v>5</v>
      </c>
      <c r="F746" s="17" t="s">
        <v>163</v>
      </c>
      <c r="G746" s="12">
        <v>1.4172917907750386</v>
      </c>
      <c r="H746" s="12">
        <v>4.1827131381208733E-5</v>
      </c>
      <c r="I746" s="12"/>
      <c r="J746" s="12">
        <v>41.106900543188665</v>
      </c>
      <c r="K746" s="12">
        <v>42.524234161095087</v>
      </c>
      <c r="L746" s="16">
        <v>40.15296123644444</v>
      </c>
      <c r="M746" s="16">
        <v>2.3712368967105513</v>
      </c>
      <c r="N746" s="16"/>
      <c r="O746" s="16">
        <v>3.6027938103629811E-5</v>
      </c>
      <c r="P746" s="16">
        <v>42.524234161093091</v>
      </c>
      <c r="Q746" s="15">
        <v>223.52860363381001</v>
      </c>
      <c r="R746" s="15">
        <v>223.52853631283233</v>
      </c>
      <c r="S746" s="15"/>
      <c r="T746" s="15"/>
    </row>
    <row r="747" spans="1:20" ht="15" customHeight="1" x14ac:dyDescent="0.25">
      <c r="A747" s="17" t="s">
        <v>0</v>
      </c>
      <c r="B747" s="17" t="s">
        <v>12</v>
      </c>
      <c r="C747" s="17" t="s">
        <v>37</v>
      </c>
      <c r="D747" s="17" t="s">
        <v>37</v>
      </c>
      <c r="E747" s="17" t="s">
        <v>5</v>
      </c>
      <c r="F747" s="17" t="s">
        <v>168</v>
      </c>
      <c r="G747" s="12">
        <v>0.51714959370866409</v>
      </c>
      <c r="H747" s="12">
        <v>30.59611701956311</v>
      </c>
      <c r="I747" s="12"/>
      <c r="J747" s="12">
        <v>7.6125721670862925</v>
      </c>
      <c r="K747" s="12">
        <v>38.72583878035806</v>
      </c>
      <c r="L747" s="16">
        <v>8.8384112487583657</v>
      </c>
      <c r="M747" s="16">
        <v>22.158927868271718</v>
      </c>
      <c r="N747" s="16"/>
      <c r="O747" s="16">
        <v>7.7284996620167767</v>
      </c>
      <c r="P747" s="16">
        <v>38.72583877904686</v>
      </c>
      <c r="Q747" s="15">
        <v>222.12611648226178</v>
      </c>
      <c r="R747" s="15"/>
      <c r="S747" s="15"/>
      <c r="T747" s="15"/>
    </row>
    <row r="748" spans="1:20" ht="15" customHeight="1" x14ac:dyDescent="0.25">
      <c r="A748" s="17" t="s">
        <v>0</v>
      </c>
      <c r="B748" s="17" t="s">
        <v>12</v>
      </c>
      <c r="C748" s="17" t="s">
        <v>37</v>
      </c>
      <c r="D748" s="17" t="s">
        <v>37</v>
      </c>
      <c r="E748" s="17" t="s">
        <v>6</v>
      </c>
      <c r="F748" s="17" t="s">
        <v>161</v>
      </c>
      <c r="G748" s="12">
        <v>0.48754669358507063</v>
      </c>
      <c r="H748" s="12">
        <v>158.55158728399357</v>
      </c>
      <c r="I748" s="12"/>
      <c r="J748" s="12">
        <v>1.8085592413103488E-5</v>
      </c>
      <c r="K748" s="12">
        <v>159.03915206317106</v>
      </c>
      <c r="L748" s="16">
        <v>15.016950442413028</v>
      </c>
      <c r="M748" s="16">
        <v>110.6197351376771</v>
      </c>
      <c r="N748" s="16"/>
      <c r="O748" s="16">
        <v>33.402466474682363</v>
      </c>
      <c r="P748" s="16">
        <v>159.0391520547725</v>
      </c>
      <c r="Q748" s="15">
        <v>260.6088361709057</v>
      </c>
      <c r="R748" s="15">
        <v>260.6087010987527</v>
      </c>
      <c r="S748" s="15"/>
      <c r="T748" s="15"/>
    </row>
    <row r="749" spans="1:20" ht="15" customHeight="1" x14ac:dyDescent="0.25">
      <c r="A749" s="17" t="s">
        <v>0</v>
      </c>
      <c r="B749" s="17" t="s">
        <v>12</v>
      </c>
      <c r="C749" s="17" t="s">
        <v>37</v>
      </c>
      <c r="D749" s="17" t="s">
        <v>37</v>
      </c>
      <c r="E749" s="17" t="s">
        <v>6</v>
      </c>
      <c r="F749" s="17" t="s">
        <v>162</v>
      </c>
      <c r="G749" s="12">
        <v>0.48784167719469207</v>
      </c>
      <c r="H749" s="12">
        <v>24.820097566594225</v>
      </c>
      <c r="I749" s="12"/>
      <c r="J749" s="12">
        <v>29.26585153169157</v>
      </c>
      <c r="K749" s="12">
        <v>54.573790775480489</v>
      </c>
      <c r="L749" s="16">
        <v>30.49893025810065</v>
      </c>
      <c r="M749" s="16">
        <v>24.074831059800164</v>
      </c>
      <c r="N749" s="16"/>
      <c r="O749" s="16">
        <v>2.9457579203030646E-5</v>
      </c>
      <c r="P749" s="16">
        <v>54.57379077548002</v>
      </c>
      <c r="Q749" s="15">
        <v>265.00760654944781</v>
      </c>
      <c r="R749" s="15">
        <v>265.00735888799835</v>
      </c>
      <c r="S749" s="15"/>
      <c r="T749" s="15"/>
    </row>
    <row r="750" spans="1:20" ht="15" customHeight="1" x14ac:dyDescent="0.25">
      <c r="A750" s="17" t="s">
        <v>0</v>
      </c>
      <c r="B750" s="17" t="s">
        <v>12</v>
      </c>
      <c r="C750" s="17" t="s">
        <v>37</v>
      </c>
      <c r="D750" s="17" t="s">
        <v>37</v>
      </c>
      <c r="E750" s="17" t="s">
        <v>6</v>
      </c>
      <c r="F750" s="17" t="s">
        <v>163</v>
      </c>
      <c r="G750" s="12">
        <v>0.48786860496918016</v>
      </c>
      <c r="H750" s="12">
        <v>5.3915913111446733E-5</v>
      </c>
      <c r="I750" s="12"/>
      <c r="J750" s="12">
        <v>40.468753844112953</v>
      </c>
      <c r="K750" s="12">
        <v>40.956676364995246</v>
      </c>
      <c r="L750" s="16">
        <v>40.690927095492626</v>
      </c>
      <c r="M750" s="16">
        <v>0.26569759893397332</v>
      </c>
      <c r="N750" s="16"/>
      <c r="O750" s="16">
        <v>5.1670569127777707E-5</v>
      </c>
      <c r="P750" s="16">
        <v>40.95667636499573</v>
      </c>
      <c r="Q750" s="15">
        <v>265.40996465391038</v>
      </c>
      <c r="R750" s="15">
        <v>265.40952827487439</v>
      </c>
      <c r="S750" s="15"/>
      <c r="T750" s="15"/>
    </row>
    <row r="751" spans="1:20" ht="15" customHeight="1" x14ac:dyDescent="0.25">
      <c r="A751" s="17" t="s">
        <v>0</v>
      </c>
      <c r="B751" s="17" t="s">
        <v>12</v>
      </c>
      <c r="C751" s="17" t="s">
        <v>37</v>
      </c>
      <c r="D751" s="17" t="s">
        <v>37</v>
      </c>
      <c r="E751" s="17" t="s">
        <v>6</v>
      </c>
      <c r="F751" s="17" t="s">
        <v>168</v>
      </c>
      <c r="G751" s="12">
        <v>0.17800989969752015</v>
      </c>
      <c r="H751" s="12">
        <v>31.99335552374874</v>
      </c>
      <c r="I751" s="12"/>
      <c r="J751" s="12">
        <v>6.0209682318014028</v>
      </c>
      <c r="K751" s="12">
        <v>38.192333655247666</v>
      </c>
      <c r="L751" s="16">
        <v>8.9308110418542057</v>
      </c>
      <c r="M751" s="16">
        <v>23.148864508504833</v>
      </c>
      <c r="N751" s="16"/>
      <c r="O751" s="16">
        <v>6.1126581033516629</v>
      </c>
      <c r="P751" s="16">
        <v>38.192333653710705</v>
      </c>
      <c r="Q751" s="15">
        <v>263.76772080861798</v>
      </c>
      <c r="R751" s="15"/>
      <c r="S751" s="15"/>
      <c r="T751" s="15"/>
    </row>
    <row r="752" spans="1:20" ht="15" customHeight="1" x14ac:dyDescent="0.25">
      <c r="A752" s="17" t="s">
        <v>0</v>
      </c>
      <c r="B752" s="17" t="s">
        <v>12</v>
      </c>
      <c r="C752" s="17" t="s">
        <v>37</v>
      </c>
      <c r="D752" s="17" t="s">
        <v>37</v>
      </c>
      <c r="E752" s="17" t="s">
        <v>7</v>
      </c>
      <c r="F752" s="17" t="s">
        <v>161</v>
      </c>
      <c r="G752" s="12">
        <v>0.15272393650066454</v>
      </c>
      <c r="H752" s="12">
        <v>157.97751229989228</v>
      </c>
      <c r="I752" s="12"/>
      <c r="J752" s="12">
        <v>2.4636566450958743E-5</v>
      </c>
      <c r="K752" s="12">
        <v>158.13026087295941</v>
      </c>
      <c r="L752" s="16">
        <v>15.160682227899567</v>
      </c>
      <c r="M752" s="16">
        <v>110.50182203702232</v>
      </c>
      <c r="N752" s="16"/>
      <c r="O752" s="16">
        <v>32.467756598400484</v>
      </c>
      <c r="P752" s="16">
        <v>158.13026086332238</v>
      </c>
      <c r="Q752" s="15">
        <v>308.26524602713641</v>
      </c>
      <c r="R752" s="15">
        <v>308.2637494057218</v>
      </c>
      <c r="S752" s="15"/>
      <c r="T752" s="15"/>
    </row>
    <row r="753" spans="1:20" ht="15" customHeight="1" x14ac:dyDescent="0.25">
      <c r="A753" s="17" t="s">
        <v>0</v>
      </c>
      <c r="B753" s="17" t="s">
        <v>12</v>
      </c>
      <c r="C753" s="17" t="s">
        <v>37</v>
      </c>
      <c r="D753" s="17" t="s">
        <v>37</v>
      </c>
      <c r="E753" s="17" t="s">
        <v>7</v>
      </c>
      <c r="F753" s="17" t="s">
        <v>162</v>
      </c>
      <c r="G753" s="12">
        <v>0.15282510809020355</v>
      </c>
      <c r="H753" s="12">
        <v>61.663735358674444</v>
      </c>
      <c r="I753" s="12"/>
      <c r="J753" s="12">
        <v>27.450664264615057</v>
      </c>
      <c r="K753" s="12">
        <v>89.267224731379713</v>
      </c>
      <c r="L753" s="16">
        <v>31.017636813067881</v>
      </c>
      <c r="M753" s="16">
        <v>58.249547598652676</v>
      </c>
      <c r="N753" s="16"/>
      <c r="O753" s="16">
        <v>4.0319667744363456E-5</v>
      </c>
      <c r="P753" s="16">
        <v>89.26722473138831</v>
      </c>
      <c r="Q753" s="15">
        <v>313.45223310375536</v>
      </c>
      <c r="R753" s="15">
        <v>313.44965441331135</v>
      </c>
      <c r="S753" s="15"/>
      <c r="T753" s="15"/>
    </row>
    <row r="754" spans="1:20" ht="15" customHeight="1" x14ac:dyDescent="0.25">
      <c r="A754" s="17" t="s">
        <v>0</v>
      </c>
      <c r="B754" s="17" t="s">
        <v>12</v>
      </c>
      <c r="C754" s="17" t="s">
        <v>37</v>
      </c>
      <c r="D754" s="17" t="s">
        <v>37</v>
      </c>
      <c r="E754" s="17" t="s">
        <v>7</v>
      </c>
      <c r="F754" s="17" t="s">
        <v>163</v>
      </c>
      <c r="G754" s="12">
        <v>0.15283402511127281</v>
      </c>
      <c r="H754" s="12">
        <v>1.4015858361180397E-4</v>
      </c>
      <c r="I754" s="12"/>
      <c r="J754" s="12">
        <v>41.264520793100985</v>
      </c>
      <c r="K754" s="12">
        <v>41.417494976795872</v>
      </c>
      <c r="L754" s="16">
        <v>41.417326224861</v>
      </c>
      <c r="M754" s="16">
        <v>9.870136239876989E-5</v>
      </c>
      <c r="N754" s="16"/>
      <c r="O754" s="16">
        <v>7.0050572492577794E-5</v>
      </c>
      <c r="P754" s="16">
        <v>41.417494976795886</v>
      </c>
      <c r="Q754" s="15">
        <v>313.91304320310508</v>
      </c>
      <c r="R754" s="15">
        <v>313.90844875965502</v>
      </c>
      <c r="S754" s="15"/>
      <c r="T754" s="15"/>
    </row>
    <row r="755" spans="1:20" ht="15" customHeight="1" x14ac:dyDescent="0.25">
      <c r="A755" s="17" t="s">
        <v>0</v>
      </c>
      <c r="B755" s="17" t="s">
        <v>12</v>
      </c>
      <c r="C755" s="17" t="s">
        <v>37</v>
      </c>
      <c r="D755" s="17" t="s">
        <v>37</v>
      </c>
      <c r="E755" s="17" t="s">
        <v>7</v>
      </c>
      <c r="F755" s="17" t="s">
        <v>168</v>
      </c>
      <c r="G755" s="12">
        <v>5.5763202907344947E-2</v>
      </c>
      <c r="H755" s="12">
        <v>36.309541683753409</v>
      </c>
      <c r="I755" s="12"/>
      <c r="J755" s="12">
        <v>5.852484509417728</v>
      </c>
      <c r="K755" s="12">
        <v>42.21778939607848</v>
      </c>
      <c r="L755" s="16">
        <v>9.0643954912151479</v>
      </c>
      <c r="M755" s="16">
        <v>27.211785264097873</v>
      </c>
      <c r="N755" s="16"/>
      <c r="O755" s="16">
        <v>5.9416086390029124</v>
      </c>
      <c r="P755" s="16">
        <v>42.217789394315936</v>
      </c>
      <c r="Q755" s="15">
        <v>311.99515858334365</v>
      </c>
      <c r="R755" s="15"/>
      <c r="S755" s="15"/>
      <c r="T755" s="15"/>
    </row>
    <row r="756" spans="1:20" ht="15" customHeight="1" x14ac:dyDescent="0.25">
      <c r="A756" s="17" t="s">
        <v>0</v>
      </c>
      <c r="B756" s="17" t="s">
        <v>12</v>
      </c>
      <c r="C756" s="17" t="s">
        <v>37</v>
      </c>
      <c r="D756" s="17" t="s">
        <v>37</v>
      </c>
      <c r="E756" s="17" t="s">
        <v>8</v>
      </c>
      <c r="F756" s="17" t="s">
        <v>161</v>
      </c>
      <c r="G756" s="12"/>
      <c r="H756" s="12">
        <v>148.2243475214951</v>
      </c>
      <c r="I756" s="12"/>
      <c r="J756" s="12">
        <v>2.8371854810308519E-5</v>
      </c>
      <c r="K756" s="12">
        <v>148.2243758933499</v>
      </c>
      <c r="L756" s="16">
        <v>14.863196139851231</v>
      </c>
      <c r="M756" s="16">
        <v>110.45946659133359</v>
      </c>
      <c r="N756" s="16"/>
      <c r="O756" s="16">
        <v>22.901713162163617</v>
      </c>
      <c r="P756" s="16">
        <v>148.22437589334845</v>
      </c>
      <c r="Q756" s="15">
        <v>368.26344230336258</v>
      </c>
      <c r="R756" s="15"/>
      <c r="S756" s="15"/>
      <c r="T756" s="15"/>
    </row>
    <row r="757" spans="1:20" ht="15" customHeight="1" x14ac:dyDescent="0.25">
      <c r="A757" s="17" t="s">
        <v>0</v>
      </c>
      <c r="B757" s="17" t="s">
        <v>12</v>
      </c>
      <c r="C757" s="17" t="s">
        <v>37</v>
      </c>
      <c r="D757" s="17" t="s">
        <v>37</v>
      </c>
      <c r="E757" s="17" t="s">
        <v>8</v>
      </c>
      <c r="F757" s="17" t="s">
        <v>162</v>
      </c>
      <c r="G757" s="12"/>
      <c r="H757" s="12">
        <v>101.07239586843674</v>
      </c>
      <c r="I757" s="12"/>
      <c r="J757" s="12">
        <v>13.283108621665635</v>
      </c>
      <c r="K757" s="12">
        <v>114.35550449010238</v>
      </c>
      <c r="L757" s="16">
        <v>30.589941132025153</v>
      </c>
      <c r="M757" s="16">
        <v>83.76551519099138</v>
      </c>
      <c r="N757" s="16"/>
      <c r="O757" s="16">
        <v>4.8167090942278869E-5</v>
      </c>
      <c r="P757" s="16">
        <v>114.35550449010748</v>
      </c>
      <c r="Q757" s="15">
        <v>374.4356671996876</v>
      </c>
      <c r="R757" s="15"/>
      <c r="S757" s="15"/>
      <c r="T757" s="15"/>
    </row>
    <row r="758" spans="1:20" ht="15" customHeight="1" x14ac:dyDescent="0.25">
      <c r="A758" s="17" t="s">
        <v>0</v>
      </c>
      <c r="B758" s="17" t="s">
        <v>12</v>
      </c>
      <c r="C758" s="17" t="s">
        <v>37</v>
      </c>
      <c r="D758" s="17" t="s">
        <v>37</v>
      </c>
      <c r="E758" s="17" t="s">
        <v>8</v>
      </c>
      <c r="F758" s="17" t="s">
        <v>163</v>
      </c>
      <c r="G758" s="12"/>
      <c r="H758" s="12">
        <v>1.6101417850573549E-4</v>
      </c>
      <c r="I758" s="12"/>
      <c r="J758" s="12">
        <v>40.873881114705966</v>
      </c>
      <c r="K758" s="12">
        <v>40.874042128884469</v>
      </c>
      <c r="L758" s="16">
        <v>40.873854362444625</v>
      </c>
      <c r="M758" s="16">
        <v>1.0824515058178718E-4</v>
      </c>
      <c r="N758" s="16"/>
      <c r="O758" s="16">
        <v>7.9521289260956306E-5</v>
      </c>
      <c r="P758" s="16">
        <v>40.874042128884469</v>
      </c>
      <c r="Q758" s="15">
        <v>374.96342063841325</v>
      </c>
      <c r="R758" s="15"/>
      <c r="S758" s="15"/>
      <c r="T758" s="15"/>
    </row>
    <row r="759" spans="1:20" ht="15" customHeight="1" x14ac:dyDescent="0.25">
      <c r="A759" s="17" t="s">
        <v>0</v>
      </c>
      <c r="B759" s="17" t="s">
        <v>12</v>
      </c>
      <c r="C759" s="17" t="s">
        <v>37</v>
      </c>
      <c r="D759" s="17" t="s">
        <v>37</v>
      </c>
      <c r="E759" s="17" t="s">
        <v>8</v>
      </c>
      <c r="F759" s="17" t="s">
        <v>168</v>
      </c>
      <c r="G759" s="12"/>
      <c r="H759" s="12">
        <v>39.253753083525076</v>
      </c>
      <c r="I759" s="12"/>
      <c r="J759" s="12">
        <v>4.1281588557610762</v>
      </c>
      <c r="K759" s="12">
        <v>43.381911939286155</v>
      </c>
      <c r="L759" s="16">
        <v>8.9249367999073606</v>
      </c>
      <c r="M759" s="16">
        <v>30.265950920332351</v>
      </c>
      <c r="N759" s="16"/>
      <c r="O759" s="16">
        <v>4.1910242190467901</v>
      </c>
      <c r="P759" s="16">
        <v>43.381911939286503</v>
      </c>
      <c r="Q759" s="15">
        <v>372.70447137009802</v>
      </c>
      <c r="R759" s="15"/>
      <c r="S759" s="15"/>
      <c r="T759" s="15"/>
    </row>
    <row r="760" spans="1:20" ht="15" customHeight="1" x14ac:dyDescent="0.25">
      <c r="A760" s="17" t="s">
        <v>0</v>
      </c>
      <c r="B760" s="17" t="s">
        <v>12</v>
      </c>
      <c r="C760" s="17" t="s">
        <v>37</v>
      </c>
      <c r="D760" s="17" t="s">
        <v>37</v>
      </c>
      <c r="E760" s="17" t="s">
        <v>9</v>
      </c>
      <c r="F760" s="17" t="s">
        <v>161</v>
      </c>
      <c r="G760" s="12"/>
      <c r="H760" s="12">
        <v>152.33503925814415</v>
      </c>
      <c r="I760" s="12"/>
      <c r="J760" s="12">
        <v>3.5572832371244593E-5</v>
      </c>
      <c r="K760" s="12">
        <v>152.33507483097651</v>
      </c>
      <c r="L760" s="16">
        <v>14.349118067561568</v>
      </c>
      <c r="M760" s="16">
        <v>110.45949163843247</v>
      </c>
      <c r="N760" s="16"/>
      <c r="O760" s="16">
        <v>27.526465124982874</v>
      </c>
      <c r="P760" s="16">
        <v>152.33507483097691</v>
      </c>
      <c r="Q760" s="15">
        <v>447.29717654304125</v>
      </c>
      <c r="R760" s="15"/>
      <c r="S760" s="15"/>
      <c r="T760" s="15"/>
    </row>
    <row r="761" spans="1:20" ht="15" customHeight="1" x14ac:dyDescent="0.25">
      <c r="A761" s="17" t="s">
        <v>0</v>
      </c>
      <c r="B761" s="17" t="s">
        <v>12</v>
      </c>
      <c r="C761" s="17" t="s">
        <v>37</v>
      </c>
      <c r="D761" s="17" t="s">
        <v>37</v>
      </c>
      <c r="E761" s="17" t="s">
        <v>9</v>
      </c>
      <c r="F761" s="17" t="s">
        <v>162</v>
      </c>
      <c r="G761" s="12"/>
      <c r="H761" s="12">
        <v>98.059308908274971</v>
      </c>
      <c r="I761" s="12"/>
      <c r="J761" s="12">
        <v>20.744465704527553</v>
      </c>
      <c r="K761" s="12">
        <v>118.80377461280253</v>
      </c>
      <c r="L761" s="16">
        <v>29.81294407928943</v>
      </c>
      <c r="M761" s="16">
        <v>88.990772632611922</v>
      </c>
      <c r="N761" s="16"/>
      <c r="O761" s="16">
        <v>5.7900901970966792E-5</v>
      </c>
      <c r="P761" s="16">
        <v>118.80377461280332</v>
      </c>
      <c r="Q761" s="15">
        <v>454.75491711558163</v>
      </c>
      <c r="R761" s="15"/>
      <c r="S761" s="15"/>
      <c r="T761" s="15"/>
    </row>
    <row r="762" spans="1:20" ht="15" customHeight="1" x14ac:dyDescent="0.25">
      <c r="A762" s="17" t="s">
        <v>0</v>
      </c>
      <c r="B762" s="17" t="s">
        <v>12</v>
      </c>
      <c r="C762" s="17" t="s">
        <v>37</v>
      </c>
      <c r="D762" s="17" t="s">
        <v>37</v>
      </c>
      <c r="E762" s="17" t="s">
        <v>9</v>
      </c>
      <c r="F762" s="17" t="s">
        <v>163</v>
      </c>
      <c r="G762" s="12"/>
      <c r="H762" s="12">
        <v>1.814380450337777E-4</v>
      </c>
      <c r="I762" s="12"/>
      <c r="J762" s="12">
        <v>39.878282478722284</v>
      </c>
      <c r="K762" s="12">
        <v>39.878463916767316</v>
      </c>
      <c r="L762" s="16">
        <v>39.878232788165846</v>
      </c>
      <c r="M762" s="16">
        <v>1.3135683103329197E-4</v>
      </c>
      <c r="N762" s="16"/>
      <c r="O762" s="16">
        <v>9.9771770175446724E-5</v>
      </c>
      <c r="P762" s="16">
        <v>39.878463916767053</v>
      </c>
      <c r="Q762" s="15">
        <v>455.35933880477216</v>
      </c>
      <c r="R762" s="15"/>
      <c r="S762" s="15"/>
      <c r="T762" s="15"/>
    </row>
    <row r="763" spans="1:20" ht="15" customHeight="1" x14ac:dyDescent="0.25">
      <c r="A763" s="17" t="s">
        <v>0</v>
      </c>
      <c r="B763" s="17" t="s">
        <v>12</v>
      </c>
      <c r="C763" s="17" t="s">
        <v>37</v>
      </c>
      <c r="D763" s="17" t="s">
        <v>37</v>
      </c>
      <c r="E763" s="17" t="s">
        <v>9</v>
      </c>
      <c r="F763" s="17" t="s">
        <v>168</v>
      </c>
      <c r="G763" s="12"/>
      <c r="H763" s="12">
        <v>39.644440502392172</v>
      </c>
      <c r="I763" s="12"/>
      <c r="J763" s="12">
        <v>4.9617959080524123</v>
      </c>
      <c r="K763" s="12">
        <v>44.606236410444573</v>
      </c>
      <c r="L763" s="16">
        <v>8.67589232874478</v>
      </c>
      <c r="M763" s="16">
        <v>30.892987829870094</v>
      </c>
      <c r="N763" s="16"/>
      <c r="O763" s="16">
        <v>5.0373562518298529</v>
      </c>
      <c r="P763" s="16">
        <v>44.60623641044473</v>
      </c>
      <c r="Q763" s="15">
        <v>452.66996808138879</v>
      </c>
      <c r="R763" s="15"/>
      <c r="S763" s="15"/>
      <c r="T763" s="15"/>
    </row>
    <row r="764" spans="1:20" ht="15" customHeight="1" x14ac:dyDescent="0.25">
      <c r="A764" s="17" t="s">
        <v>0</v>
      </c>
      <c r="B764" s="17" t="s">
        <v>12</v>
      </c>
      <c r="C764" s="17" t="s">
        <v>38</v>
      </c>
      <c r="D764" s="17" t="s">
        <v>38</v>
      </c>
      <c r="E764" s="17" t="s">
        <v>2</v>
      </c>
      <c r="F764" s="17" t="s">
        <v>161</v>
      </c>
      <c r="G764" s="12"/>
      <c r="H764" s="12">
        <v>107.29725709695671</v>
      </c>
      <c r="I764" s="12">
        <v>14.39880651080742</v>
      </c>
      <c r="J764" s="12">
        <v>4.6469358909200835E-6</v>
      </c>
      <c r="K764" s="12">
        <v>121.69606825470002</v>
      </c>
      <c r="L764" s="16">
        <v>33.184138045270906</v>
      </c>
      <c r="M764" s="16">
        <v>83.348584079595582</v>
      </c>
      <c r="N764" s="16"/>
      <c r="O764" s="16">
        <v>5.163346121024178</v>
      </c>
      <c r="P764" s="16">
        <v>121.69606824589067</v>
      </c>
      <c r="Q764" s="15">
        <v>155.62825527831006</v>
      </c>
      <c r="R764" s="15"/>
      <c r="S764" s="15"/>
      <c r="T764" s="15"/>
    </row>
    <row r="765" spans="1:20" ht="15" customHeight="1" x14ac:dyDescent="0.25">
      <c r="A765" s="17" t="s">
        <v>0</v>
      </c>
      <c r="B765" s="17" t="s">
        <v>12</v>
      </c>
      <c r="C765" s="17" t="s">
        <v>38</v>
      </c>
      <c r="D765" s="17" t="s">
        <v>38</v>
      </c>
      <c r="E765" s="17" t="s">
        <v>2</v>
      </c>
      <c r="F765" s="17" t="s">
        <v>162</v>
      </c>
      <c r="G765" s="12"/>
      <c r="H765" s="12">
        <v>133.81867271738545</v>
      </c>
      <c r="I765" s="12">
        <v>3.1027817948865946</v>
      </c>
      <c r="J765" s="12">
        <v>1.278335843773214</v>
      </c>
      <c r="K765" s="12">
        <v>138.19979035604527</v>
      </c>
      <c r="L765" s="16">
        <v>57.882729144648067</v>
      </c>
      <c r="M765" s="16">
        <v>80.317053251555421</v>
      </c>
      <c r="N765" s="16"/>
      <c r="O765" s="16">
        <v>7.959846762295133E-6</v>
      </c>
      <c r="P765" s="16">
        <v>138.19979035605024</v>
      </c>
      <c r="Q765" s="15">
        <v>161.40410697426563</v>
      </c>
      <c r="R765" s="15"/>
      <c r="S765" s="15"/>
      <c r="T765" s="15"/>
    </row>
    <row r="766" spans="1:20" ht="15" customHeight="1" x14ac:dyDescent="0.25">
      <c r="A766" s="17" t="s">
        <v>0</v>
      </c>
      <c r="B766" s="17" t="s">
        <v>12</v>
      </c>
      <c r="C766" s="17" t="s">
        <v>38</v>
      </c>
      <c r="D766" s="17" t="s">
        <v>38</v>
      </c>
      <c r="E766" s="17" t="s">
        <v>2</v>
      </c>
      <c r="F766" s="17" t="s">
        <v>163</v>
      </c>
      <c r="G766" s="12"/>
      <c r="H766" s="12">
        <v>87.370482251717576</v>
      </c>
      <c r="I766" s="12">
        <v>4.1302439664641059E-7</v>
      </c>
      <c r="J766" s="12">
        <v>12.590303692545366</v>
      </c>
      <c r="K766" s="12">
        <v>99.960786357287333</v>
      </c>
      <c r="L766" s="16">
        <v>74.467947773489158</v>
      </c>
      <c r="M766" s="16">
        <v>25.492825393843727</v>
      </c>
      <c r="N766" s="16"/>
      <c r="O766" s="16">
        <v>1.3189954558293708E-5</v>
      </c>
      <c r="P766" s="16">
        <v>99.960786357287446</v>
      </c>
      <c r="Q766" s="15">
        <v>160.39333109321416</v>
      </c>
      <c r="R766" s="15"/>
      <c r="S766" s="15"/>
      <c r="T766" s="15"/>
    </row>
    <row r="767" spans="1:20" ht="15" customHeight="1" x14ac:dyDescent="0.25">
      <c r="A767" s="17" t="s">
        <v>0</v>
      </c>
      <c r="B767" s="17" t="s">
        <v>12</v>
      </c>
      <c r="C767" s="17" t="s">
        <v>38</v>
      </c>
      <c r="D767" s="17" t="s">
        <v>38</v>
      </c>
      <c r="E767" s="17" t="s">
        <v>2</v>
      </c>
      <c r="F767" s="17" t="s">
        <v>168</v>
      </c>
      <c r="G767" s="12"/>
      <c r="H767" s="12">
        <v>41.110608674435824</v>
      </c>
      <c r="I767" s="12">
        <v>3.0073154324716613</v>
      </c>
      <c r="J767" s="12">
        <v>0.93399998057986633</v>
      </c>
      <c r="K767" s="12">
        <v>45.05192408748735</v>
      </c>
      <c r="L767" s="16">
        <v>17.635637521598671</v>
      </c>
      <c r="M767" s="16">
        <v>26.471392451170953</v>
      </c>
      <c r="N767" s="16"/>
      <c r="O767" s="16">
        <v>0.94489411310621862</v>
      </c>
      <c r="P767" s="16">
        <v>45.051924085875847</v>
      </c>
      <c r="Q767" s="15">
        <v>159.15061520936567</v>
      </c>
      <c r="R767" s="15"/>
      <c r="S767" s="15"/>
      <c r="T767" s="15"/>
    </row>
    <row r="768" spans="1:20" ht="15" customHeight="1" x14ac:dyDescent="0.25">
      <c r="A768" s="17" t="s">
        <v>0</v>
      </c>
      <c r="B768" s="17" t="s">
        <v>12</v>
      </c>
      <c r="C768" s="17" t="s">
        <v>38</v>
      </c>
      <c r="D768" s="17" t="s">
        <v>38</v>
      </c>
      <c r="E768" s="17" t="s">
        <v>3</v>
      </c>
      <c r="F768" s="17" t="s">
        <v>161</v>
      </c>
      <c r="G768" s="12"/>
      <c r="H768" s="12">
        <v>65.735613389763586</v>
      </c>
      <c r="I768" s="12">
        <v>24.657521832131948</v>
      </c>
      <c r="J768" s="12">
        <v>9.7542237889096296E-6</v>
      </c>
      <c r="K768" s="12">
        <v>90.393144976119316</v>
      </c>
      <c r="L768" s="16">
        <v>30.739299601484831</v>
      </c>
      <c r="M768" s="16">
        <v>54.601460946294964</v>
      </c>
      <c r="N768" s="16"/>
      <c r="O768" s="16">
        <v>5.0523844214952751</v>
      </c>
      <c r="P768" s="16">
        <v>90.39314496927507</v>
      </c>
      <c r="Q768" s="15">
        <v>168.39481285866509</v>
      </c>
      <c r="R768" s="15"/>
      <c r="S768" s="15"/>
      <c r="T768" s="15"/>
    </row>
    <row r="769" spans="1:20" ht="15" customHeight="1" x14ac:dyDescent="0.25">
      <c r="A769" s="17" t="s">
        <v>0</v>
      </c>
      <c r="B769" s="17" t="s">
        <v>12</v>
      </c>
      <c r="C769" s="17" t="s">
        <v>38</v>
      </c>
      <c r="D769" s="17" t="s">
        <v>38</v>
      </c>
      <c r="E769" s="17" t="s">
        <v>3</v>
      </c>
      <c r="F769" s="17" t="s">
        <v>162</v>
      </c>
      <c r="G769" s="12"/>
      <c r="H769" s="12">
        <v>73.929941302429484</v>
      </c>
      <c r="I769" s="12">
        <v>4.0924295326614866</v>
      </c>
      <c r="J769" s="12">
        <v>1.278328738385121</v>
      </c>
      <c r="K769" s="12">
        <v>79.300699573476095</v>
      </c>
      <c r="L769" s="16">
        <v>53.975735421707689</v>
      </c>
      <c r="M769" s="16">
        <v>25.324946592704269</v>
      </c>
      <c r="N769" s="16"/>
      <c r="O769" s="16">
        <v>1.7559054493933829E-5</v>
      </c>
      <c r="P769" s="16">
        <v>79.30069957346646</v>
      </c>
      <c r="Q769" s="15">
        <v>170.93207956428358</v>
      </c>
      <c r="R769" s="15"/>
      <c r="S769" s="15"/>
      <c r="T769" s="15"/>
    </row>
    <row r="770" spans="1:20" ht="15" customHeight="1" x14ac:dyDescent="0.25">
      <c r="A770" s="17" t="s">
        <v>0</v>
      </c>
      <c r="B770" s="17" t="s">
        <v>12</v>
      </c>
      <c r="C770" s="17" t="s">
        <v>38</v>
      </c>
      <c r="D770" s="17" t="s">
        <v>38</v>
      </c>
      <c r="E770" s="17" t="s">
        <v>3</v>
      </c>
      <c r="F770" s="17" t="s">
        <v>163</v>
      </c>
      <c r="G770" s="12"/>
      <c r="H770" s="12">
        <v>56.223312435439816</v>
      </c>
      <c r="I770" s="12">
        <v>6.1532210270541717E-7</v>
      </c>
      <c r="J770" s="12">
        <v>12.267721535635157</v>
      </c>
      <c r="K770" s="12">
        <v>68.491034586397078</v>
      </c>
      <c r="L770" s="16">
        <v>68.490994101072388</v>
      </c>
      <c r="M770" s="16">
        <v>2.3121031782040539E-5</v>
      </c>
      <c r="N770" s="16"/>
      <c r="O770" s="16">
        <v>1.7364291194673414E-5</v>
      </c>
      <c r="P770" s="16">
        <v>68.491034586395372</v>
      </c>
      <c r="Q770" s="15">
        <v>175.76918093849287</v>
      </c>
      <c r="R770" s="15"/>
      <c r="S770" s="15"/>
      <c r="T770" s="15"/>
    </row>
    <row r="771" spans="1:20" ht="15" customHeight="1" x14ac:dyDescent="0.25">
      <c r="A771" s="17" t="s">
        <v>0</v>
      </c>
      <c r="B771" s="17" t="s">
        <v>12</v>
      </c>
      <c r="C771" s="17" t="s">
        <v>38</v>
      </c>
      <c r="D771" s="17" t="s">
        <v>38</v>
      </c>
      <c r="E771" s="17" t="s">
        <v>3</v>
      </c>
      <c r="F771" s="17" t="s">
        <v>168</v>
      </c>
      <c r="G771" s="12"/>
      <c r="H771" s="12">
        <v>24.387055577615541</v>
      </c>
      <c r="I771" s="12">
        <v>5.0034180773494956</v>
      </c>
      <c r="J771" s="12">
        <v>0.91399996883854762</v>
      </c>
      <c r="K771" s="12">
        <v>30.304473623803585</v>
      </c>
      <c r="L771" s="16">
        <v>16.348821711943135</v>
      </c>
      <c r="M771" s="16">
        <v>13.03106237780046</v>
      </c>
      <c r="N771" s="16"/>
      <c r="O771" s="16">
        <v>0.92458953280622869</v>
      </c>
      <c r="P771" s="16">
        <v>30.304473622549825</v>
      </c>
      <c r="Q771" s="15">
        <v>171.31544681845344</v>
      </c>
      <c r="R771" s="15"/>
      <c r="S771" s="15"/>
      <c r="T771" s="15"/>
    </row>
    <row r="772" spans="1:20" ht="15" customHeight="1" x14ac:dyDescent="0.25">
      <c r="A772" s="17" t="s">
        <v>0</v>
      </c>
      <c r="B772" s="17" t="s">
        <v>12</v>
      </c>
      <c r="C772" s="17" t="s">
        <v>38</v>
      </c>
      <c r="D772" s="17" t="s">
        <v>38</v>
      </c>
      <c r="E772" s="17" t="s">
        <v>4</v>
      </c>
      <c r="F772" s="17" t="s">
        <v>161</v>
      </c>
      <c r="G772" s="12"/>
      <c r="H772" s="12">
        <v>59.106110690970759</v>
      </c>
      <c r="I772" s="12">
        <v>24.657519730398462</v>
      </c>
      <c r="J772" s="12">
        <v>1.0679583684410138E-5</v>
      </c>
      <c r="K772" s="12">
        <v>83.763641100952896</v>
      </c>
      <c r="L772" s="16">
        <v>37.006182852055133</v>
      </c>
      <c r="M772" s="16">
        <v>41.705076600578948</v>
      </c>
      <c r="N772" s="16"/>
      <c r="O772" s="16">
        <v>5.0523816407702018</v>
      </c>
      <c r="P772" s="16">
        <v>83.763641093404289</v>
      </c>
      <c r="Q772" s="15">
        <v>198.51189519812476</v>
      </c>
      <c r="R772" s="15"/>
      <c r="S772" s="15"/>
      <c r="T772" s="15"/>
    </row>
    <row r="773" spans="1:20" ht="15" customHeight="1" x14ac:dyDescent="0.25">
      <c r="A773" s="17" t="s">
        <v>0</v>
      </c>
      <c r="B773" s="17" t="s">
        <v>12</v>
      </c>
      <c r="C773" s="17" t="s">
        <v>38</v>
      </c>
      <c r="D773" s="17" t="s">
        <v>38</v>
      </c>
      <c r="E773" s="17" t="s">
        <v>4</v>
      </c>
      <c r="F773" s="17" t="s">
        <v>162</v>
      </c>
      <c r="G773" s="12"/>
      <c r="H773" s="12">
        <v>75.59949916767917</v>
      </c>
      <c r="I773" s="12">
        <v>4.4669229741059375</v>
      </c>
      <c r="J773" s="12">
        <v>1.2783303478571872</v>
      </c>
      <c r="K773" s="12">
        <v>81.344752489642303</v>
      </c>
      <c r="L773" s="16">
        <v>65.446831430498563</v>
      </c>
      <c r="M773" s="16">
        <v>15.89790196219769</v>
      </c>
      <c r="N773" s="16"/>
      <c r="O773" s="16">
        <v>1.9096946631354841E-5</v>
      </c>
      <c r="P773" s="16">
        <v>81.344752489642886</v>
      </c>
      <c r="Q773" s="15">
        <v>202.5138448268296</v>
      </c>
      <c r="R773" s="15"/>
      <c r="S773" s="15"/>
      <c r="T773" s="15"/>
    </row>
    <row r="774" spans="1:20" ht="15" customHeight="1" x14ac:dyDescent="0.25">
      <c r="A774" s="17" t="s">
        <v>0</v>
      </c>
      <c r="B774" s="17" t="s">
        <v>12</v>
      </c>
      <c r="C774" s="17" t="s">
        <v>38</v>
      </c>
      <c r="D774" s="17" t="s">
        <v>38</v>
      </c>
      <c r="E774" s="17" t="s">
        <v>4</v>
      </c>
      <c r="F774" s="17" t="s">
        <v>163</v>
      </c>
      <c r="G774" s="12"/>
      <c r="H774" s="12">
        <v>71.202447258023383</v>
      </c>
      <c r="I774" s="12">
        <v>1.7016056762447493E-6</v>
      </c>
      <c r="J774" s="12">
        <v>12.267715724258503</v>
      </c>
      <c r="K774" s="12">
        <v>83.470164683887575</v>
      </c>
      <c r="L774" s="16">
        <v>83.470112888149117</v>
      </c>
      <c r="M774" s="16">
        <v>2.9165682756659355E-5</v>
      </c>
      <c r="N774" s="16"/>
      <c r="O774" s="16">
        <v>2.2630056275940591E-5</v>
      </c>
      <c r="P774" s="16">
        <v>83.470164683888157</v>
      </c>
      <c r="Q774" s="15">
        <v>206.78755393572175</v>
      </c>
      <c r="R774" s="15"/>
      <c r="S774" s="15"/>
      <c r="T774" s="15"/>
    </row>
    <row r="775" spans="1:20" ht="15" customHeight="1" x14ac:dyDescent="0.25">
      <c r="A775" s="17" t="s">
        <v>0</v>
      </c>
      <c r="B775" s="17" t="s">
        <v>12</v>
      </c>
      <c r="C775" s="17" t="s">
        <v>38</v>
      </c>
      <c r="D775" s="17" t="s">
        <v>38</v>
      </c>
      <c r="E775" s="17" t="s">
        <v>4</v>
      </c>
      <c r="F775" s="17" t="s">
        <v>168</v>
      </c>
      <c r="G775" s="12"/>
      <c r="H775" s="12">
        <v>24.302909886566596</v>
      </c>
      <c r="I775" s="12">
        <v>5.0483569730551832</v>
      </c>
      <c r="J775" s="12">
        <v>0.91399997101070385</v>
      </c>
      <c r="K775" s="12">
        <v>30.265266830632484</v>
      </c>
      <c r="L775" s="16">
        <v>19.800898232651161</v>
      </c>
      <c r="M775" s="16">
        <v>9.5397790616419993</v>
      </c>
      <c r="N775" s="16"/>
      <c r="O775" s="16">
        <v>0.92458953495803176</v>
      </c>
      <c r="P775" s="16">
        <v>30.265266829251196</v>
      </c>
      <c r="Q775" s="15">
        <v>202.26210580985358</v>
      </c>
      <c r="R775" s="15"/>
      <c r="S775" s="15"/>
      <c r="T775" s="15"/>
    </row>
    <row r="776" spans="1:20" ht="15" customHeight="1" x14ac:dyDescent="0.25">
      <c r="A776" s="17" t="s">
        <v>0</v>
      </c>
      <c r="B776" s="17" t="s">
        <v>12</v>
      </c>
      <c r="C776" s="17" t="s">
        <v>38</v>
      </c>
      <c r="D776" s="17" t="s">
        <v>38</v>
      </c>
      <c r="E776" s="17" t="s">
        <v>5</v>
      </c>
      <c r="F776" s="17" t="s">
        <v>161</v>
      </c>
      <c r="G776" s="12"/>
      <c r="H776" s="12">
        <v>65.096260779052542</v>
      </c>
      <c r="I776" s="12">
        <v>3.7930778587842986</v>
      </c>
      <c r="J776" s="12">
        <v>8.1979792091068587E-6</v>
      </c>
      <c r="K776" s="12">
        <v>68.889346835816056</v>
      </c>
      <c r="L776" s="16">
        <v>37.18967970084509</v>
      </c>
      <c r="M776" s="16">
        <v>26.64728277335939</v>
      </c>
      <c r="N776" s="16"/>
      <c r="O776" s="16">
        <v>5.0523843538446203</v>
      </c>
      <c r="P776" s="16">
        <v>68.889346828049099</v>
      </c>
      <c r="Q776" s="15">
        <v>226.31404681628811</v>
      </c>
      <c r="R776" s="15"/>
      <c r="S776" s="15"/>
      <c r="T776" s="15"/>
    </row>
    <row r="777" spans="1:20" ht="15" customHeight="1" x14ac:dyDescent="0.25">
      <c r="A777" s="17" t="s">
        <v>0</v>
      </c>
      <c r="B777" s="17" t="s">
        <v>12</v>
      </c>
      <c r="C777" s="17" t="s">
        <v>38</v>
      </c>
      <c r="D777" s="17" t="s">
        <v>38</v>
      </c>
      <c r="E777" s="17" t="s">
        <v>5</v>
      </c>
      <c r="F777" s="17" t="s">
        <v>162</v>
      </c>
      <c r="G777" s="12"/>
      <c r="H777" s="12">
        <v>81.164928740085628</v>
      </c>
      <c r="I777" s="12">
        <v>8.6183741644466704E-6</v>
      </c>
      <c r="J777" s="12">
        <v>1.278337961390003</v>
      </c>
      <c r="K777" s="12">
        <v>82.443275319849803</v>
      </c>
      <c r="L777" s="16">
        <v>65.353083420295704</v>
      </c>
      <c r="M777" s="16">
        <v>17.090177307906142</v>
      </c>
      <c r="N777" s="16"/>
      <c r="O777" s="16">
        <v>1.4591623605444496E-5</v>
      </c>
      <c r="P777" s="16">
        <v>82.44327531982546</v>
      </c>
      <c r="Q777" s="15">
        <v>233.51449457988952</v>
      </c>
      <c r="R777" s="15"/>
      <c r="S777" s="15"/>
      <c r="T777" s="15"/>
    </row>
    <row r="778" spans="1:20" ht="15" customHeight="1" x14ac:dyDescent="0.25">
      <c r="A778" s="17" t="s">
        <v>0</v>
      </c>
      <c r="B778" s="17" t="s">
        <v>12</v>
      </c>
      <c r="C778" s="17" t="s">
        <v>38</v>
      </c>
      <c r="D778" s="17" t="s">
        <v>38</v>
      </c>
      <c r="E778" s="17" t="s">
        <v>5</v>
      </c>
      <c r="F778" s="17" t="s">
        <v>163</v>
      </c>
      <c r="G778" s="12"/>
      <c r="H778" s="12">
        <v>77.597185187561436</v>
      </c>
      <c r="I778" s="12">
        <v>2.4685832169400609E-6</v>
      </c>
      <c r="J778" s="12">
        <v>12.267708489332907</v>
      </c>
      <c r="K778" s="12">
        <v>89.864896145477559</v>
      </c>
      <c r="L778" s="16">
        <v>83.444454759791512</v>
      </c>
      <c r="M778" s="16">
        <v>6.4204178667628087</v>
      </c>
      <c r="N778" s="16"/>
      <c r="O778" s="16">
        <v>2.3518912818600466E-5</v>
      </c>
      <c r="P778" s="16">
        <v>89.864896145467128</v>
      </c>
      <c r="Q778" s="15">
        <v>237.76138541115677</v>
      </c>
      <c r="R778" s="15"/>
      <c r="S778" s="15"/>
      <c r="T778" s="15"/>
    </row>
    <row r="779" spans="1:20" ht="15" customHeight="1" x14ac:dyDescent="0.25">
      <c r="A779" s="17" t="s">
        <v>0</v>
      </c>
      <c r="B779" s="17" t="s">
        <v>12</v>
      </c>
      <c r="C779" s="17" t="s">
        <v>38</v>
      </c>
      <c r="D779" s="17" t="s">
        <v>38</v>
      </c>
      <c r="E779" s="17" t="s">
        <v>5</v>
      </c>
      <c r="F779" s="17" t="s">
        <v>168</v>
      </c>
      <c r="G779" s="12"/>
      <c r="H779" s="12">
        <v>26.463432653005697</v>
      </c>
      <c r="I779" s="12">
        <v>0.69413443541458586</v>
      </c>
      <c r="J779" s="12">
        <v>0.91399998193563581</v>
      </c>
      <c r="K779" s="12">
        <v>28.071567070355925</v>
      </c>
      <c r="L779" s="16">
        <v>19.821637590797209</v>
      </c>
      <c r="M779" s="16">
        <v>7.325339932212799</v>
      </c>
      <c r="N779" s="16"/>
      <c r="O779" s="16">
        <v>0.92458954592099296</v>
      </c>
      <c r="P779" s="16">
        <v>28.071567068931003</v>
      </c>
      <c r="Q779" s="15">
        <v>232.1506998255357</v>
      </c>
      <c r="R779" s="15"/>
      <c r="S779" s="15"/>
      <c r="T779" s="15"/>
    </row>
    <row r="780" spans="1:20" ht="15" customHeight="1" x14ac:dyDescent="0.25">
      <c r="A780" s="17" t="s">
        <v>0</v>
      </c>
      <c r="B780" s="17" t="s">
        <v>12</v>
      </c>
      <c r="C780" s="17" t="s">
        <v>38</v>
      </c>
      <c r="D780" s="17" t="s">
        <v>38</v>
      </c>
      <c r="E780" s="17" t="s">
        <v>6</v>
      </c>
      <c r="F780" s="17" t="s">
        <v>161</v>
      </c>
      <c r="G780" s="12"/>
      <c r="H780" s="12">
        <v>68.762276337051247</v>
      </c>
      <c r="I780" s="12">
        <v>2.3137469799566537</v>
      </c>
      <c r="J780" s="12">
        <v>6.9972915597560602E-6</v>
      </c>
      <c r="K780" s="12">
        <v>71.076030314299459</v>
      </c>
      <c r="L780" s="16">
        <v>37.815752983340531</v>
      </c>
      <c r="M780" s="16">
        <v>28.207890378422288</v>
      </c>
      <c r="N780" s="16"/>
      <c r="O780" s="16">
        <v>5.0523869435387763</v>
      </c>
      <c r="P780" s="16">
        <v>71.0760303053016</v>
      </c>
      <c r="Q780" s="15">
        <v>268.6889273394151</v>
      </c>
      <c r="R780" s="15"/>
      <c r="S780" s="15"/>
      <c r="T780" s="15"/>
    </row>
    <row r="781" spans="1:20" ht="15" customHeight="1" x14ac:dyDescent="0.25">
      <c r="A781" s="17" t="s">
        <v>0</v>
      </c>
      <c r="B781" s="17" t="s">
        <v>12</v>
      </c>
      <c r="C781" s="17" t="s">
        <v>38</v>
      </c>
      <c r="D781" s="17" t="s">
        <v>38</v>
      </c>
      <c r="E781" s="17" t="s">
        <v>6</v>
      </c>
      <c r="F781" s="17" t="s">
        <v>162</v>
      </c>
      <c r="G781" s="12"/>
      <c r="H781" s="12">
        <v>96.334230529033903</v>
      </c>
      <c r="I781" s="12">
        <v>6.576709629639222E-6</v>
      </c>
      <c r="J781" s="12">
        <v>1.2783400186926452</v>
      </c>
      <c r="K781" s="12">
        <v>97.612577124436172</v>
      </c>
      <c r="L781" s="16">
        <v>65.918455122033393</v>
      </c>
      <c r="M781" s="16">
        <v>31.694109719531461</v>
      </c>
      <c r="N781" s="16"/>
      <c r="O781" s="16">
        <v>1.2282876072070008E-5</v>
      </c>
      <c r="P781" s="16">
        <v>97.612577124440918</v>
      </c>
      <c r="Q781" s="15">
        <v>282.92596452991427</v>
      </c>
      <c r="R781" s="15"/>
      <c r="S781" s="15"/>
      <c r="T781" s="15"/>
    </row>
    <row r="782" spans="1:20" ht="15" customHeight="1" x14ac:dyDescent="0.25">
      <c r="A782" s="17" t="s">
        <v>0</v>
      </c>
      <c r="B782" s="17" t="s">
        <v>12</v>
      </c>
      <c r="C782" s="17" t="s">
        <v>38</v>
      </c>
      <c r="D782" s="17" t="s">
        <v>38</v>
      </c>
      <c r="E782" s="17" t="s">
        <v>6</v>
      </c>
      <c r="F782" s="17" t="s">
        <v>163</v>
      </c>
      <c r="G782" s="12"/>
      <c r="H782" s="12">
        <v>75.660139921791895</v>
      </c>
      <c r="I782" s="12">
        <v>4.509478018354708E-6</v>
      </c>
      <c r="J782" s="12">
        <v>12.267708206610159</v>
      </c>
      <c r="K782" s="12">
        <v>87.927852637880079</v>
      </c>
      <c r="L782" s="16">
        <v>84.287692334974551</v>
      </c>
      <c r="M782" s="16">
        <v>3.6401398029986214</v>
      </c>
      <c r="N782" s="16"/>
      <c r="O782" s="16">
        <v>2.0499914756030514E-5</v>
      </c>
      <c r="P782" s="16">
        <v>87.927852637887923</v>
      </c>
      <c r="Q782" s="15">
        <v>287.78981524876201</v>
      </c>
      <c r="R782" s="15"/>
      <c r="S782" s="15"/>
      <c r="T782" s="15"/>
    </row>
    <row r="783" spans="1:20" ht="15" customHeight="1" x14ac:dyDescent="0.25">
      <c r="A783" s="17" t="s">
        <v>0</v>
      </c>
      <c r="B783" s="17" t="s">
        <v>12</v>
      </c>
      <c r="C783" s="17" t="s">
        <v>38</v>
      </c>
      <c r="D783" s="17" t="s">
        <v>38</v>
      </c>
      <c r="E783" s="17" t="s">
        <v>6</v>
      </c>
      <c r="F783" s="17" t="s">
        <v>168</v>
      </c>
      <c r="G783" s="12"/>
      <c r="H783" s="12">
        <v>28.834532908315545</v>
      </c>
      <c r="I783" s="12">
        <v>0.42341676612486034</v>
      </c>
      <c r="J783" s="12">
        <v>0.91399999155730272</v>
      </c>
      <c r="K783" s="12">
        <v>30.171949665997708</v>
      </c>
      <c r="L783" s="16">
        <v>20.056334335363747</v>
      </c>
      <c r="M783" s="16">
        <v>9.1910257733809697</v>
      </c>
      <c r="N783" s="16"/>
      <c r="O783" s="16">
        <v>0.92458955560743961</v>
      </c>
      <c r="P783" s="16">
        <v>30.171949664352155</v>
      </c>
      <c r="Q783" s="15">
        <v>279.28089965511089</v>
      </c>
      <c r="R783" s="15"/>
      <c r="S783" s="15"/>
      <c r="T783" s="15"/>
    </row>
    <row r="784" spans="1:20" ht="15" customHeight="1" x14ac:dyDescent="0.25">
      <c r="A784" s="17" t="s">
        <v>0</v>
      </c>
      <c r="B784" s="17" t="s">
        <v>12</v>
      </c>
      <c r="C784" s="17" t="s">
        <v>38</v>
      </c>
      <c r="D784" s="17" t="s">
        <v>38</v>
      </c>
      <c r="E784" s="17" t="s">
        <v>7</v>
      </c>
      <c r="F784" s="17" t="s">
        <v>161</v>
      </c>
      <c r="G784" s="12"/>
      <c r="H784" s="12">
        <v>68.139456340278215</v>
      </c>
      <c r="I784" s="12">
        <v>4.9753312890276078</v>
      </c>
      <c r="J784" s="12">
        <v>7.1328715195450891E-6</v>
      </c>
      <c r="K784" s="12">
        <v>73.11479476217734</v>
      </c>
      <c r="L784" s="16">
        <v>39.204812478899704</v>
      </c>
      <c r="M784" s="16">
        <v>28.857596014206692</v>
      </c>
      <c r="N784" s="16"/>
      <c r="O784" s="16">
        <v>5.0523862690661376</v>
      </c>
      <c r="P784" s="16">
        <v>73.114794762172536</v>
      </c>
      <c r="Q784" s="15">
        <v>316.10838334417417</v>
      </c>
      <c r="R784" s="15"/>
      <c r="S784" s="15"/>
      <c r="T784" s="15"/>
    </row>
    <row r="785" spans="1:20" ht="15" customHeight="1" x14ac:dyDescent="0.25">
      <c r="A785" s="17" t="s">
        <v>0</v>
      </c>
      <c r="B785" s="17" t="s">
        <v>12</v>
      </c>
      <c r="C785" s="17" t="s">
        <v>38</v>
      </c>
      <c r="D785" s="17" t="s">
        <v>38</v>
      </c>
      <c r="E785" s="17" t="s">
        <v>7</v>
      </c>
      <c r="F785" s="17" t="s">
        <v>162</v>
      </c>
      <c r="G785" s="12"/>
      <c r="H785" s="12">
        <v>99.435397422608787</v>
      </c>
      <c r="I785" s="12">
        <v>9.5343206830884388E-6</v>
      </c>
      <c r="J785" s="12">
        <v>1.8399654293709118</v>
      </c>
      <c r="K785" s="12">
        <v>101.27537238630038</v>
      </c>
      <c r="L785" s="16">
        <v>67.896914323968147</v>
      </c>
      <c r="M785" s="16">
        <v>33.37844541277974</v>
      </c>
      <c r="N785" s="16"/>
      <c r="O785" s="16">
        <v>1.2649539814186177E-5</v>
      </c>
      <c r="P785" s="16">
        <v>101.2753723862877</v>
      </c>
      <c r="Q785" s="15">
        <v>336.98365386030298</v>
      </c>
      <c r="R785" s="15"/>
      <c r="S785" s="15"/>
      <c r="T785" s="15"/>
    </row>
    <row r="786" spans="1:20" ht="15" customHeight="1" x14ac:dyDescent="0.25">
      <c r="A786" s="17" t="s">
        <v>0</v>
      </c>
      <c r="B786" s="17" t="s">
        <v>12</v>
      </c>
      <c r="C786" s="17" t="s">
        <v>38</v>
      </c>
      <c r="D786" s="17" t="s">
        <v>38</v>
      </c>
      <c r="E786" s="17" t="s">
        <v>7</v>
      </c>
      <c r="F786" s="17" t="s">
        <v>163</v>
      </c>
      <c r="G786" s="12"/>
      <c r="H786" s="12">
        <v>76.402415918421738</v>
      </c>
      <c r="I786" s="12">
        <v>4.4290376836396698E-6</v>
      </c>
      <c r="J786" s="12">
        <v>11.180691052463262</v>
      </c>
      <c r="K786" s="12">
        <v>87.583111399922686</v>
      </c>
      <c r="L786" s="16">
        <v>86.847395206394324</v>
      </c>
      <c r="M786" s="16">
        <v>0.73569424195440714</v>
      </c>
      <c r="N786" s="16"/>
      <c r="O786" s="16">
        <v>2.195157182517559E-5</v>
      </c>
      <c r="P786" s="16">
        <v>87.583111399920554</v>
      </c>
      <c r="Q786" s="15">
        <v>342.55409287792611</v>
      </c>
      <c r="R786" s="15"/>
      <c r="S786" s="15"/>
      <c r="T786" s="15"/>
    </row>
    <row r="787" spans="1:20" ht="15" customHeight="1" x14ac:dyDescent="0.25">
      <c r="A787" s="17" t="s">
        <v>0</v>
      </c>
      <c r="B787" s="17" t="s">
        <v>12</v>
      </c>
      <c r="C787" s="17" t="s">
        <v>38</v>
      </c>
      <c r="D787" s="17" t="s">
        <v>38</v>
      </c>
      <c r="E787" s="17" t="s">
        <v>7</v>
      </c>
      <c r="F787" s="17" t="s">
        <v>168</v>
      </c>
      <c r="G787" s="12"/>
      <c r="H787" s="12">
        <v>29.138717987926114</v>
      </c>
      <c r="I787" s="12">
        <v>0.91048704461087049</v>
      </c>
      <c r="J787" s="12">
        <v>0.9140000020927197</v>
      </c>
      <c r="K787" s="12">
        <v>30.963205034629706</v>
      </c>
      <c r="L787" s="16">
        <v>20.706648905311273</v>
      </c>
      <c r="M787" s="16">
        <v>9.3319665631345661</v>
      </c>
      <c r="N787" s="16"/>
      <c r="O787" s="16">
        <v>0.92458956618133403</v>
      </c>
      <c r="P787" s="16">
        <v>30.963205034627173</v>
      </c>
      <c r="Q787" s="15">
        <v>331.1992799635579</v>
      </c>
      <c r="R787" s="15"/>
      <c r="S787" s="15"/>
      <c r="T787" s="15"/>
    </row>
    <row r="788" spans="1:20" ht="15" customHeight="1" x14ac:dyDescent="0.25">
      <c r="A788" s="17" t="s">
        <v>0</v>
      </c>
      <c r="B788" s="17" t="s">
        <v>12</v>
      </c>
      <c r="C788" s="17" t="s">
        <v>38</v>
      </c>
      <c r="D788" s="17" t="s">
        <v>38</v>
      </c>
      <c r="E788" s="17" t="s">
        <v>8</v>
      </c>
      <c r="F788" s="17" t="s">
        <v>161</v>
      </c>
      <c r="G788" s="12"/>
      <c r="H788" s="12">
        <v>73.659220233978289</v>
      </c>
      <c r="I788" s="12">
        <v>3.3204743752664676</v>
      </c>
      <c r="J788" s="12">
        <v>1.1519164283887852E-5</v>
      </c>
      <c r="K788" s="12">
        <v>76.979706128409049</v>
      </c>
      <c r="L788" s="16">
        <v>40.01613482177585</v>
      </c>
      <c r="M788" s="16">
        <v>31.91119498617407</v>
      </c>
      <c r="N788" s="16"/>
      <c r="O788" s="16">
        <v>5.0523763204572916</v>
      </c>
      <c r="P788" s="16">
        <v>76.979706128407202</v>
      </c>
      <c r="Q788" s="15">
        <v>388.10320373994455</v>
      </c>
      <c r="R788" s="15"/>
      <c r="S788" s="15"/>
      <c r="T788" s="15"/>
    </row>
    <row r="789" spans="1:20" ht="15" customHeight="1" x14ac:dyDescent="0.25">
      <c r="A789" s="17" t="s">
        <v>0</v>
      </c>
      <c r="B789" s="17" t="s">
        <v>12</v>
      </c>
      <c r="C789" s="17" t="s">
        <v>38</v>
      </c>
      <c r="D789" s="17" t="s">
        <v>38</v>
      </c>
      <c r="E789" s="17" t="s">
        <v>8</v>
      </c>
      <c r="F789" s="17" t="s">
        <v>162</v>
      </c>
      <c r="G789" s="12"/>
      <c r="H789" s="12">
        <v>110.1401264897608</v>
      </c>
      <c r="I789" s="12">
        <v>7.1531436094766706E-6</v>
      </c>
      <c r="J789" s="12">
        <v>2.1339693365249013</v>
      </c>
      <c r="K789" s="12">
        <v>112.27410297942932</v>
      </c>
      <c r="L789" s="16">
        <v>70.186299499101551</v>
      </c>
      <c r="M789" s="16">
        <v>42.087782204440764</v>
      </c>
      <c r="N789" s="16"/>
      <c r="O789" s="16">
        <v>2.1275884661326195E-5</v>
      </c>
      <c r="P789" s="16">
        <v>112.27410297942698</v>
      </c>
      <c r="Q789" s="15">
        <v>404.41322709941812</v>
      </c>
      <c r="R789" s="15"/>
      <c r="S789" s="15"/>
      <c r="T789" s="15"/>
    </row>
    <row r="790" spans="1:20" ht="15" customHeight="1" x14ac:dyDescent="0.25">
      <c r="A790" s="17" t="s">
        <v>0</v>
      </c>
      <c r="B790" s="17" t="s">
        <v>12</v>
      </c>
      <c r="C790" s="17" t="s">
        <v>38</v>
      </c>
      <c r="D790" s="17" t="s">
        <v>38</v>
      </c>
      <c r="E790" s="17" t="s">
        <v>8</v>
      </c>
      <c r="F790" s="17" t="s">
        <v>163</v>
      </c>
      <c r="G790" s="12"/>
      <c r="H790" s="12">
        <v>79.205899508882482</v>
      </c>
      <c r="I790" s="12">
        <v>5.0722858273338166E-6</v>
      </c>
      <c r="J790" s="12">
        <v>10.611638188851597</v>
      </c>
      <c r="K790" s="12">
        <v>89.817542770019912</v>
      </c>
      <c r="L790" s="16">
        <v>89.817435931129793</v>
      </c>
      <c r="M790" s="16">
        <v>7.231746152493122E-5</v>
      </c>
      <c r="N790" s="16"/>
      <c r="O790" s="16">
        <v>3.4521425491334769E-5</v>
      </c>
      <c r="P790" s="16">
        <v>89.817542770016814</v>
      </c>
      <c r="Q790" s="15">
        <v>410.79290195148747</v>
      </c>
      <c r="R790" s="15"/>
      <c r="S790" s="15"/>
      <c r="T790" s="15"/>
    </row>
    <row r="791" spans="1:20" ht="15" customHeight="1" x14ac:dyDescent="0.25">
      <c r="A791" s="17" t="s">
        <v>0</v>
      </c>
      <c r="B791" s="17" t="s">
        <v>12</v>
      </c>
      <c r="C791" s="17" t="s">
        <v>38</v>
      </c>
      <c r="D791" s="17" t="s">
        <v>38</v>
      </c>
      <c r="E791" s="17" t="s">
        <v>8</v>
      </c>
      <c r="F791" s="17" t="s">
        <v>168</v>
      </c>
      <c r="G791" s="12"/>
      <c r="H791" s="12">
        <v>31.607218251140036</v>
      </c>
      <c r="I791" s="12">
        <v>0.60764798353271809</v>
      </c>
      <c r="J791" s="12">
        <v>0.91399999609885108</v>
      </c>
      <c r="K791" s="12">
        <v>33.128866230771607</v>
      </c>
      <c r="L791" s="16">
        <v>21.313989640007215</v>
      </c>
      <c r="M791" s="16">
        <v>10.890287030685361</v>
      </c>
      <c r="N791" s="16"/>
      <c r="O791" s="16">
        <v>0.92458956007822413</v>
      </c>
      <c r="P791" s="16">
        <v>33.128866230770797</v>
      </c>
      <c r="Q791" s="15">
        <v>400.47632065128192</v>
      </c>
      <c r="R791" s="15"/>
      <c r="S791" s="15"/>
      <c r="T791" s="15"/>
    </row>
    <row r="792" spans="1:20" ht="15" customHeight="1" x14ac:dyDescent="0.25">
      <c r="A792" s="17" t="s">
        <v>0</v>
      </c>
      <c r="B792" s="17" t="s">
        <v>12</v>
      </c>
      <c r="C792" s="17" t="s">
        <v>38</v>
      </c>
      <c r="D792" s="17" t="s">
        <v>38</v>
      </c>
      <c r="E792" s="17" t="s">
        <v>9</v>
      </c>
      <c r="F792" s="17" t="s">
        <v>161</v>
      </c>
      <c r="G792" s="12"/>
      <c r="H792" s="12">
        <v>76.531913470678944</v>
      </c>
      <c r="I792" s="12">
        <v>3.5784074025261861</v>
      </c>
      <c r="J792" s="12">
        <v>2.1035871946480054E-5</v>
      </c>
      <c r="K792" s="12">
        <v>80.110341909077079</v>
      </c>
      <c r="L792" s="16">
        <v>40.601304563483474</v>
      </c>
      <c r="M792" s="16">
        <v>34.456681115476286</v>
      </c>
      <c r="N792" s="16"/>
      <c r="O792" s="16">
        <v>5.0523562301099192</v>
      </c>
      <c r="P792" s="16">
        <v>80.110341909069689</v>
      </c>
      <c r="Q792" s="15">
        <v>477.24597109744775</v>
      </c>
      <c r="R792" s="15"/>
      <c r="S792" s="15"/>
      <c r="T792" s="15"/>
    </row>
    <row r="793" spans="1:20" ht="15" customHeight="1" x14ac:dyDescent="0.25">
      <c r="A793" s="17" t="s">
        <v>0</v>
      </c>
      <c r="B793" s="17" t="s">
        <v>12</v>
      </c>
      <c r="C793" s="17" t="s">
        <v>38</v>
      </c>
      <c r="D793" s="17" t="s">
        <v>38</v>
      </c>
      <c r="E793" s="17" t="s">
        <v>9</v>
      </c>
      <c r="F793" s="17" t="s">
        <v>162</v>
      </c>
      <c r="G793" s="12"/>
      <c r="H793" s="12">
        <v>113.0603003055664</v>
      </c>
      <c r="I793" s="12">
        <v>7.3549234407986182E-6</v>
      </c>
      <c r="J793" s="12">
        <v>1.5051376949396924</v>
      </c>
      <c r="K793" s="12">
        <v>114.56544535542953</v>
      </c>
      <c r="L793" s="16">
        <v>71.593953100992309</v>
      </c>
      <c r="M793" s="16">
        <v>42.971452991167318</v>
      </c>
      <c r="N793" s="16"/>
      <c r="O793" s="16">
        <v>3.9263257323649713E-5</v>
      </c>
      <c r="P793" s="16">
        <v>114.56544535541695</v>
      </c>
      <c r="Q793" s="15">
        <v>494.35878218711093</v>
      </c>
      <c r="R793" s="15"/>
      <c r="S793" s="15"/>
      <c r="T793" s="15"/>
    </row>
    <row r="794" spans="1:20" ht="15" customHeight="1" x14ac:dyDescent="0.25">
      <c r="A794" s="17" t="s">
        <v>0</v>
      </c>
      <c r="B794" s="17" t="s">
        <v>12</v>
      </c>
      <c r="C794" s="17" t="s">
        <v>38</v>
      </c>
      <c r="D794" s="17" t="s">
        <v>38</v>
      </c>
      <c r="E794" s="17" t="s">
        <v>9</v>
      </c>
      <c r="F794" s="17" t="s">
        <v>163</v>
      </c>
      <c r="G794" s="12"/>
      <c r="H794" s="12">
        <v>83.17445620721908</v>
      </c>
      <c r="I794" s="12">
        <v>5.2328186940261483E-6</v>
      </c>
      <c r="J794" s="12">
        <v>11.828703092967492</v>
      </c>
      <c r="K794" s="12">
        <v>95.003164533005261</v>
      </c>
      <c r="L794" s="16">
        <v>91.727611631176615</v>
      </c>
      <c r="M794" s="16">
        <v>3.2754944082115927</v>
      </c>
      <c r="N794" s="16"/>
      <c r="O794" s="16">
        <v>5.849361750972182E-5</v>
      </c>
      <c r="P794" s="16">
        <v>95.003164533005716</v>
      </c>
      <c r="Q794" s="15">
        <v>501.66525305809932</v>
      </c>
      <c r="R794" s="15"/>
      <c r="S794" s="15"/>
      <c r="T794" s="15"/>
    </row>
    <row r="795" spans="1:20" ht="15" customHeight="1" x14ac:dyDescent="0.25">
      <c r="A795" s="17" t="s">
        <v>0</v>
      </c>
      <c r="B795" s="17" t="s">
        <v>12</v>
      </c>
      <c r="C795" s="17" t="s">
        <v>38</v>
      </c>
      <c r="D795" s="17" t="s">
        <v>38</v>
      </c>
      <c r="E795" s="17" t="s">
        <v>9</v>
      </c>
      <c r="F795" s="17" t="s">
        <v>168</v>
      </c>
      <c r="G795" s="12"/>
      <c r="H795" s="12">
        <v>32.7293924866498</v>
      </c>
      <c r="I795" s="12">
        <v>0.65484976168786402</v>
      </c>
      <c r="J795" s="12">
        <v>0.91399996472131373</v>
      </c>
      <c r="K795" s="12">
        <v>34.29824221305897</v>
      </c>
      <c r="L795" s="16">
        <v>21.708425028369501</v>
      </c>
      <c r="M795" s="16">
        <v>11.665227656381356</v>
      </c>
      <c r="N795" s="16"/>
      <c r="O795" s="16">
        <v>0.92458952830527974</v>
      </c>
      <c r="P795" s="16">
        <v>34.298242213056142</v>
      </c>
      <c r="Q795" s="15">
        <v>490.41578867841929</v>
      </c>
      <c r="R795" s="15"/>
      <c r="S795" s="15"/>
      <c r="T795" s="15"/>
    </row>
    <row r="796" spans="1:20" ht="15" customHeight="1" x14ac:dyDescent="0.25">
      <c r="A796" s="17" t="s">
        <v>0</v>
      </c>
      <c r="B796" s="17" t="s">
        <v>12</v>
      </c>
      <c r="C796" s="17" t="s">
        <v>39</v>
      </c>
      <c r="D796" s="17" t="s">
        <v>39</v>
      </c>
      <c r="E796" s="17" t="s">
        <v>2</v>
      </c>
      <c r="F796" s="17" t="s">
        <v>161</v>
      </c>
      <c r="G796" s="12"/>
      <c r="H796" s="12">
        <v>54.197776911917927</v>
      </c>
      <c r="I796" s="12"/>
      <c r="J796" s="12">
        <v>2.2680909976374027E-6</v>
      </c>
      <c r="K796" s="12">
        <v>54.197779180008922</v>
      </c>
      <c r="L796" s="16">
        <v>6.9493085425931653</v>
      </c>
      <c r="M796" s="16">
        <v>44.197240897179768</v>
      </c>
      <c r="N796" s="16"/>
      <c r="O796" s="16">
        <v>3.0512296178699616</v>
      </c>
      <c r="P796" s="16">
        <v>54.197779057642897</v>
      </c>
      <c r="Q796" s="15">
        <v>145.0331170351194</v>
      </c>
      <c r="R796" s="15"/>
      <c r="S796" s="15"/>
      <c r="T796" s="15"/>
    </row>
    <row r="797" spans="1:20" ht="15" customHeight="1" x14ac:dyDescent="0.25">
      <c r="A797" s="17" t="s">
        <v>0</v>
      </c>
      <c r="B797" s="17" t="s">
        <v>12</v>
      </c>
      <c r="C797" s="17" t="s">
        <v>39</v>
      </c>
      <c r="D797" s="17" t="s">
        <v>39</v>
      </c>
      <c r="E797" s="17" t="s">
        <v>2</v>
      </c>
      <c r="F797" s="17" t="s">
        <v>162</v>
      </c>
      <c r="G797" s="12"/>
      <c r="H797" s="12">
        <v>62.947763217793607</v>
      </c>
      <c r="I797" s="12"/>
      <c r="J797" s="12">
        <v>2.5166631556536152</v>
      </c>
      <c r="K797" s="12">
        <v>65.464426373447225</v>
      </c>
      <c r="L797" s="16">
        <v>10.862407759196744</v>
      </c>
      <c r="M797" s="16">
        <v>54.602014845930022</v>
      </c>
      <c r="N797" s="16"/>
      <c r="O797" s="16">
        <v>3.7595389787886181E-6</v>
      </c>
      <c r="P797" s="16">
        <v>65.464426364665755</v>
      </c>
      <c r="Q797" s="15">
        <v>151.96763179194591</v>
      </c>
      <c r="R797" s="15"/>
      <c r="S797" s="15"/>
      <c r="T797" s="15"/>
    </row>
    <row r="798" spans="1:20" ht="15" customHeight="1" x14ac:dyDescent="0.25">
      <c r="A798" s="17" t="s">
        <v>0</v>
      </c>
      <c r="B798" s="17" t="s">
        <v>12</v>
      </c>
      <c r="C798" s="17" t="s">
        <v>39</v>
      </c>
      <c r="D798" s="17" t="s">
        <v>39</v>
      </c>
      <c r="E798" s="17" t="s">
        <v>2</v>
      </c>
      <c r="F798" s="17" t="s">
        <v>163</v>
      </c>
      <c r="G798" s="12"/>
      <c r="H798" s="12">
        <v>63.703865550704272</v>
      </c>
      <c r="I798" s="12"/>
      <c r="J798" s="12">
        <v>3.9999999203624506</v>
      </c>
      <c r="K798" s="12">
        <v>67.70386547106672</v>
      </c>
      <c r="L798" s="16">
        <v>14.129075144318005</v>
      </c>
      <c r="M798" s="16">
        <v>53.574787876201526</v>
      </c>
      <c r="N798" s="16"/>
      <c r="O798" s="16">
        <v>2.4505469309125254E-6</v>
      </c>
      <c r="P798" s="16">
        <v>67.703865471066464</v>
      </c>
      <c r="Q798" s="15">
        <v>164.71604916740455</v>
      </c>
      <c r="R798" s="15"/>
      <c r="S798" s="15"/>
      <c r="T798" s="15"/>
    </row>
    <row r="799" spans="1:20" ht="15" customHeight="1" x14ac:dyDescent="0.25">
      <c r="A799" s="17" t="s">
        <v>0</v>
      </c>
      <c r="B799" s="17" t="s">
        <v>12</v>
      </c>
      <c r="C799" s="17" t="s">
        <v>39</v>
      </c>
      <c r="D799" s="17" t="s">
        <v>39</v>
      </c>
      <c r="E799" s="17" t="s">
        <v>2</v>
      </c>
      <c r="F799" s="17" t="s">
        <v>168</v>
      </c>
      <c r="G799" s="12"/>
      <c r="H799" s="12">
        <v>21.421564425159879</v>
      </c>
      <c r="I799" s="12"/>
      <c r="J799" s="12">
        <v>0.54999998880155831</v>
      </c>
      <c r="K799" s="12">
        <v>21.971564413961435</v>
      </c>
      <c r="L799" s="16">
        <v>3.4512150533458748</v>
      </c>
      <c r="M799" s="16">
        <v>17.961973714019994</v>
      </c>
      <c r="N799" s="16"/>
      <c r="O799" s="16">
        <v>0.55837562314879019</v>
      </c>
      <c r="P799" s="16">
        <v>21.971564390514661</v>
      </c>
      <c r="Q799" s="15">
        <v>152.64822177522771</v>
      </c>
      <c r="R799" s="15"/>
      <c r="S799" s="15"/>
      <c r="T799" s="15"/>
    </row>
    <row r="800" spans="1:20" ht="15" customHeight="1" x14ac:dyDescent="0.25">
      <c r="A800" s="17" t="s">
        <v>0</v>
      </c>
      <c r="B800" s="17" t="s">
        <v>12</v>
      </c>
      <c r="C800" s="17" t="s">
        <v>39</v>
      </c>
      <c r="D800" s="17" t="s">
        <v>39</v>
      </c>
      <c r="E800" s="17" t="s">
        <v>3</v>
      </c>
      <c r="F800" s="17" t="s">
        <v>161</v>
      </c>
      <c r="G800" s="12"/>
      <c r="H800" s="12">
        <v>10.19704968757525</v>
      </c>
      <c r="I800" s="12"/>
      <c r="J800" s="12">
        <v>7.4512518981889526E-6</v>
      </c>
      <c r="K800" s="12">
        <v>10.197057138827148</v>
      </c>
      <c r="L800" s="16">
        <v>5.2264358656347198</v>
      </c>
      <c r="M800" s="16">
        <v>2.7332490688643287</v>
      </c>
      <c r="N800" s="16"/>
      <c r="O800" s="16">
        <v>2.2373721901920303</v>
      </c>
      <c r="P800" s="16">
        <v>10.197057124691078</v>
      </c>
      <c r="Q800" s="15">
        <v>146.43812277377026</v>
      </c>
      <c r="R800" s="15"/>
      <c r="S800" s="15"/>
      <c r="T800" s="15"/>
    </row>
    <row r="801" spans="1:20" ht="15" customHeight="1" x14ac:dyDescent="0.25">
      <c r="A801" s="17" t="s">
        <v>0</v>
      </c>
      <c r="B801" s="17" t="s">
        <v>12</v>
      </c>
      <c r="C801" s="17" t="s">
        <v>39</v>
      </c>
      <c r="D801" s="17" t="s">
        <v>39</v>
      </c>
      <c r="E801" s="17" t="s">
        <v>3</v>
      </c>
      <c r="F801" s="17" t="s">
        <v>162</v>
      </c>
      <c r="G801" s="12"/>
      <c r="H801" s="12">
        <v>9.1000168985159853</v>
      </c>
      <c r="I801" s="12"/>
      <c r="J801" s="12">
        <v>2.6199136863414041</v>
      </c>
      <c r="K801" s="12">
        <v>11.719930584857389</v>
      </c>
      <c r="L801" s="16">
        <v>8.1652461465876129</v>
      </c>
      <c r="M801" s="16">
        <v>2.7332521260995932</v>
      </c>
      <c r="N801" s="16"/>
      <c r="O801" s="16">
        <v>0.82143230372878928</v>
      </c>
      <c r="P801" s="16">
        <v>11.719930576415996</v>
      </c>
      <c r="Q801" s="15">
        <v>148.95447216599217</v>
      </c>
      <c r="R801" s="15"/>
      <c r="S801" s="15"/>
      <c r="T801" s="15"/>
    </row>
    <row r="802" spans="1:20" ht="15" customHeight="1" x14ac:dyDescent="0.25">
      <c r="A802" s="17" t="s">
        <v>0</v>
      </c>
      <c r="B802" s="17" t="s">
        <v>12</v>
      </c>
      <c r="C802" s="17" t="s">
        <v>39</v>
      </c>
      <c r="D802" s="17" t="s">
        <v>39</v>
      </c>
      <c r="E802" s="17" t="s">
        <v>3</v>
      </c>
      <c r="F802" s="17" t="s">
        <v>163</v>
      </c>
      <c r="G802" s="12"/>
      <c r="H802" s="12">
        <v>16.365180414365192</v>
      </c>
      <c r="I802" s="12"/>
      <c r="J802" s="12">
        <v>2.9999999427127917</v>
      </c>
      <c r="K802" s="12">
        <v>19.365180357077982</v>
      </c>
      <c r="L802" s="16">
        <v>10.411341700893015</v>
      </c>
      <c r="M802" s="16">
        <v>8.9538357096574988</v>
      </c>
      <c r="N802" s="16"/>
      <c r="O802" s="16">
        <v>2.9465277826471885E-6</v>
      </c>
      <c r="P802" s="16">
        <v>19.365180357078298</v>
      </c>
      <c r="Q802" s="15">
        <v>173.33981575918801</v>
      </c>
      <c r="R802" s="15"/>
      <c r="S802" s="15"/>
      <c r="T802" s="15"/>
    </row>
    <row r="803" spans="1:20" ht="15" customHeight="1" x14ac:dyDescent="0.25">
      <c r="A803" s="17" t="s">
        <v>0</v>
      </c>
      <c r="B803" s="17" t="s">
        <v>12</v>
      </c>
      <c r="C803" s="17" t="s">
        <v>39</v>
      </c>
      <c r="D803" s="17" t="s">
        <v>39</v>
      </c>
      <c r="E803" s="17" t="s">
        <v>3</v>
      </c>
      <c r="F803" s="17" t="s">
        <v>168</v>
      </c>
      <c r="G803" s="12"/>
      <c r="H803" s="12">
        <v>3.9727033063388308</v>
      </c>
      <c r="I803" s="12"/>
      <c r="J803" s="12">
        <v>0.50039100238825895</v>
      </c>
      <c r="K803" s="12">
        <v>4.4730943087270898</v>
      </c>
      <c r="L803" s="16">
        <v>2.5817704864570339</v>
      </c>
      <c r="M803" s="16">
        <v>1.3833126487328884</v>
      </c>
      <c r="N803" s="16"/>
      <c r="O803" s="16">
        <v>0.50801116993731876</v>
      </c>
      <c r="P803" s="16">
        <v>4.4730943051272414</v>
      </c>
      <c r="Q803" s="15">
        <v>154.11917811220982</v>
      </c>
      <c r="R803" s="15"/>
      <c r="S803" s="15"/>
      <c r="T803" s="15"/>
    </row>
    <row r="804" spans="1:20" ht="15" customHeight="1" x14ac:dyDescent="0.25">
      <c r="A804" s="17" t="s">
        <v>0</v>
      </c>
      <c r="B804" s="17" t="s">
        <v>12</v>
      </c>
      <c r="C804" s="17" t="s">
        <v>39</v>
      </c>
      <c r="D804" s="17" t="s">
        <v>39</v>
      </c>
      <c r="E804" s="17" t="s">
        <v>4</v>
      </c>
      <c r="F804" s="17" t="s">
        <v>161</v>
      </c>
      <c r="G804" s="12"/>
      <c r="H804" s="12">
        <v>21.102027374500981</v>
      </c>
      <c r="I804" s="12"/>
      <c r="J804" s="12">
        <v>2.1127559171134224E-6</v>
      </c>
      <c r="K804" s="12">
        <v>21.1020294872569</v>
      </c>
      <c r="L804" s="16">
        <v>5.4645009463116443</v>
      </c>
      <c r="M804" s="16">
        <v>7.0774369252999803</v>
      </c>
      <c r="N804" s="16"/>
      <c r="O804" s="16">
        <v>8.5600916014731627</v>
      </c>
      <c r="P804" s="16">
        <v>21.102029473084787</v>
      </c>
      <c r="Q804" s="15">
        <v>155.54262704626842</v>
      </c>
      <c r="R804" s="15"/>
      <c r="S804" s="15"/>
      <c r="T804" s="15"/>
    </row>
    <row r="805" spans="1:20" ht="15" customHeight="1" x14ac:dyDescent="0.25">
      <c r="A805" s="17" t="s">
        <v>0</v>
      </c>
      <c r="B805" s="17" t="s">
        <v>12</v>
      </c>
      <c r="C805" s="17" t="s">
        <v>39</v>
      </c>
      <c r="D805" s="17" t="s">
        <v>39</v>
      </c>
      <c r="E805" s="17" t="s">
        <v>4</v>
      </c>
      <c r="F805" s="17" t="s">
        <v>162</v>
      </c>
      <c r="G805" s="12"/>
      <c r="H805" s="12">
        <v>8.1737478715711323</v>
      </c>
      <c r="I805" s="12"/>
      <c r="J805" s="12">
        <v>6.1416634914676465</v>
      </c>
      <c r="K805" s="12">
        <v>14.315411363038779</v>
      </c>
      <c r="L805" s="16">
        <v>8.2853351233801451</v>
      </c>
      <c r="M805" s="16">
        <v>6.0300727912143461</v>
      </c>
      <c r="N805" s="16"/>
      <c r="O805" s="16">
        <v>3.439250797180886E-6</v>
      </c>
      <c r="P805" s="16">
        <v>14.315411353845288</v>
      </c>
      <c r="Q805" s="15">
        <v>173.644164312111</v>
      </c>
      <c r="R805" s="15"/>
      <c r="S805" s="15"/>
      <c r="T805" s="15"/>
    </row>
    <row r="806" spans="1:20" ht="15" customHeight="1" x14ac:dyDescent="0.25">
      <c r="A806" s="17" t="s">
        <v>0</v>
      </c>
      <c r="B806" s="17" t="s">
        <v>12</v>
      </c>
      <c r="C806" s="17" t="s">
        <v>39</v>
      </c>
      <c r="D806" s="17" t="s">
        <v>39</v>
      </c>
      <c r="E806" s="17" t="s">
        <v>4</v>
      </c>
      <c r="F806" s="17" t="s">
        <v>163</v>
      </c>
      <c r="G806" s="12"/>
      <c r="H806" s="12">
        <v>0.92132249951461798</v>
      </c>
      <c r="I806" s="12"/>
      <c r="J806" s="12">
        <v>12.999999820262772</v>
      </c>
      <c r="K806" s="12">
        <v>13.92132231977739</v>
      </c>
      <c r="L806" s="16">
        <v>10.842088100418421</v>
      </c>
      <c r="M806" s="16">
        <v>3.0792296946541096</v>
      </c>
      <c r="N806" s="16"/>
      <c r="O806" s="16">
        <v>4.5247048876255801E-6</v>
      </c>
      <c r="P806" s="16">
        <v>13.921322319777419</v>
      </c>
      <c r="Q806" s="15">
        <v>186.14760482043903</v>
      </c>
      <c r="R806" s="15"/>
      <c r="S806" s="15"/>
      <c r="T806" s="15"/>
    </row>
    <row r="807" spans="1:20" ht="15" customHeight="1" x14ac:dyDescent="0.25">
      <c r="A807" s="17" t="s">
        <v>0</v>
      </c>
      <c r="B807" s="17" t="s">
        <v>12</v>
      </c>
      <c r="C807" s="17" t="s">
        <v>39</v>
      </c>
      <c r="D807" s="17" t="s">
        <v>39</v>
      </c>
      <c r="E807" s="17" t="s">
        <v>4</v>
      </c>
      <c r="F807" s="17" t="s">
        <v>168</v>
      </c>
      <c r="G807" s="12"/>
      <c r="H807" s="12">
        <v>4.8996427490921217</v>
      </c>
      <c r="I807" s="12"/>
      <c r="J807" s="12">
        <v>1.5429999944667423</v>
      </c>
      <c r="K807" s="12">
        <v>6.4426427435588636</v>
      </c>
      <c r="L807" s="16">
        <v>2.6664533502065901</v>
      </c>
      <c r="M807" s="16">
        <v>2.2096919333441729</v>
      </c>
      <c r="N807" s="16"/>
      <c r="O807" s="16">
        <v>1.5664974563113874</v>
      </c>
      <c r="P807" s="16">
        <v>6.4426427398621504</v>
      </c>
      <c r="Q807" s="15">
        <v>170.00762113571201</v>
      </c>
      <c r="R807" s="15"/>
      <c r="S807" s="15"/>
      <c r="T807" s="15"/>
    </row>
    <row r="808" spans="1:20" ht="15" customHeight="1" x14ac:dyDescent="0.25">
      <c r="A808" s="17" t="s">
        <v>0</v>
      </c>
      <c r="B808" s="17" t="s">
        <v>12</v>
      </c>
      <c r="C808" s="17" t="s">
        <v>39</v>
      </c>
      <c r="D808" s="17" t="s">
        <v>39</v>
      </c>
      <c r="E808" s="17" t="s">
        <v>5</v>
      </c>
      <c r="F808" s="17" t="s">
        <v>161</v>
      </c>
      <c r="G808" s="12"/>
      <c r="H808" s="12">
        <v>21.011733938363744</v>
      </c>
      <c r="I808" s="12"/>
      <c r="J808" s="12">
        <v>3.9977484796437705E-6</v>
      </c>
      <c r="K808" s="12">
        <v>21.011737936112223</v>
      </c>
      <c r="L808" s="16">
        <v>5.2880441623248142</v>
      </c>
      <c r="M808" s="16">
        <v>7.1636046147233632</v>
      </c>
      <c r="N808" s="16"/>
      <c r="O808" s="16">
        <v>8.5600891534985131</v>
      </c>
      <c r="P808" s="16">
        <v>21.01173793054669</v>
      </c>
      <c r="Q808" s="15">
        <v>174.53448533764265</v>
      </c>
      <c r="R808" s="15"/>
      <c r="S808" s="15"/>
      <c r="T808" s="15"/>
    </row>
    <row r="809" spans="1:20" ht="15" customHeight="1" x14ac:dyDescent="0.25">
      <c r="A809" s="17" t="s">
        <v>0</v>
      </c>
      <c r="B809" s="17" t="s">
        <v>12</v>
      </c>
      <c r="C809" s="17" t="s">
        <v>39</v>
      </c>
      <c r="D809" s="17" t="s">
        <v>39</v>
      </c>
      <c r="E809" s="17" t="s">
        <v>5</v>
      </c>
      <c r="F809" s="17" t="s">
        <v>162</v>
      </c>
      <c r="G809" s="12"/>
      <c r="H809" s="12">
        <v>5.7403450629374477</v>
      </c>
      <c r="I809" s="12"/>
      <c r="J809" s="12">
        <v>6.1416605465495735</v>
      </c>
      <c r="K809" s="12">
        <v>11.88200560948702</v>
      </c>
      <c r="L809" s="16">
        <v>8.0786481485804753</v>
      </c>
      <c r="M809" s="16">
        <v>3.803351192447419</v>
      </c>
      <c r="N809" s="16"/>
      <c r="O809" s="16">
        <v>6.2591369237064773E-6</v>
      </c>
      <c r="P809" s="16">
        <v>11.882005600164819</v>
      </c>
      <c r="Q809" s="15">
        <v>189.40642379125472</v>
      </c>
      <c r="R809" s="15"/>
      <c r="S809" s="15"/>
      <c r="T809" s="15"/>
    </row>
    <row r="810" spans="1:20" ht="15" customHeight="1" x14ac:dyDescent="0.25">
      <c r="A810" s="17" t="s">
        <v>0</v>
      </c>
      <c r="B810" s="17" t="s">
        <v>12</v>
      </c>
      <c r="C810" s="17" t="s">
        <v>39</v>
      </c>
      <c r="D810" s="17" t="s">
        <v>39</v>
      </c>
      <c r="E810" s="17" t="s">
        <v>5</v>
      </c>
      <c r="F810" s="17" t="s">
        <v>163</v>
      </c>
      <c r="G810" s="12"/>
      <c r="H810" s="12">
        <v>4.7420523614105559</v>
      </c>
      <c r="I810" s="12"/>
      <c r="J810" s="12">
        <v>12.999999875514254</v>
      </c>
      <c r="K810" s="12">
        <v>17.74205223692481</v>
      </c>
      <c r="L810" s="16">
        <v>10.431316148519935</v>
      </c>
      <c r="M810" s="16">
        <v>7.3107298781224417</v>
      </c>
      <c r="N810" s="16"/>
      <c r="O810" s="16">
        <v>6.2102824322470984E-6</v>
      </c>
      <c r="P810" s="16">
        <v>17.74205223692481</v>
      </c>
      <c r="Q810" s="15">
        <v>212.87989306982467</v>
      </c>
      <c r="R810" s="15"/>
      <c r="S810" s="15"/>
      <c r="T810" s="15"/>
    </row>
    <row r="811" spans="1:20" ht="15" customHeight="1" x14ac:dyDescent="0.25">
      <c r="A811" s="17" t="s">
        <v>0</v>
      </c>
      <c r="B811" s="17" t="s">
        <v>12</v>
      </c>
      <c r="C811" s="17" t="s">
        <v>39</v>
      </c>
      <c r="D811" s="17" t="s">
        <v>39</v>
      </c>
      <c r="E811" s="17" t="s">
        <v>5</v>
      </c>
      <c r="F811" s="17" t="s">
        <v>168</v>
      </c>
      <c r="G811" s="12"/>
      <c r="H811" s="12">
        <v>4.8279959646805128</v>
      </c>
      <c r="I811" s="12"/>
      <c r="J811" s="12">
        <v>1.5429999894558042</v>
      </c>
      <c r="K811" s="12">
        <v>6.3709959541363173</v>
      </c>
      <c r="L811" s="16">
        <v>2.5838914607433341</v>
      </c>
      <c r="M811" s="16">
        <v>2.2206070400316573</v>
      </c>
      <c r="N811" s="16"/>
      <c r="O811" s="16">
        <v>1.5664974512241694</v>
      </c>
      <c r="P811" s="16">
        <v>6.370995951999161</v>
      </c>
      <c r="Q811" s="15">
        <v>189.71197632671894</v>
      </c>
      <c r="R811" s="15"/>
      <c r="S811" s="15"/>
      <c r="T811" s="15"/>
    </row>
    <row r="812" spans="1:20" ht="15" customHeight="1" x14ac:dyDescent="0.25">
      <c r="A812" s="17" t="s">
        <v>0</v>
      </c>
      <c r="B812" s="17" t="s">
        <v>12</v>
      </c>
      <c r="C812" s="17" t="s">
        <v>39</v>
      </c>
      <c r="D812" s="17" t="s">
        <v>39</v>
      </c>
      <c r="E812" s="17" t="s">
        <v>6</v>
      </c>
      <c r="F812" s="17" t="s">
        <v>161</v>
      </c>
      <c r="G812" s="12"/>
      <c r="H812" s="12">
        <v>21.749639248826774</v>
      </c>
      <c r="I812" s="12"/>
      <c r="J812" s="12">
        <v>3.8367370346449456E-6</v>
      </c>
      <c r="K812" s="12">
        <v>21.749643085563807</v>
      </c>
      <c r="L812" s="16">
        <v>5.8837607058023806</v>
      </c>
      <c r="M812" s="16">
        <v>7.3057935227260336</v>
      </c>
      <c r="N812" s="16"/>
      <c r="O812" s="16">
        <v>8.5600888505879951</v>
      </c>
      <c r="P812" s="16">
        <v>21.74964307911641</v>
      </c>
      <c r="Q812" s="15">
        <v>202.12469266146547</v>
      </c>
      <c r="R812" s="15"/>
      <c r="S812" s="15"/>
      <c r="T812" s="15"/>
    </row>
    <row r="813" spans="1:20" ht="15" customHeight="1" x14ac:dyDescent="0.25">
      <c r="A813" s="17" t="s">
        <v>0</v>
      </c>
      <c r="B813" s="17" t="s">
        <v>12</v>
      </c>
      <c r="C813" s="17" t="s">
        <v>39</v>
      </c>
      <c r="D813" s="17" t="s">
        <v>39</v>
      </c>
      <c r="E813" s="17" t="s">
        <v>6</v>
      </c>
      <c r="F813" s="17" t="s">
        <v>162</v>
      </c>
      <c r="G813" s="12"/>
      <c r="H813" s="12">
        <v>5.1115724843556452</v>
      </c>
      <c r="I813" s="12"/>
      <c r="J813" s="12">
        <v>6.1416608388101537</v>
      </c>
      <c r="K813" s="12">
        <v>11.253233323165798</v>
      </c>
      <c r="L813" s="16">
        <v>8.9160064888069677</v>
      </c>
      <c r="M813" s="16">
        <v>2.3372207003857328</v>
      </c>
      <c r="N813" s="16"/>
      <c r="O813" s="16">
        <v>6.133973084088289E-6</v>
      </c>
      <c r="P813" s="16">
        <v>11.253233323165784</v>
      </c>
      <c r="Q813" s="15">
        <v>226.1539023741301</v>
      </c>
      <c r="R813" s="15"/>
      <c r="S813" s="15"/>
      <c r="T813" s="15"/>
    </row>
    <row r="814" spans="1:20" ht="15" customHeight="1" x14ac:dyDescent="0.25">
      <c r="A814" s="17" t="s">
        <v>0</v>
      </c>
      <c r="B814" s="17" t="s">
        <v>12</v>
      </c>
      <c r="C814" s="17" t="s">
        <v>39</v>
      </c>
      <c r="D814" s="17" t="s">
        <v>39</v>
      </c>
      <c r="E814" s="17" t="s">
        <v>6</v>
      </c>
      <c r="F814" s="17" t="s">
        <v>163</v>
      </c>
      <c r="G814" s="12"/>
      <c r="H814" s="12">
        <v>5.2879000997821013</v>
      </c>
      <c r="I814" s="12"/>
      <c r="J814" s="12">
        <v>12.999999818246135</v>
      </c>
      <c r="K814" s="12">
        <v>18.287899918028238</v>
      </c>
      <c r="L814" s="16">
        <v>11.611942377103293</v>
      </c>
      <c r="M814" s="16">
        <v>6.6759501606564582</v>
      </c>
      <c r="N814" s="16"/>
      <c r="O814" s="16">
        <v>7.3802685066579584E-6</v>
      </c>
      <c r="P814" s="16">
        <v>18.287899918028259</v>
      </c>
      <c r="Q814" s="15">
        <v>246.00380925164359</v>
      </c>
      <c r="R814" s="15"/>
      <c r="S814" s="15"/>
      <c r="T814" s="15"/>
    </row>
    <row r="815" spans="1:20" ht="15" customHeight="1" x14ac:dyDescent="0.25">
      <c r="A815" s="17" t="s">
        <v>0</v>
      </c>
      <c r="B815" s="17" t="s">
        <v>12</v>
      </c>
      <c r="C815" s="17" t="s">
        <v>39</v>
      </c>
      <c r="D815" s="17" t="s">
        <v>39</v>
      </c>
      <c r="E815" s="17" t="s">
        <v>6</v>
      </c>
      <c r="F815" s="17" t="s">
        <v>168</v>
      </c>
      <c r="G815" s="12"/>
      <c r="H815" s="12">
        <v>4.9214224868444676</v>
      </c>
      <c r="I815" s="12"/>
      <c r="J815" s="12">
        <v>1.5429999915113561</v>
      </c>
      <c r="K815" s="12">
        <v>6.4644224783558233</v>
      </c>
      <c r="L815" s="16">
        <v>2.8665894151990758</v>
      </c>
      <c r="M815" s="16">
        <v>2.0313356086658523</v>
      </c>
      <c r="N815" s="16"/>
      <c r="O815" s="16">
        <v>1.5664974533110205</v>
      </c>
      <c r="P815" s="16">
        <v>6.4644224771759484</v>
      </c>
      <c r="Q815" s="15">
        <v>222.11349901562227</v>
      </c>
      <c r="R815" s="15"/>
      <c r="S815" s="15"/>
      <c r="T815" s="15"/>
    </row>
    <row r="816" spans="1:20" ht="15" customHeight="1" x14ac:dyDescent="0.25">
      <c r="A816" s="17" t="s">
        <v>0</v>
      </c>
      <c r="B816" s="17" t="s">
        <v>12</v>
      </c>
      <c r="C816" s="17" t="s">
        <v>39</v>
      </c>
      <c r="D816" s="17" t="s">
        <v>39</v>
      </c>
      <c r="E816" s="17" t="s">
        <v>7</v>
      </c>
      <c r="F816" s="17" t="s">
        <v>161</v>
      </c>
      <c r="G816" s="12"/>
      <c r="H816" s="12">
        <v>22.555772432705485</v>
      </c>
      <c r="I816" s="12"/>
      <c r="J816" s="12">
        <v>4.365541364591105E-6</v>
      </c>
      <c r="K816" s="12">
        <v>22.55577679824685</v>
      </c>
      <c r="L816" s="16">
        <v>6.4058570074166088</v>
      </c>
      <c r="M816" s="16">
        <v>7.5898322292449469</v>
      </c>
      <c r="N816" s="16"/>
      <c r="O816" s="16">
        <v>8.5600875541191073</v>
      </c>
      <c r="P816" s="16">
        <v>22.555776790780662</v>
      </c>
      <c r="Q816" s="15">
        <v>235.33989673814256</v>
      </c>
      <c r="R816" s="15"/>
      <c r="S816" s="15"/>
      <c r="T816" s="15"/>
    </row>
    <row r="817" spans="1:20" ht="15" customHeight="1" x14ac:dyDescent="0.25">
      <c r="A817" s="17" t="s">
        <v>0</v>
      </c>
      <c r="B817" s="17" t="s">
        <v>12</v>
      </c>
      <c r="C817" s="17" t="s">
        <v>39</v>
      </c>
      <c r="D817" s="17" t="s">
        <v>39</v>
      </c>
      <c r="E817" s="17" t="s">
        <v>7</v>
      </c>
      <c r="F817" s="17" t="s">
        <v>162</v>
      </c>
      <c r="G817" s="12"/>
      <c r="H817" s="12">
        <v>8.0708872078210376</v>
      </c>
      <c r="I817" s="12"/>
      <c r="J817" s="12">
        <v>6.1416601013748684</v>
      </c>
      <c r="K817" s="12">
        <v>14.212547309195905</v>
      </c>
      <c r="L817" s="16">
        <v>9.6814112568880972</v>
      </c>
      <c r="M817" s="16">
        <v>4.5311288380913552</v>
      </c>
      <c r="N817" s="16"/>
      <c r="O817" s="16">
        <v>7.2142164923006378E-6</v>
      </c>
      <c r="P817" s="16">
        <v>14.212547309195944</v>
      </c>
      <c r="Q817" s="15">
        <v>265.80502288285572</v>
      </c>
      <c r="R817" s="15"/>
      <c r="S817" s="15"/>
      <c r="T817" s="15"/>
    </row>
    <row r="818" spans="1:20" ht="15" customHeight="1" x14ac:dyDescent="0.25">
      <c r="A818" s="17" t="s">
        <v>0</v>
      </c>
      <c r="B818" s="17" t="s">
        <v>12</v>
      </c>
      <c r="C818" s="17" t="s">
        <v>39</v>
      </c>
      <c r="D818" s="17" t="s">
        <v>39</v>
      </c>
      <c r="E818" s="17" t="s">
        <v>7</v>
      </c>
      <c r="F818" s="17" t="s">
        <v>163</v>
      </c>
      <c r="G818" s="12"/>
      <c r="H818" s="12">
        <v>5.4762357299905329</v>
      </c>
      <c r="I818" s="12"/>
      <c r="J818" s="12">
        <v>12.999999690498029</v>
      </c>
      <c r="K818" s="12">
        <v>18.476235420488564</v>
      </c>
      <c r="L818" s="16">
        <v>12.688469703168941</v>
      </c>
      <c r="M818" s="16">
        <v>5.7877565952987515</v>
      </c>
      <c r="N818" s="16"/>
      <c r="O818" s="16">
        <v>9.1220206609270082E-6</v>
      </c>
      <c r="P818" s="16">
        <v>18.476235420488354</v>
      </c>
      <c r="Q818" s="15">
        <v>283.28715620123614</v>
      </c>
      <c r="R818" s="15"/>
      <c r="S818" s="15"/>
      <c r="T818" s="15"/>
    </row>
    <row r="819" spans="1:20" ht="15" customHeight="1" x14ac:dyDescent="0.25">
      <c r="A819" s="17" t="s">
        <v>0</v>
      </c>
      <c r="B819" s="17" t="s">
        <v>12</v>
      </c>
      <c r="C819" s="17" t="s">
        <v>39</v>
      </c>
      <c r="D819" s="17" t="s">
        <v>39</v>
      </c>
      <c r="E819" s="17" t="s">
        <v>7</v>
      </c>
      <c r="F819" s="17" t="s">
        <v>168</v>
      </c>
      <c r="G819" s="12"/>
      <c r="H819" s="12">
        <v>5.4357394353830415</v>
      </c>
      <c r="I819" s="12"/>
      <c r="J819" s="12">
        <v>1.5429999918699315</v>
      </c>
      <c r="K819" s="12">
        <v>6.9787394272529735</v>
      </c>
      <c r="L819" s="16">
        <v>3.1207263047802858</v>
      </c>
      <c r="M819" s="16">
        <v>2.2915156674313106</v>
      </c>
      <c r="N819" s="16"/>
      <c r="O819" s="16">
        <v>1.5664974536750569</v>
      </c>
      <c r="P819" s="16">
        <v>6.9787394258866522</v>
      </c>
      <c r="Q819" s="15">
        <v>258.76804721482523</v>
      </c>
      <c r="R819" s="15"/>
      <c r="S819" s="15"/>
      <c r="T819" s="15"/>
    </row>
    <row r="820" spans="1:20" ht="15" customHeight="1" x14ac:dyDescent="0.25">
      <c r="A820" s="17" t="s">
        <v>0</v>
      </c>
      <c r="B820" s="17" t="s">
        <v>12</v>
      </c>
      <c r="C820" s="17" t="s">
        <v>39</v>
      </c>
      <c r="D820" s="17" t="s">
        <v>39</v>
      </c>
      <c r="E820" s="17" t="s">
        <v>8</v>
      </c>
      <c r="F820" s="17" t="s">
        <v>161</v>
      </c>
      <c r="G820" s="12"/>
      <c r="H820" s="12">
        <v>22.575691921045365</v>
      </c>
      <c r="I820" s="12"/>
      <c r="J820" s="12">
        <v>4.8386894586607293E-6</v>
      </c>
      <c r="K820" s="12">
        <v>22.575696759734825</v>
      </c>
      <c r="L820" s="16">
        <v>6.3260238569749392</v>
      </c>
      <c r="M820" s="16">
        <v>7.6895862193660642</v>
      </c>
      <c r="N820" s="16"/>
      <c r="O820" s="16">
        <v>8.5600866744964144</v>
      </c>
      <c r="P820" s="16">
        <v>22.575696750837416</v>
      </c>
      <c r="Q820" s="15">
        <v>285.04828970887138</v>
      </c>
      <c r="R820" s="15"/>
      <c r="S820" s="15"/>
      <c r="T820" s="15"/>
    </row>
    <row r="821" spans="1:20" ht="15" customHeight="1" x14ac:dyDescent="0.25">
      <c r="A821" s="17" t="s">
        <v>0</v>
      </c>
      <c r="B821" s="17" t="s">
        <v>12</v>
      </c>
      <c r="C821" s="17" t="s">
        <v>39</v>
      </c>
      <c r="D821" s="17" t="s">
        <v>39</v>
      </c>
      <c r="E821" s="17" t="s">
        <v>8</v>
      </c>
      <c r="F821" s="17" t="s">
        <v>162</v>
      </c>
      <c r="G821" s="12"/>
      <c r="H821" s="12">
        <v>7.5188894519480369</v>
      </c>
      <c r="I821" s="12"/>
      <c r="J821" s="12">
        <v>6.1416594512064346</v>
      </c>
      <c r="K821" s="12">
        <v>13.660548903154471</v>
      </c>
      <c r="L821" s="16">
        <v>9.5603412411040214</v>
      </c>
      <c r="M821" s="16">
        <v>4.1001996430975973</v>
      </c>
      <c r="N821" s="16"/>
      <c r="O821" s="16">
        <v>8.018952890582019E-6</v>
      </c>
      <c r="P821" s="16">
        <v>13.66054890315451</v>
      </c>
      <c r="Q821" s="15">
        <v>322.28079639105852</v>
      </c>
      <c r="R821" s="15"/>
      <c r="S821" s="15"/>
      <c r="T821" s="15"/>
    </row>
    <row r="822" spans="1:20" ht="15" customHeight="1" x14ac:dyDescent="0.25">
      <c r="A822" s="17" t="s">
        <v>0</v>
      </c>
      <c r="B822" s="17" t="s">
        <v>12</v>
      </c>
      <c r="C822" s="17" t="s">
        <v>39</v>
      </c>
      <c r="D822" s="17" t="s">
        <v>39</v>
      </c>
      <c r="E822" s="17" t="s">
        <v>8</v>
      </c>
      <c r="F822" s="17" t="s">
        <v>163</v>
      </c>
      <c r="G822" s="12"/>
      <c r="H822" s="12">
        <v>6.490592691041102</v>
      </c>
      <c r="I822" s="12"/>
      <c r="J822" s="12">
        <v>12.99999957022276</v>
      </c>
      <c r="K822" s="12">
        <v>19.490592261263863</v>
      </c>
      <c r="L822" s="16">
        <v>12.485711724643211</v>
      </c>
      <c r="M822" s="16">
        <v>7.0048703576920239</v>
      </c>
      <c r="N822" s="16"/>
      <c r="O822" s="16">
        <v>1.0178928716617578E-5</v>
      </c>
      <c r="P822" s="16">
        <v>19.490592261263952</v>
      </c>
      <c r="Q822" s="15">
        <v>346.52119412204547</v>
      </c>
      <c r="R822" s="15"/>
      <c r="S822" s="15"/>
      <c r="T822" s="15"/>
    </row>
    <row r="823" spans="1:20" ht="15" customHeight="1" x14ac:dyDescent="0.25">
      <c r="A823" s="17" t="s">
        <v>0</v>
      </c>
      <c r="B823" s="17" t="s">
        <v>12</v>
      </c>
      <c r="C823" s="17" t="s">
        <v>39</v>
      </c>
      <c r="D823" s="17" t="s">
        <v>39</v>
      </c>
      <c r="E823" s="17" t="s">
        <v>8</v>
      </c>
      <c r="F823" s="17" t="s">
        <v>168</v>
      </c>
      <c r="G823" s="12"/>
      <c r="H823" s="12">
        <v>5.4360351026296145</v>
      </c>
      <c r="I823" s="12"/>
      <c r="J823" s="12">
        <v>1.5429999929787543</v>
      </c>
      <c r="K823" s="12">
        <v>6.979035095608368</v>
      </c>
      <c r="L823" s="16">
        <v>3.0790174416867755</v>
      </c>
      <c r="M823" s="16">
        <v>2.3335201974926068</v>
      </c>
      <c r="N823" s="16"/>
      <c r="O823" s="16">
        <v>1.5664974548007711</v>
      </c>
      <c r="P823" s="16">
        <v>6.9790350939801531</v>
      </c>
      <c r="Q823" s="15">
        <v>314.37637950925352</v>
      </c>
      <c r="R823" s="15"/>
      <c r="S823" s="15"/>
      <c r="T823" s="15"/>
    </row>
    <row r="824" spans="1:20" ht="15" customHeight="1" x14ac:dyDescent="0.25">
      <c r="A824" s="17" t="s">
        <v>0</v>
      </c>
      <c r="B824" s="17" t="s">
        <v>12</v>
      </c>
      <c r="C824" s="17" t="s">
        <v>39</v>
      </c>
      <c r="D824" s="17" t="s">
        <v>39</v>
      </c>
      <c r="E824" s="17" t="s">
        <v>9</v>
      </c>
      <c r="F824" s="17" t="s">
        <v>161</v>
      </c>
      <c r="G824" s="12"/>
      <c r="H824" s="12">
        <v>22.697692376040205</v>
      </c>
      <c r="I824" s="12"/>
      <c r="J824" s="12">
        <v>4.7925517664024095E-6</v>
      </c>
      <c r="K824" s="12">
        <v>22.697697168591972</v>
      </c>
      <c r="L824" s="16">
        <v>6.3471422740740895</v>
      </c>
      <c r="M824" s="16">
        <v>7.790468595853695</v>
      </c>
      <c r="N824" s="16"/>
      <c r="O824" s="16">
        <v>8.5600862986642259</v>
      </c>
      <c r="P824" s="16">
        <v>22.697697168592008</v>
      </c>
      <c r="Q824" s="15">
        <v>336.84341150848718</v>
      </c>
      <c r="R824" s="15"/>
      <c r="S824" s="15"/>
      <c r="T824" s="15"/>
    </row>
    <row r="825" spans="1:20" ht="15" customHeight="1" x14ac:dyDescent="0.25">
      <c r="A825" s="17" t="s">
        <v>0</v>
      </c>
      <c r="B825" s="17" t="s">
        <v>12</v>
      </c>
      <c r="C825" s="17" t="s">
        <v>39</v>
      </c>
      <c r="D825" s="17" t="s">
        <v>39</v>
      </c>
      <c r="E825" s="17" t="s">
        <v>9</v>
      </c>
      <c r="F825" s="17" t="s">
        <v>162</v>
      </c>
      <c r="G825" s="12"/>
      <c r="H825" s="12">
        <v>7.4566413085434551</v>
      </c>
      <c r="I825" s="12"/>
      <c r="J825" s="12">
        <v>6.1416597452376935</v>
      </c>
      <c r="K825" s="12">
        <v>13.59830105378115</v>
      </c>
      <c r="L825" s="16">
        <v>9.4900278197544612</v>
      </c>
      <c r="M825" s="16">
        <v>4.1082652411970981</v>
      </c>
      <c r="N825" s="16"/>
      <c r="O825" s="16">
        <v>7.9928295363258361E-6</v>
      </c>
      <c r="P825" s="16">
        <v>13.598301053781094</v>
      </c>
      <c r="Q825" s="15">
        <v>391.55669222118377</v>
      </c>
      <c r="R825" s="15"/>
      <c r="S825" s="15"/>
      <c r="T825" s="15"/>
    </row>
    <row r="826" spans="1:20" ht="15" customHeight="1" x14ac:dyDescent="0.25">
      <c r="A826" s="17" t="s">
        <v>0</v>
      </c>
      <c r="B826" s="17" t="s">
        <v>12</v>
      </c>
      <c r="C826" s="17" t="s">
        <v>39</v>
      </c>
      <c r="D826" s="17" t="s">
        <v>39</v>
      </c>
      <c r="E826" s="17" t="s">
        <v>9</v>
      </c>
      <c r="F826" s="17" t="s">
        <v>163</v>
      </c>
      <c r="G826" s="12"/>
      <c r="H826" s="12">
        <v>9.3322974070760676</v>
      </c>
      <c r="I826" s="12"/>
      <c r="J826" s="12">
        <v>12.999999189981981</v>
      </c>
      <c r="K826" s="12">
        <v>22.332296597058047</v>
      </c>
      <c r="L826" s="16">
        <v>12.41392185269979</v>
      </c>
      <c r="M826" s="16">
        <v>9.9183633520836576</v>
      </c>
      <c r="N826" s="16"/>
      <c r="O826" s="16">
        <v>1.1392274572807867E-5</v>
      </c>
      <c r="P826" s="16">
        <v>22.332296597058019</v>
      </c>
      <c r="Q826" s="15">
        <v>418.79706920596573</v>
      </c>
      <c r="R826" s="15"/>
      <c r="S826" s="15"/>
      <c r="T826" s="15"/>
    </row>
    <row r="827" spans="1:20" ht="15" customHeight="1" x14ac:dyDescent="0.25">
      <c r="A827" s="17" t="s">
        <v>0</v>
      </c>
      <c r="B827" s="17" t="s">
        <v>12</v>
      </c>
      <c r="C827" s="17" t="s">
        <v>39</v>
      </c>
      <c r="D827" s="17" t="s">
        <v>39</v>
      </c>
      <c r="E827" s="17" t="s">
        <v>9</v>
      </c>
      <c r="F827" s="17" t="s">
        <v>168</v>
      </c>
      <c r="G827" s="12"/>
      <c r="H827" s="12">
        <v>5.6270771010792888</v>
      </c>
      <c r="I827" s="12"/>
      <c r="J827" s="12">
        <v>1.5429999962443792</v>
      </c>
      <c r="K827" s="12">
        <v>7.1700770973236674</v>
      </c>
      <c r="L827" s="16">
        <v>3.0699935293934804</v>
      </c>
      <c r="M827" s="16">
        <v>2.5335861098140646</v>
      </c>
      <c r="N827" s="16"/>
      <c r="O827" s="16">
        <v>1.5664974581161213</v>
      </c>
      <c r="P827" s="16">
        <v>7.1700770973236656</v>
      </c>
      <c r="Q827" s="15">
        <v>377.68531435443811</v>
      </c>
      <c r="R827" s="15"/>
      <c r="S827" s="15"/>
      <c r="T827" s="15"/>
    </row>
    <row r="828" spans="1:20" ht="15" customHeight="1" x14ac:dyDescent="0.25">
      <c r="A828" s="17" t="s">
        <v>0</v>
      </c>
      <c r="B828" s="17" t="s">
        <v>12</v>
      </c>
      <c r="C828" s="17" t="s">
        <v>40</v>
      </c>
      <c r="D828" s="17" t="s">
        <v>40</v>
      </c>
      <c r="E828" s="17" t="s">
        <v>2</v>
      </c>
      <c r="F828" s="17" t="s">
        <v>161</v>
      </c>
      <c r="G828" s="12">
        <v>0.14230355327672128</v>
      </c>
      <c r="H828" s="12"/>
      <c r="I828" s="12"/>
      <c r="J828" s="12"/>
      <c r="K828" s="12">
        <v>0.14230355327672128</v>
      </c>
      <c r="L828" s="16">
        <v>0.14230355327672142</v>
      </c>
      <c r="M828" s="16"/>
      <c r="N828" s="16"/>
      <c r="O828" s="16"/>
      <c r="P828" s="16">
        <v>0.14230355327672142</v>
      </c>
      <c r="Q828" s="15">
        <v>82.436968626118698</v>
      </c>
      <c r="R828" s="15">
        <v>82.436872046261357</v>
      </c>
      <c r="S828" s="15"/>
      <c r="T828" s="15"/>
    </row>
    <row r="829" spans="1:20" ht="15" customHeight="1" x14ac:dyDescent="0.25">
      <c r="A829" s="17" t="s">
        <v>0</v>
      </c>
      <c r="B829" s="17" t="s">
        <v>12</v>
      </c>
      <c r="C829" s="17" t="s">
        <v>40</v>
      </c>
      <c r="D829" s="17" t="s">
        <v>40</v>
      </c>
      <c r="E829" s="17" t="s">
        <v>2</v>
      </c>
      <c r="F829" s="17" t="s">
        <v>162</v>
      </c>
      <c r="G829" s="12">
        <v>0.14293922483159241</v>
      </c>
      <c r="H829" s="12"/>
      <c r="I829" s="12"/>
      <c r="J829" s="12"/>
      <c r="K829" s="12">
        <v>0.14293922483159241</v>
      </c>
      <c r="L829" s="16">
        <v>0.14293922483159288</v>
      </c>
      <c r="M829" s="16"/>
      <c r="N829" s="16"/>
      <c r="O829" s="16"/>
      <c r="P829" s="16">
        <v>0.14293922483159288</v>
      </c>
      <c r="Q829" s="15">
        <v>93.043734564496219</v>
      </c>
      <c r="R829" s="15">
        <v>93.043467847567854</v>
      </c>
      <c r="S829" s="15"/>
      <c r="T829" s="15"/>
    </row>
    <row r="830" spans="1:20" ht="15" customHeight="1" x14ac:dyDescent="0.25">
      <c r="A830" s="17" t="s">
        <v>0</v>
      </c>
      <c r="B830" s="17" t="s">
        <v>12</v>
      </c>
      <c r="C830" s="17" t="s">
        <v>40</v>
      </c>
      <c r="D830" s="17" t="s">
        <v>40</v>
      </c>
      <c r="E830" s="17" t="s">
        <v>2</v>
      </c>
      <c r="F830" s="17" t="s">
        <v>163</v>
      </c>
      <c r="G830" s="12">
        <v>0.14322728180739402</v>
      </c>
      <c r="H830" s="12"/>
      <c r="I830" s="12"/>
      <c r="J830" s="12"/>
      <c r="K830" s="12">
        <v>0.14322728180739402</v>
      </c>
      <c r="L830" s="16">
        <v>0.14322728180739358</v>
      </c>
      <c r="M830" s="16"/>
      <c r="N830" s="16"/>
      <c r="O830" s="16"/>
      <c r="P830" s="16">
        <v>0.14322728180739358</v>
      </c>
      <c r="Q830" s="15">
        <v>97.85089141494052</v>
      </c>
      <c r="R830" s="15">
        <v>97.850132465544206</v>
      </c>
      <c r="S830" s="15"/>
      <c r="T830" s="15"/>
    </row>
    <row r="831" spans="1:20" ht="15" customHeight="1" x14ac:dyDescent="0.25">
      <c r="A831" s="17" t="s">
        <v>0</v>
      </c>
      <c r="B831" s="17" t="s">
        <v>12</v>
      </c>
      <c r="C831" s="17" t="s">
        <v>40</v>
      </c>
      <c r="D831" s="17" t="s">
        <v>40</v>
      </c>
      <c r="E831" s="17" t="s">
        <v>2</v>
      </c>
      <c r="F831" s="17" t="s">
        <v>168</v>
      </c>
      <c r="G831" s="12">
        <v>5.2074348701489512E-2</v>
      </c>
      <c r="H831" s="12"/>
      <c r="I831" s="12"/>
      <c r="J831" s="12"/>
      <c r="K831" s="12">
        <v>5.2074348701489512E-2</v>
      </c>
      <c r="L831" s="16">
        <v>5.2074348701489567E-2</v>
      </c>
      <c r="M831" s="16"/>
      <c r="N831" s="16"/>
      <c r="O831" s="16"/>
      <c r="P831" s="16">
        <v>5.2074348701489567E-2</v>
      </c>
      <c r="Q831" s="15">
        <v>88.559211158229004</v>
      </c>
      <c r="R831" s="15"/>
      <c r="S831" s="15"/>
      <c r="T831" s="15"/>
    </row>
    <row r="832" spans="1:20" ht="15" customHeight="1" x14ac:dyDescent="0.25">
      <c r="A832" s="17" t="s">
        <v>0</v>
      </c>
      <c r="B832" s="17" t="s">
        <v>12</v>
      </c>
      <c r="C832" s="17" t="s">
        <v>40</v>
      </c>
      <c r="D832" s="17" t="s">
        <v>40</v>
      </c>
      <c r="E832" s="17" t="s">
        <v>3</v>
      </c>
      <c r="F832" s="17" t="s">
        <v>161</v>
      </c>
      <c r="G832" s="12">
        <v>1.8072165576306283</v>
      </c>
      <c r="H832" s="12"/>
      <c r="I832" s="12"/>
      <c r="J832" s="12"/>
      <c r="K832" s="12">
        <v>1.8072165576306283</v>
      </c>
      <c r="L832" s="16">
        <v>1.8072165576306278</v>
      </c>
      <c r="M832" s="16"/>
      <c r="N832" s="16"/>
      <c r="O832" s="16"/>
      <c r="P832" s="16">
        <v>1.8072165576306278</v>
      </c>
      <c r="Q832" s="15">
        <v>93.098386298301136</v>
      </c>
      <c r="R832" s="15">
        <v>93.098363307609176</v>
      </c>
      <c r="S832" s="15"/>
      <c r="T832" s="15"/>
    </row>
    <row r="833" spans="1:20" ht="15" customHeight="1" x14ac:dyDescent="0.25">
      <c r="A833" s="17" t="s">
        <v>0</v>
      </c>
      <c r="B833" s="17" t="s">
        <v>12</v>
      </c>
      <c r="C833" s="17" t="s">
        <v>40</v>
      </c>
      <c r="D833" s="17" t="s">
        <v>40</v>
      </c>
      <c r="E833" s="17" t="s">
        <v>3</v>
      </c>
      <c r="F833" s="17" t="s">
        <v>162</v>
      </c>
      <c r="G833" s="12">
        <v>1.8163828902851586</v>
      </c>
      <c r="H833" s="12"/>
      <c r="I833" s="12"/>
      <c r="J833" s="12"/>
      <c r="K833" s="12">
        <v>1.8163828902851586</v>
      </c>
      <c r="L833" s="16">
        <v>1.8163828902851478</v>
      </c>
      <c r="M833" s="16"/>
      <c r="N833" s="16"/>
      <c r="O833" s="16"/>
      <c r="P833" s="16">
        <v>1.8163828902851478</v>
      </c>
      <c r="Q833" s="15">
        <v>105.55328004856565</v>
      </c>
      <c r="R833" s="15">
        <v>105.55318228084242</v>
      </c>
      <c r="S833" s="15"/>
      <c r="T833" s="15"/>
    </row>
    <row r="834" spans="1:20" ht="15" customHeight="1" x14ac:dyDescent="0.25">
      <c r="A834" s="17" t="s">
        <v>0</v>
      </c>
      <c r="B834" s="17" t="s">
        <v>12</v>
      </c>
      <c r="C834" s="17" t="s">
        <v>40</v>
      </c>
      <c r="D834" s="17" t="s">
        <v>40</v>
      </c>
      <c r="E834" s="17" t="s">
        <v>3</v>
      </c>
      <c r="F834" s="17" t="s">
        <v>163</v>
      </c>
      <c r="G834" s="12">
        <v>1.8205234984765175</v>
      </c>
      <c r="H834" s="12"/>
      <c r="I834" s="12"/>
      <c r="J834" s="12"/>
      <c r="K834" s="12">
        <v>1.8205234984765175</v>
      </c>
      <c r="L834" s="16">
        <v>1.8205234984764691</v>
      </c>
      <c r="M834" s="16"/>
      <c r="N834" s="16"/>
      <c r="O834" s="16"/>
      <c r="P834" s="16">
        <v>1.8205234984764691</v>
      </c>
      <c r="Q834" s="15">
        <v>111.23922772768105</v>
      </c>
      <c r="R834" s="15">
        <v>111.17929057033567</v>
      </c>
      <c r="S834" s="15"/>
      <c r="T834" s="15"/>
    </row>
    <row r="835" spans="1:20" ht="15" customHeight="1" x14ac:dyDescent="0.25">
      <c r="A835" s="17" t="s">
        <v>0</v>
      </c>
      <c r="B835" s="17" t="s">
        <v>12</v>
      </c>
      <c r="C835" s="17" t="s">
        <v>40</v>
      </c>
      <c r="D835" s="17" t="s">
        <v>40</v>
      </c>
      <c r="E835" s="17" t="s">
        <v>3</v>
      </c>
      <c r="F835" s="17" t="s">
        <v>168</v>
      </c>
      <c r="G835" s="12">
        <v>0.66155903378616798</v>
      </c>
      <c r="H835" s="12"/>
      <c r="I835" s="12"/>
      <c r="J835" s="12"/>
      <c r="K835" s="12">
        <v>0.66155903378616798</v>
      </c>
      <c r="L835" s="16">
        <v>0.66155903378616365</v>
      </c>
      <c r="M835" s="16"/>
      <c r="N835" s="16"/>
      <c r="O835" s="16"/>
      <c r="P835" s="16">
        <v>0.66155903378616365</v>
      </c>
      <c r="Q835" s="15">
        <v>100.29705460792817</v>
      </c>
      <c r="R835" s="15"/>
      <c r="S835" s="15"/>
      <c r="T835" s="15"/>
    </row>
    <row r="836" spans="1:20" ht="15" customHeight="1" x14ac:dyDescent="0.25">
      <c r="A836" s="17" t="s">
        <v>0</v>
      </c>
      <c r="B836" s="17" t="s">
        <v>12</v>
      </c>
      <c r="C836" s="17" t="s">
        <v>40</v>
      </c>
      <c r="D836" s="17" t="s">
        <v>40</v>
      </c>
      <c r="E836" s="17" t="s">
        <v>4</v>
      </c>
      <c r="F836" s="17" t="s">
        <v>161</v>
      </c>
      <c r="G836" s="12">
        <v>5.6850545954370562</v>
      </c>
      <c r="H836" s="12"/>
      <c r="I836" s="12"/>
      <c r="J836" s="12"/>
      <c r="K836" s="12">
        <v>5.6850545954370562</v>
      </c>
      <c r="L836" s="16">
        <v>2.2788610427781095</v>
      </c>
      <c r="M836" s="16"/>
      <c r="N836" s="16">
        <v>3.4061935526589751</v>
      </c>
      <c r="O836" s="16"/>
      <c r="P836" s="16">
        <v>5.6850545954370846</v>
      </c>
      <c r="Q836" s="15">
        <v>65.373179480593393</v>
      </c>
      <c r="R836" s="15">
        <v>65.373179050244971</v>
      </c>
      <c r="S836" s="15"/>
      <c r="T836" s="15"/>
    </row>
    <row r="837" spans="1:20" ht="15" customHeight="1" x14ac:dyDescent="0.25">
      <c r="A837" s="17" t="s">
        <v>0</v>
      </c>
      <c r="B837" s="17" t="s">
        <v>12</v>
      </c>
      <c r="C837" s="17" t="s">
        <v>40</v>
      </c>
      <c r="D837" s="17" t="s">
        <v>40</v>
      </c>
      <c r="E837" s="17" t="s">
        <v>4</v>
      </c>
      <c r="F837" s="17" t="s">
        <v>162</v>
      </c>
      <c r="G837" s="12">
        <v>5.7578625838089188</v>
      </c>
      <c r="H837" s="12"/>
      <c r="I837" s="12"/>
      <c r="J837" s="12"/>
      <c r="K837" s="12">
        <v>5.7578625838089188</v>
      </c>
      <c r="L837" s="16">
        <v>2.3516690395877258</v>
      </c>
      <c r="M837" s="16"/>
      <c r="N837" s="16">
        <v>3.4061935442211864</v>
      </c>
      <c r="O837" s="16"/>
      <c r="P837" s="16">
        <v>5.7578625838089117</v>
      </c>
      <c r="Q837" s="15">
        <v>66.897147506928746</v>
      </c>
      <c r="R837" s="15">
        <v>66.897146273435411</v>
      </c>
      <c r="S837" s="15"/>
      <c r="T837" s="15"/>
    </row>
    <row r="838" spans="1:20" ht="15" customHeight="1" x14ac:dyDescent="0.25">
      <c r="A838" s="17" t="s">
        <v>0</v>
      </c>
      <c r="B838" s="17" t="s">
        <v>12</v>
      </c>
      <c r="C838" s="17" t="s">
        <v>40</v>
      </c>
      <c r="D838" s="17" t="s">
        <v>40</v>
      </c>
      <c r="E838" s="17" t="s">
        <v>4</v>
      </c>
      <c r="F838" s="17" t="s">
        <v>163</v>
      </c>
      <c r="G838" s="12">
        <v>5.7865655007418519</v>
      </c>
      <c r="H838" s="12"/>
      <c r="I838" s="12"/>
      <c r="J838" s="12"/>
      <c r="K838" s="12">
        <v>5.7865655007418519</v>
      </c>
      <c r="L838" s="16">
        <v>2.38037198086732</v>
      </c>
      <c r="M838" s="16"/>
      <c r="N838" s="16">
        <v>3.4061935198745257</v>
      </c>
      <c r="O838" s="16"/>
      <c r="P838" s="16">
        <v>5.7865655007418457</v>
      </c>
      <c r="Q838" s="15">
        <v>67.497939822206092</v>
      </c>
      <c r="R838" s="15">
        <v>67.497937146525857</v>
      </c>
      <c r="S838" s="15"/>
      <c r="T838" s="15"/>
    </row>
    <row r="839" spans="1:20" ht="15" customHeight="1" x14ac:dyDescent="0.25">
      <c r="A839" s="17" t="s">
        <v>0</v>
      </c>
      <c r="B839" s="17" t="s">
        <v>12</v>
      </c>
      <c r="C839" s="17" t="s">
        <v>40</v>
      </c>
      <c r="D839" s="17" t="s">
        <v>40</v>
      </c>
      <c r="E839" s="17" t="s">
        <v>4</v>
      </c>
      <c r="F839" s="17" t="s">
        <v>168</v>
      </c>
      <c r="G839" s="12">
        <v>2.0900755620680465</v>
      </c>
      <c r="H839" s="12"/>
      <c r="I839" s="12"/>
      <c r="J839" s="12"/>
      <c r="K839" s="12">
        <v>2.0900755620680465</v>
      </c>
      <c r="L839" s="16">
        <v>0.84681491839269507</v>
      </c>
      <c r="M839" s="16"/>
      <c r="N839" s="16">
        <v>1.2432606436753553</v>
      </c>
      <c r="O839" s="16"/>
      <c r="P839" s="16">
        <v>2.09007556206805</v>
      </c>
      <c r="Q839" s="15">
        <v>66.251344040275981</v>
      </c>
      <c r="R839" s="15"/>
      <c r="S839" s="15"/>
      <c r="T839" s="15"/>
    </row>
    <row r="840" spans="1:20" ht="15" customHeight="1" x14ac:dyDescent="0.25">
      <c r="A840" s="17" t="s">
        <v>0</v>
      </c>
      <c r="B840" s="17" t="s">
        <v>12</v>
      </c>
      <c r="C840" s="17" t="s">
        <v>40</v>
      </c>
      <c r="D840" s="17" t="s">
        <v>40</v>
      </c>
      <c r="E840" s="17" t="s">
        <v>5</v>
      </c>
      <c r="F840" s="17" t="s">
        <v>161</v>
      </c>
      <c r="G840" s="12">
        <v>8.484265562743655</v>
      </c>
      <c r="H840" s="12"/>
      <c r="I840" s="12"/>
      <c r="J840" s="12"/>
      <c r="K840" s="12">
        <v>8.484265562743655</v>
      </c>
      <c r="L840" s="16">
        <v>2.1252541308194748</v>
      </c>
      <c r="M840" s="16"/>
      <c r="N840" s="16">
        <v>6.3590114319239079</v>
      </c>
      <c r="O840" s="16"/>
      <c r="P840" s="16">
        <v>8.4842655627433832</v>
      </c>
      <c r="Q840" s="15">
        <v>77.504334335696427</v>
      </c>
      <c r="R840" s="15">
        <v>77.504333448727692</v>
      </c>
      <c r="S840" s="15"/>
      <c r="T840" s="15"/>
    </row>
    <row r="841" spans="1:20" ht="15" customHeight="1" x14ac:dyDescent="0.25">
      <c r="A841" s="17" t="s">
        <v>0</v>
      </c>
      <c r="B841" s="17" t="s">
        <v>12</v>
      </c>
      <c r="C841" s="17" t="s">
        <v>40</v>
      </c>
      <c r="D841" s="17" t="s">
        <v>40</v>
      </c>
      <c r="E841" s="17" t="s">
        <v>5</v>
      </c>
      <c r="F841" s="17" t="s">
        <v>162</v>
      </c>
      <c r="G841" s="12">
        <v>8.5580968896763174</v>
      </c>
      <c r="H841" s="12"/>
      <c r="I841" s="12"/>
      <c r="J841" s="12"/>
      <c r="K841" s="12">
        <v>8.5580968896763174</v>
      </c>
      <c r="L841" s="16">
        <v>2.1990854666160344</v>
      </c>
      <c r="M841" s="16"/>
      <c r="N841" s="16">
        <v>6.3590114230603296</v>
      </c>
      <c r="O841" s="16"/>
      <c r="P841" s="16">
        <v>8.5580968896763636</v>
      </c>
      <c r="Q841" s="15">
        <v>78.700174990249593</v>
      </c>
      <c r="R841" s="15">
        <v>78.700173208993576</v>
      </c>
      <c r="S841" s="15"/>
      <c r="T841" s="15"/>
    </row>
    <row r="842" spans="1:20" ht="15" customHeight="1" x14ac:dyDescent="0.25">
      <c r="A842" s="17" t="s">
        <v>0</v>
      </c>
      <c r="B842" s="17" t="s">
        <v>12</v>
      </c>
      <c r="C842" s="17" t="s">
        <v>40</v>
      </c>
      <c r="D842" s="17" t="s">
        <v>40</v>
      </c>
      <c r="E842" s="17" t="s">
        <v>5</v>
      </c>
      <c r="F842" s="17" t="s">
        <v>163</v>
      </c>
      <c r="G842" s="12">
        <v>8.5868915737386864</v>
      </c>
      <c r="H842" s="12"/>
      <c r="I842" s="12"/>
      <c r="J842" s="12"/>
      <c r="K842" s="12">
        <v>8.5868915737386864</v>
      </c>
      <c r="L842" s="16">
        <v>2.2278801896076237</v>
      </c>
      <c r="M842" s="16"/>
      <c r="N842" s="16">
        <v>6.3590113841310885</v>
      </c>
      <c r="O842" s="16"/>
      <c r="P842" s="16">
        <v>8.5868915737387113</v>
      </c>
      <c r="Q842" s="15">
        <v>79.166563239717675</v>
      </c>
      <c r="R842" s="15">
        <v>79.166559530266071</v>
      </c>
      <c r="S842" s="15"/>
      <c r="T842" s="15"/>
    </row>
    <row r="843" spans="1:20" ht="15" customHeight="1" x14ac:dyDescent="0.25">
      <c r="A843" s="17" t="s">
        <v>0</v>
      </c>
      <c r="B843" s="17" t="s">
        <v>12</v>
      </c>
      <c r="C843" s="17" t="s">
        <v>40</v>
      </c>
      <c r="D843" s="17" t="s">
        <v>40</v>
      </c>
      <c r="E843" s="17" t="s">
        <v>5</v>
      </c>
      <c r="F843" s="17" t="s">
        <v>168</v>
      </c>
      <c r="G843" s="12">
        <v>3.1119795023150454</v>
      </c>
      <c r="H843" s="12"/>
      <c r="I843" s="12"/>
      <c r="J843" s="12"/>
      <c r="K843" s="12">
        <v>3.1119795023150454</v>
      </c>
      <c r="L843" s="16">
        <v>0.79094033368956063</v>
      </c>
      <c r="M843" s="16"/>
      <c r="N843" s="16">
        <v>2.3210391686254419</v>
      </c>
      <c r="O843" s="16"/>
      <c r="P843" s="16">
        <v>3.1119795023150028</v>
      </c>
      <c r="Q843" s="15">
        <v>78.193605040046947</v>
      </c>
      <c r="R843" s="15"/>
      <c r="S843" s="15"/>
      <c r="T843" s="15"/>
    </row>
    <row r="844" spans="1:20" ht="15" customHeight="1" x14ac:dyDescent="0.25">
      <c r="A844" s="17" t="s">
        <v>0</v>
      </c>
      <c r="B844" s="17" t="s">
        <v>12</v>
      </c>
      <c r="C844" s="17" t="s">
        <v>40</v>
      </c>
      <c r="D844" s="17" t="s">
        <v>40</v>
      </c>
      <c r="E844" s="17" t="s">
        <v>6</v>
      </c>
      <c r="F844" s="17" t="s">
        <v>161</v>
      </c>
      <c r="G844" s="12">
        <v>12.441520694235585</v>
      </c>
      <c r="H844" s="12"/>
      <c r="I844" s="12"/>
      <c r="J844" s="12"/>
      <c r="K844" s="12">
        <v>12.441520694235585</v>
      </c>
      <c r="L844" s="16">
        <v>2.2427494211575949</v>
      </c>
      <c r="M844" s="16"/>
      <c r="N844" s="16">
        <v>10.198771273077751</v>
      </c>
      <c r="O844" s="16"/>
      <c r="P844" s="16">
        <v>12.441520694235347</v>
      </c>
      <c r="Q844" s="15">
        <v>92.748408113468884</v>
      </c>
      <c r="R844" s="15">
        <v>92.748404787509955</v>
      </c>
      <c r="S844" s="15"/>
      <c r="T844" s="15"/>
    </row>
    <row r="845" spans="1:20" ht="15" customHeight="1" x14ac:dyDescent="0.25">
      <c r="A845" s="17" t="s">
        <v>0</v>
      </c>
      <c r="B845" s="17" t="s">
        <v>12</v>
      </c>
      <c r="C845" s="17" t="s">
        <v>40</v>
      </c>
      <c r="D845" s="17" t="s">
        <v>40</v>
      </c>
      <c r="E845" s="17" t="s">
        <v>6</v>
      </c>
      <c r="F845" s="17" t="s">
        <v>162</v>
      </c>
      <c r="G845" s="12">
        <v>12.476076323481442</v>
      </c>
      <c r="H845" s="12"/>
      <c r="I845" s="12"/>
      <c r="J845" s="12"/>
      <c r="K845" s="12">
        <v>12.476076323481442</v>
      </c>
      <c r="L845" s="16">
        <v>2.2773050606176004</v>
      </c>
      <c r="M845" s="16"/>
      <c r="N845" s="16">
        <v>10.198771262863843</v>
      </c>
      <c r="O845" s="16"/>
      <c r="P845" s="16">
        <v>12.476076323481443</v>
      </c>
      <c r="Q845" s="15">
        <v>101.00098068770103</v>
      </c>
      <c r="R845" s="15">
        <v>101.00097246058566</v>
      </c>
      <c r="S845" s="15"/>
      <c r="T845" s="15"/>
    </row>
    <row r="846" spans="1:20" ht="15" customHeight="1" x14ac:dyDescent="0.25">
      <c r="A846" s="17" t="s">
        <v>0</v>
      </c>
      <c r="B846" s="17" t="s">
        <v>12</v>
      </c>
      <c r="C846" s="17" t="s">
        <v>40</v>
      </c>
      <c r="D846" s="17" t="s">
        <v>40</v>
      </c>
      <c r="E846" s="17" t="s">
        <v>6</v>
      </c>
      <c r="F846" s="17" t="s">
        <v>163</v>
      </c>
      <c r="G846" s="12">
        <v>12.490949383795416</v>
      </c>
      <c r="H846" s="12"/>
      <c r="I846" s="12"/>
      <c r="J846" s="12"/>
      <c r="K846" s="12">
        <v>12.490949383795416</v>
      </c>
      <c r="L846" s="16">
        <v>2.2921782076222477</v>
      </c>
      <c r="M846" s="16"/>
      <c r="N846" s="16">
        <v>10.198771176173166</v>
      </c>
      <c r="O846" s="16"/>
      <c r="P846" s="16">
        <v>12.490949383795414</v>
      </c>
      <c r="Q846" s="15">
        <v>104.55301998765765</v>
      </c>
      <c r="R846" s="15">
        <v>104.5530011847323</v>
      </c>
      <c r="S846" s="15"/>
      <c r="T846" s="15"/>
    </row>
    <row r="847" spans="1:20" ht="15" customHeight="1" x14ac:dyDescent="0.25">
      <c r="A847" s="17" t="s">
        <v>0</v>
      </c>
      <c r="B847" s="17" t="s">
        <v>12</v>
      </c>
      <c r="C847" s="17" t="s">
        <v>40</v>
      </c>
      <c r="D847" s="17" t="s">
        <v>40</v>
      </c>
      <c r="E847" s="17" t="s">
        <v>6</v>
      </c>
      <c r="F847" s="17" t="s">
        <v>168</v>
      </c>
      <c r="G847" s="12">
        <v>4.5483663076582008</v>
      </c>
      <c r="H847" s="12"/>
      <c r="I847" s="12"/>
      <c r="J847" s="12"/>
      <c r="K847" s="12">
        <v>4.5483663076582008</v>
      </c>
      <c r="L847" s="16">
        <v>0.82581480021853126</v>
      </c>
      <c r="M847" s="16"/>
      <c r="N847" s="16">
        <v>3.722551507439626</v>
      </c>
      <c r="O847" s="16"/>
      <c r="P847" s="16">
        <v>4.5483663076581573</v>
      </c>
      <c r="Q847" s="15">
        <v>97.510793126126671</v>
      </c>
      <c r="R847" s="15"/>
      <c r="S847" s="15"/>
      <c r="T847" s="15"/>
    </row>
    <row r="848" spans="1:20" ht="15" customHeight="1" x14ac:dyDescent="0.25">
      <c r="A848" s="17" t="s">
        <v>0</v>
      </c>
      <c r="B848" s="17" t="s">
        <v>12</v>
      </c>
      <c r="C848" s="17" t="s">
        <v>40</v>
      </c>
      <c r="D848" s="17" t="s">
        <v>40</v>
      </c>
      <c r="E848" s="17" t="s">
        <v>7</v>
      </c>
      <c r="F848" s="17" t="s">
        <v>161</v>
      </c>
      <c r="G848" s="12">
        <v>14.920679459649069</v>
      </c>
      <c r="H848" s="12"/>
      <c r="I848" s="12"/>
      <c r="J848" s="12"/>
      <c r="K848" s="12">
        <v>14.920679459649069</v>
      </c>
      <c r="L848" s="16">
        <v>2.2814745110241983</v>
      </c>
      <c r="M848" s="16"/>
      <c r="N848" s="16">
        <v>12.639204948624782</v>
      </c>
      <c r="O848" s="16"/>
      <c r="P848" s="16">
        <v>14.92067945964898</v>
      </c>
      <c r="Q848" s="15">
        <v>117.05261242544685</v>
      </c>
      <c r="R848" s="15">
        <v>117.05260204574473</v>
      </c>
      <c r="S848" s="15"/>
      <c r="T848" s="15"/>
    </row>
    <row r="849" spans="1:20" ht="15" customHeight="1" x14ac:dyDescent="0.25">
      <c r="A849" s="17" t="s">
        <v>0</v>
      </c>
      <c r="B849" s="17" t="s">
        <v>12</v>
      </c>
      <c r="C849" s="17" t="s">
        <v>40</v>
      </c>
      <c r="D849" s="17" t="s">
        <v>40</v>
      </c>
      <c r="E849" s="17" t="s">
        <v>7</v>
      </c>
      <c r="F849" s="17" t="s">
        <v>162</v>
      </c>
      <c r="G849" s="12">
        <v>14.965647491554664</v>
      </c>
      <c r="H849" s="12"/>
      <c r="I849" s="12"/>
      <c r="J849" s="12"/>
      <c r="K849" s="12">
        <v>14.965647491554664</v>
      </c>
      <c r="L849" s="16">
        <v>2.3264425559054023</v>
      </c>
      <c r="M849" s="16"/>
      <c r="N849" s="16">
        <v>12.639204935649172</v>
      </c>
      <c r="O849" s="16"/>
      <c r="P849" s="16">
        <v>14.965647491554574</v>
      </c>
      <c r="Q849" s="15">
        <v>126.66057862060541</v>
      </c>
      <c r="R849" s="15">
        <v>126.66055179219487</v>
      </c>
      <c r="S849" s="15"/>
      <c r="T849" s="15"/>
    </row>
    <row r="850" spans="1:20" ht="15" customHeight="1" x14ac:dyDescent="0.25">
      <c r="A850" s="17" t="s">
        <v>0</v>
      </c>
      <c r="B850" s="17" t="s">
        <v>12</v>
      </c>
      <c r="C850" s="17" t="s">
        <v>40</v>
      </c>
      <c r="D850" s="17" t="s">
        <v>40</v>
      </c>
      <c r="E850" s="17" t="s">
        <v>7</v>
      </c>
      <c r="F850" s="17" t="s">
        <v>163</v>
      </c>
      <c r="G850" s="12">
        <v>14.984827382500411</v>
      </c>
      <c r="H850" s="12"/>
      <c r="I850" s="12"/>
      <c r="J850" s="12"/>
      <c r="K850" s="12">
        <v>14.984827382500411</v>
      </c>
      <c r="L850" s="16">
        <v>2.3456225239443809</v>
      </c>
      <c r="M850" s="16"/>
      <c r="N850" s="16">
        <v>12.639204858556013</v>
      </c>
      <c r="O850" s="16"/>
      <c r="P850" s="16">
        <v>14.984827382500395</v>
      </c>
      <c r="Q850" s="15">
        <v>130.75864388580794</v>
      </c>
      <c r="R850" s="15">
        <v>130.75858035830504</v>
      </c>
      <c r="S850" s="15"/>
      <c r="T850" s="15"/>
    </row>
    <row r="851" spans="1:20" ht="15" customHeight="1" x14ac:dyDescent="0.25">
      <c r="A851" s="17" t="s">
        <v>0</v>
      </c>
      <c r="B851" s="17" t="s">
        <v>12</v>
      </c>
      <c r="C851" s="17" t="s">
        <v>40</v>
      </c>
      <c r="D851" s="17" t="s">
        <v>40</v>
      </c>
      <c r="E851" s="17" t="s">
        <v>7</v>
      </c>
      <c r="F851" s="17" t="s">
        <v>168</v>
      </c>
      <c r="G851" s="12">
        <v>5.4554213378173655</v>
      </c>
      <c r="H851" s="12"/>
      <c r="I851" s="12"/>
      <c r="J851" s="12"/>
      <c r="K851" s="12">
        <v>5.4554213378173655</v>
      </c>
      <c r="L851" s="16">
        <v>0.84211153871062816</v>
      </c>
      <c r="M851" s="16"/>
      <c r="N851" s="16">
        <v>4.6133097991067089</v>
      </c>
      <c r="O851" s="16"/>
      <c r="P851" s="16">
        <v>5.4554213378173371</v>
      </c>
      <c r="Q851" s="15">
        <v>122.6047684945423</v>
      </c>
      <c r="R851" s="15"/>
      <c r="S851" s="15"/>
      <c r="T851" s="15"/>
    </row>
    <row r="852" spans="1:20" ht="15" customHeight="1" x14ac:dyDescent="0.25">
      <c r="A852" s="17" t="s">
        <v>0</v>
      </c>
      <c r="B852" s="17" t="s">
        <v>12</v>
      </c>
      <c r="C852" s="17" t="s">
        <v>40</v>
      </c>
      <c r="D852" s="17" t="s">
        <v>40</v>
      </c>
      <c r="E852" s="17" t="s">
        <v>8</v>
      </c>
      <c r="F852" s="17" t="s">
        <v>161</v>
      </c>
      <c r="G852" s="12">
        <v>15.379773836786699</v>
      </c>
      <c r="H852" s="12"/>
      <c r="I852" s="12"/>
      <c r="J852" s="12"/>
      <c r="K852" s="12">
        <v>15.379773836786699</v>
      </c>
      <c r="L852" s="16">
        <v>2.5349737289354732</v>
      </c>
      <c r="M852" s="16"/>
      <c r="N852" s="16">
        <v>12.844800107851535</v>
      </c>
      <c r="O852" s="16"/>
      <c r="P852" s="16">
        <v>15.379773836787008</v>
      </c>
      <c r="Q852" s="15">
        <v>103.31327065533782</v>
      </c>
      <c r="R852" s="15">
        <v>103.31326703998684</v>
      </c>
      <c r="S852" s="15"/>
      <c r="T852" s="15"/>
    </row>
    <row r="853" spans="1:20" ht="15" customHeight="1" x14ac:dyDescent="0.25">
      <c r="A853" s="17" t="s">
        <v>0</v>
      </c>
      <c r="B853" s="17" t="s">
        <v>12</v>
      </c>
      <c r="C853" s="17" t="s">
        <v>40</v>
      </c>
      <c r="D853" s="17" t="s">
        <v>40</v>
      </c>
      <c r="E853" s="17" t="s">
        <v>8</v>
      </c>
      <c r="F853" s="17" t="s">
        <v>162</v>
      </c>
      <c r="G853" s="12">
        <v>15.457664735812749</v>
      </c>
      <c r="H853" s="12"/>
      <c r="I853" s="12"/>
      <c r="J853" s="12"/>
      <c r="K853" s="12">
        <v>15.457664735812749</v>
      </c>
      <c r="L853" s="16">
        <v>2.6128646368731232</v>
      </c>
      <c r="M853" s="16"/>
      <c r="N853" s="16">
        <v>12.844800098939512</v>
      </c>
      <c r="O853" s="16"/>
      <c r="P853" s="16">
        <v>15.457664735812635</v>
      </c>
      <c r="Q853" s="15">
        <v>104.2068735330248</v>
      </c>
      <c r="R853" s="15">
        <v>104.2068670575589</v>
      </c>
      <c r="S853" s="15"/>
      <c r="T853" s="15"/>
    </row>
    <row r="854" spans="1:20" ht="15" customHeight="1" x14ac:dyDescent="0.25">
      <c r="A854" s="17" t="s">
        <v>0</v>
      </c>
      <c r="B854" s="17" t="s">
        <v>12</v>
      </c>
      <c r="C854" s="17" t="s">
        <v>40</v>
      </c>
      <c r="D854" s="17" t="s">
        <v>40</v>
      </c>
      <c r="E854" s="17" t="s">
        <v>8</v>
      </c>
      <c r="F854" s="17" t="s">
        <v>163</v>
      </c>
      <c r="G854" s="12">
        <v>15.487761332484569</v>
      </c>
      <c r="H854" s="12"/>
      <c r="I854" s="12"/>
      <c r="J854" s="12"/>
      <c r="K854" s="12">
        <v>15.487761332484569</v>
      </c>
      <c r="L854" s="16">
        <v>2.6429612764004737</v>
      </c>
      <c r="M854" s="16"/>
      <c r="N854" s="16">
        <v>12.844800056084043</v>
      </c>
      <c r="O854" s="16"/>
      <c r="P854" s="16">
        <v>15.487761332484517</v>
      </c>
      <c r="Q854" s="15">
        <v>104.55218828218557</v>
      </c>
      <c r="R854" s="15">
        <v>104.55217435917596</v>
      </c>
      <c r="S854" s="15"/>
      <c r="T854" s="15"/>
    </row>
    <row r="855" spans="1:20" ht="15" customHeight="1" x14ac:dyDescent="0.25">
      <c r="A855" s="17" t="s">
        <v>0</v>
      </c>
      <c r="B855" s="17" t="s">
        <v>12</v>
      </c>
      <c r="C855" s="17" t="s">
        <v>40</v>
      </c>
      <c r="D855" s="17" t="s">
        <v>40</v>
      </c>
      <c r="E855" s="17" t="s">
        <v>8</v>
      </c>
      <c r="F855" s="17" t="s">
        <v>168</v>
      </c>
      <c r="G855" s="12">
        <v>5.629659583043539</v>
      </c>
      <c r="H855" s="12"/>
      <c r="I855" s="12"/>
      <c r="J855" s="12"/>
      <c r="K855" s="12">
        <v>5.629659583043539</v>
      </c>
      <c r="L855" s="16">
        <v>0.94130754795679572</v>
      </c>
      <c r="M855" s="16"/>
      <c r="N855" s="16">
        <v>4.6883520350867833</v>
      </c>
      <c r="O855" s="16"/>
      <c r="P855" s="16">
        <v>5.6296595830435789</v>
      </c>
      <c r="Q855" s="15">
        <v>103.82659608807245</v>
      </c>
      <c r="R855" s="15"/>
      <c r="S855" s="15"/>
      <c r="T855" s="15"/>
    </row>
    <row r="856" spans="1:20" ht="15" customHeight="1" x14ac:dyDescent="0.25">
      <c r="A856" s="17" t="s">
        <v>0</v>
      </c>
      <c r="B856" s="17" t="s">
        <v>12</v>
      </c>
      <c r="C856" s="17" t="s">
        <v>40</v>
      </c>
      <c r="D856" s="17" t="s">
        <v>40</v>
      </c>
      <c r="E856" s="17" t="s">
        <v>9</v>
      </c>
      <c r="F856" s="17" t="s">
        <v>161</v>
      </c>
      <c r="G856" s="12">
        <v>15.291737724941751</v>
      </c>
      <c r="H856" s="12"/>
      <c r="I856" s="12"/>
      <c r="J856" s="12"/>
      <c r="K856" s="12">
        <v>15.291737724941751</v>
      </c>
      <c r="L856" s="16">
        <v>2.4469375950737748</v>
      </c>
      <c r="M856" s="16"/>
      <c r="N856" s="16">
        <v>12.844800129868023</v>
      </c>
      <c r="O856" s="16"/>
      <c r="P856" s="16">
        <v>15.291737724941799</v>
      </c>
      <c r="Q856" s="15">
        <v>141.88389307524147</v>
      </c>
      <c r="R856" s="15">
        <v>141.88387507735419</v>
      </c>
      <c r="S856" s="15"/>
      <c r="T856" s="15"/>
    </row>
    <row r="857" spans="1:20" ht="15" customHeight="1" x14ac:dyDescent="0.25">
      <c r="A857" s="17" t="s">
        <v>0</v>
      </c>
      <c r="B857" s="17" t="s">
        <v>12</v>
      </c>
      <c r="C857" s="17" t="s">
        <v>40</v>
      </c>
      <c r="D857" s="17" t="s">
        <v>40</v>
      </c>
      <c r="E857" s="17" t="s">
        <v>9</v>
      </c>
      <c r="F857" s="17" t="s">
        <v>162</v>
      </c>
      <c r="G857" s="12">
        <v>15.335602184949614</v>
      </c>
      <c r="H857" s="12"/>
      <c r="I857" s="12"/>
      <c r="J857" s="12"/>
      <c r="K857" s="12">
        <v>15.335602184949614</v>
      </c>
      <c r="L857" s="16">
        <v>2.4908020675118907</v>
      </c>
      <c r="M857" s="16"/>
      <c r="N857" s="16">
        <v>12.844800117437694</v>
      </c>
      <c r="O857" s="16"/>
      <c r="P857" s="16">
        <v>15.335602184949586</v>
      </c>
      <c r="Q857" s="15">
        <v>153.33546490509553</v>
      </c>
      <c r="R857" s="15">
        <v>153.3354216977431</v>
      </c>
      <c r="S857" s="15"/>
      <c r="T857" s="15"/>
    </row>
    <row r="858" spans="1:20" ht="15" customHeight="1" x14ac:dyDescent="0.25">
      <c r="A858" s="17" t="s">
        <v>0</v>
      </c>
      <c r="B858" s="17" t="s">
        <v>12</v>
      </c>
      <c r="C858" s="17" t="s">
        <v>40</v>
      </c>
      <c r="D858" s="17" t="s">
        <v>40</v>
      </c>
      <c r="E858" s="17" t="s">
        <v>9</v>
      </c>
      <c r="F858" s="17" t="s">
        <v>163</v>
      </c>
      <c r="G858" s="12">
        <v>15.35427752064826</v>
      </c>
      <c r="H858" s="12"/>
      <c r="I858" s="12"/>
      <c r="J858" s="12"/>
      <c r="K858" s="12">
        <v>15.35427752064826</v>
      </c>
      <c r="L858" s="16">
        <v>2.5094774538553235</v>
      </c>
      <c r="M858" s="16"/>
      <c r="N858" s="16">
        <v>12.844800066792947</v>
      </c>
      <c r="O858" s="16"/>
      <c r="P858" s="16">
        <v>15.354277520648271</v>
      </c>
      <c r="Q858" s="15">
        <v>158.21106761114766</v>
      </c>
      <c r="R858" s="15">
        <v>158.21096890910692</v>
      </c>
      <c r="S858" s="15"/>
      <c r="T858" s="15"/>
    </row>
    <row r="859" spans="1:20" ht="15" customHeight="1" x14ac:dyDescent="0.25">
      <c r="A859" s="17" t="s">
        <v>0</v>
      </c>
      <c r="B859" s="17" t="s">
        <v>12</v>
      </c>
      <c r="C859" s="17" t="s">
        <v>40</v>
      </c>
      <c r="D859" s="17" t="s">
        <v>40</v>
      </c>
      <c r="E859" s="17" t="s">
        <v>9</v>
      </c>
      <c r="F859" s="17" t="s">
        <v>168</v>
      </c>
      <c r="G859" s="12">
        <v>5.5906254721384867</v>
      </c>
      <c r="H859" s="12"/>
      <c r="I859" s="12"/>
      <c r="J859" s="12"/>
      <c r="K859" s="12">
        <v>5.5906254721384867</v>
      </c>
      <c r="L859" s="16">
        <v>0.90227343013895767</v>
      </c>
      <c r="M859" s="16"/>
      <c r="N859" s="16">
        <v>4.6883520419995346</v>
      </c>
      <c r="O859" s="16"/>
      <c r="P859" s="16">
        <v>5.5906254721384911</v>
      </c>
      <c r="Q859" s="15">
        <v>148.4929071405632</v>
      </c>
      <c r="R859" s="15"/>
      <c r="S859" s="15"/>
      <c r="T859" s="15"/>
    </row>
    <row r="860" spans="1:20" ht="15" customHeight="1" x14ac:dyDescent="0.25">
      <c r="A860" s="17" t="s">
        <v>0</v>
      </c>
      <c r="B860" s="17" t="s">
        <v>12</v>
      </c>
      <c r="C860" s="17" t="s">
        <v>41</v>
      </c>
      <c r="D860" s="17" t="s">
        <v>41</v>
      </c>
      <c r="E860" s="17" t="s">
        <v>2</v>
      </c>
      <c r="F860" s="17" t="s">
        <v>161</v>
      </c>
      <c r="G860" s="12">
        <v>0.58207465051005747</v>
      </c>
      <c r="H860" s="12">
        <v>59.473297658108898</v>
      </c>
      <c r="I860" s="12"/>
      <c r="J860" s="12">
        <v>1.1710627365794593E-5</v>
      </c>
      <c r="K860" s="12">
        <v>60.055384019246326</v>
      </c>
      <c r="L860" s="16">
        <v>13.609057172243102</v>
      </c>
      <c r="M860" s="16">
        <v>28.843159977352233</v>
      </c>
      <c r="N860" s="16"/>
      <c r="O860" s="16">
        <v>17.603166772912175</v>
      </c>
      <c r="P860" s="16">
        <v>60.055383922507509</v>
      </c>
      <c r="Q860" s="15">
        <v>152.52786754979957</v>
      </c>
      <c r="R860" s="15">
        <v>152.52786403553924</v>
      </c>
      <c r="S860" s="15"/>
      <c r="T860" s="15"/>
    </row>
    <row r="861" spans="1:20" ht="15" customHeight="1" x14ac:dyDescent="0.25">
      <c r="A861" s="17" t="s">
        <v>0</v>
      </c>
      <c r="B861" s="17" t="s">
        <v>12</v>
      </c>
      <c r="C861" s="17" t="s">
        <v>41</v>
      </c>
      <c r="D861" s="17" t="s">
        <v>41</v>
      </c>
      <c r="E861" s="17" t="s">
        <v>2</v>
      </c>
      <c r="F861" s="17" t="s">
        <v>162</v>
      </c>
      <c r="G861" s="12">
        <v>0.58431061658677563</v>
      </c>
      <c r="H861" s="12">
        <v>49.67992899248911</v>
      </c>
      <c r="I861" s="12"/>
      <c r="J861" s="12">
        <v>5.5067584581341942</v>
      </c>
      <c r="K861" s="12">
        <v>55.77099806721008</v>
      </c>
      <c r="L861" s="16">
        <v>30.565988291801215</v>
      </c>
      <c r="M861" s="16">
        <v>25.204979761060592</v>
      </c>
      <c r="N861" s="16"/>
      <c r="O861" s="16">
        <v>3.0006208350263376E-5</v>
      </c>
      <c r="P861" s="16">
        <v>55.770998059070152</v>
      </c>
      <c r="Q861" s="15">
        <v>153.52875873872182</v>
      </c>
      <c r="R861" s="15">
        <v>153.52874659033458</v>
      </c>
      <c r="S861" s="15"/>
      <c r="T861" s="15"/>
    </row>
    <row r="862" spans="1:20" ht="15" customHeight="1" x14ac:dyDescent="0.25">
      <c r="A862" s="17" t="s">
        <v>0</v>
      </c>
      <c r="B862" s="17" t="s">
        <v>12</v>
      </c>
      <c r="C862" s="17" t="s">
        <v>41</v>
      </c>
      <c r="D862" s="17" t="s">
        <v>41</v>
      </c>
      <c r="E862" s="17" t="s">
        <v>2</v>
      </c>
      <c r="F862" s="17" t="s">
        <v>163</v>
      </c>
      <c r="G862" s="12">
        <v>0.58834398803313881</v>
      </c>
      <c r="H862" s="12">
        <v>1.0681832206310416E-5</v>
      </c>
      <c r="I862" s="12"/>
      <c r="J862" s="12">
        <v>40.520177224860042</v>
      </c>
      <c r="K862" s="12">
        <v>41.108531894725388</v>
      </c>
      <c r="L862" s="16">
        <v>41.108492682660703</v>
      </c>
      <c r="M862" s="16">
        <v>1.018673111942512E-5</v>
      </c>
      <c r="N862" s="16"/>
      <c r="O862" s="16">
        <v>2.9025333642155388E-5</v>
      </c>
      <c r="P862" s="16">
        <v>41.108531894725459</v>
      </c>
      <c r="Q862" s="15">
        <v>155.33449674624848</v>
      </c>
      <c r="R862" s="15">
        <v>155.33446382238213</v>
      </c>
      <c r="S862" s="15"/>
      <c r="T862" s="15"/>
    </row>
    <row r="863" spans="1:20" ht="15" customHeight="1" x14ac:dyDescent="0.25">
      <c r="A863" s="17" t="s">
        <v>0</v>
      </c>
      <c r="B863" s="17" t="s">
        <v>12</v>
      </c>
      <c r="C863" s="17" t="s">
        <v>41</v>
      </c>
      <c r="D863" s="17" t="s">
        <v>41</v>
      </c>
      <c r="E863" s="17" t="s">
        <v>2</v>
      </c>
      <c r="F863" s="17" t="s">
        <v>168</v>
      </c>
      <c r="G863" s="12">
        <v>0.21311426229180822</v>
      </c>
      <c r="H863" s="12">
        <v>16.845205612806218</v>
      </c>
      <c r="I863" s="12"/>
      <c r="J863" s="12">
        <v>3.1730641459622335</v>
      </c>
      <c r="K863" s="12">
        <v>20.231384021060258</v>
      </c>
      <c r="L863" s="16">
        <v>8.7071026038615962</v>
      </c>
      <c r="M863" s="16">
        <v>8.3028964787600579</v>
      </c>
      <c r="N863" s="16"/>
      <c r="O863" s="16">
        <v>3.221384919758616</v>
      </c>
      <c r="P863" s="16">
        <v>20.23138400238027</v>
      </c>
      <c r="Q863" s="15">
        <v>153.77105006809393</v>
      </c>
      <c r="R863" s="15"/>
      <c r="S863" s="15"/>
      <c r="T863" s="15"/>
    </row>
    <row r="864" spans="1:20" ht="15" customHeight="1" x14ac:dyDescent="0.25">
      <c r="A864" s="17" t="s">
        <v>0</v>
      </c>
      <c r="B864" s="17" t="s">
        <v>12</v>
      </c>
      <c r="C864" s="17" t="s">
        <v>41</v>
      </c>
      <c r="D864" s="17" t="s">
        <v>41</v>
      </c>
      <c r="E864" s="17" t="s">
        <v>3</v>
      </c>
      <c r="F864" s="17" t="s">
        <v>161</v>
      </c>
      <c r="G864" s="12">
        <v>0.55992403033873273</v>
      </c>
      <c r="H864" s="12">
        <v>54.110979988122487</v>
      </c>
      <c r="I864" s="12"/>
      <c r="J864" s="12">
        <v>9.9156762106760319E-6</v>
      </c>
      <c r="K864" s="12">
        <v>54.670913934137431</v>
      </c>
      <c r="L864" s="16">
        <v>12.591732425341339</v>
      </c>
      <c r="M864" s="16">
        <v>21.369652227315626</v>
      </c>
      <c r="N864" s="16"/>
      <c r="O864" s="16">
        <v>20.709529274305229</v>
      </c>
      <c r="P864" s="16">
        <v>54.6709139269622</v>
      </c>
      <c r="Q864" s="15">
        <v>175.36126728397727</v>
      </c>
      <c r="R864" s="15">
        <v>175.66006604560155</v>
      </c>
      <c r="S864" s="15"/>
      <c r="T864" s="15"/>
    </row>
    <row r="865" spans="1:20" ht="15" customHeight="1" x14ac:dyDescent="0.25">
      <c r="A865" s="17" t="s">
        <v>0</v>
      </c>
      <c r="B865" s="17" t="s">
        <v>12</v>
      </c>
      <c r="C865" s="17" t="s">
        <v>41</v>
      </c>
      <c r="D865" s="17" t="s">
        <v>41</v>
      </c>
      <c r="E865" s="17" t="s">
        <v>3</v>
      </c>
      <c r="F865" s="17" t="s">
        <v>162</v>
      </c>
      <c r="G865" s="12">
        <v>0.56039038356309845</v>
      </c>
      <c r="H865" s="12">
        <v>16.129437498344874</v>
      </c>
      <c r="I865" s="12"/>
      <c r="J865" s="12">
        <v>11.627874539501207</v>
      </c>
      <c r="K865" s="12">
        <v>28.31770242140918</v>
      </c>
      <c r="L865" s="16">
        <v>28.3176702014431</v>
      </c>
      <c r="M865" s="16">
        <v>1.5471245912241059E-5</v>
      </c>
      <c r="N865" s="16"/>
      <c r="O865" s="16">
        <v>1.6748720510878624E-5</v>
      </c>
      <c r="P865" s="16">
        <v>28.317702421409525</v>
      </c>
      <c r="Q865" s="15">
        <v>180.21187173170921</v>
      </c>
      <c r="R865" s="15">
        <v>180.21182682812875</v>
      </c>
      <c r="S865" s="15"/>
      <c r="T865" s="15"/>
    </row>
    <row r="866" spans="1:20" ht="15" customHeight="1" x14ac:dyDescent="0.25">
      <c r="A866" s="17" t="s">
        <v>0</v>
      </c>
      <c r="B866" s="17" t="s">
        <v>12</v>
      </c>
      <c r="C866" s="17" t="s">
        <v>41</v>
      </c>
      <c r="D866" s="17" t="s">
        <v>41</v>
      </c>
      <c r="E866" s="17" t="s">
        <v>3</v>
      </c>
      <c r="F866" s="17" t="s">
        <v>163</v>
      </c>
      <c r="G866" s="12">
        <v>0.56041778495052097</v>
      </c>
      <c r="H866" s="12">
        <v>1.5263882059701757E-5</v>
      </c>
      <c r="I866" s="12"/>
      <c r="J866" s="12">
        <v>37.704082800680318</v>
      </c>
      <c r="K866" s="12">
        <v>38.264515849512897</v>
      </c>
      <c r="L866" s="16">
        <v>38.264471519439489</v>
      </c>
      <c r="M866" s="16">
        <v>1.6265353509008403E-5</v>
      </c>
      <c r="N866" s="16"/>
      <c r="O866" s="16">
        <v>2.8064719475103421E-5</v>
      </c>
      <c r="P866" s="16">
        <v>38.26451584951247</v>
      </c>
      <c r="Q866" s="15">
        <v>180.47971839850419</v>
      </c>
      <c r="R866" s="15">
        <v>180.47963714034128</v>
      </c>
      <c r="S866" s="15"/>
      <c r="T866" s="15"/>
    </row>
    <row r="867" spans="1:20" ht="15" customHeight="1" x14ac:dyDescent="0.25">
      <c r="A867" s="17" t="s">
        <v>0</v>
      </c>
      <c r="B867" s="17" t="s">
        <v>12</v>
      </c>
      <c r="C867" s="17" t="s">
        <v>41</v>
      </c>
      <c r="D867" s="17" t="s">
        <v>41</v>
      </c>
      <c r="E867" s="17" t="s">
        <v>3</v>
      </c>
      <c r="F867" s="17" t="s">
        <v>168</v>
      </c>
      <c r="G867" s="12">
        <v>0.20445884624649222</v>
      </c>
      <c r="H867" s="12">
        <v>11.837842783988487</v>
      </c>
      <c r="I867" s="12"/>
      <c r="J867" s="12">
        <v>3.7329998929510708</v>
      </c>
      <c r="K867" s="12">
        <v>15.77530152318605</v>
      </c>
      <c r="L867" s="16">
        <v>8.0748046922158849</v>
      </c>
      <c r="M867" s="16">
        <v>3.9106492226001865</v>
      </c>
      <c r="N867" s="16"/>
      <c r="O867" s="16">
        <v>3.7898476070569256</v>
      </c>
      <c r="P867" s="16">
        <v>15.775301521872999</v>
      </c>
      <c r="Q867" s="15">
        <v>178.9063607446943</v>
      </c>
      <c r="R867" s="15"/>
      <c r="S867" s="15"/>
      <c r="T867" s="15"/>
    </row>
    <row r="868" spans="1:20" ht="15" customHeight="1" x14ac:dyDescent="0.25">
      <c r="A868" s="17" t="s">
        <v>0</v>
      </c>
      <c r="B868" s="17" t="s">
        <v>12</v>
      </c>
      <c r="C868" s="17" t="s">
        <v>41</v>
      </c>
      <c r="D868" s="17" t="s">
        <v>41</v>
      </c>
      <c r="E868" s="17" t="s">
        <v>4</v>
      </c>
      <c r="F868" s="17" t="s">
        <v>161</v>
      </c>
      <c r="G868" s="12">
        <v>0.54839170155607442</v>
      </c>
      <c r="H868" s="12">
        <v>35.02256223683694</v>
      </c>
      <c r="I868" s="12"/>
      <c r="J868" s="12">
        <v>1.1810533443533697E-5</v>
      </c>
      <c r="K868" s="12">
        <v>35.570965748926461</v>
      </c>
      <c r="L868" s="16">
        <v>13.129730647225676</v>
      </c>
      <c r="M868" s="16">
        <v>1.7317100033851331</v>
      </c>
      <c r="N868" s="16"/>
      <c r="O868" s="16">
        <v>20.70952509109695</v>
      </c>
      <c r="P868" s="16">
        <v>35.570965741707759</v>
      </c>
      <c r="Q868" s="15">
        <v>199.46643661553509</v>
      </c>
      <c r="R868" s="15">
        <v>199.46640886093931</v>
      </c>
      <c r="S868" s="15"/>
      <c r="T868" s="15"/>
    </row>
    <row r="869" spans="1:20" ht="15" customHeight="1" x14ac:dyDescent="0.25">
      <c r="A869" s="17" t="s">
        <v>0</v>
      </c>
      <c r="B869" s="17" t="s">
        <v>12</v>
      </c>
      <c r="C869" s="17" t="s">
        <v>41</v>
      </c>
      <c r="D869" s="17" t="s">
        <v>41</v>
      </c>
      <c r="E869" s="17" t="s">
        <v>4</v>
      </c>
      <c r="F869" s="17" t="s">
        <v>162</v>
      </c>
      <c r="G869" s="12">
        <v>0.5489962235363538</v>
      </c>
      <c r="H869" s="12">
        <v>18.452523244017538</v>
      </c>
      <c r="I869" s="12"/>
      <c r="J869" s="12">
        <v>10.663233875882298</v>
      </c>
      <c r="K869" s="12">
        <v>29.664753343436189</v>
      </c>
      <c r="L869" s="16">
        <v>29.664713421420807</v>
      </c>
      <c r="M869" s="16">
        <v>1.9580033547501544E-5</v>
      </c>
      <c r="N869" s="16"/>
      <c r="O869" s="16">
        <v>2.0341981752641311E-5</v>
      </c>
      <c r="P869" s="16">
        <v>29.664753343436107</v>
      </c>
      <c r="Q869" s="15">
        <v>206.00519028136097</v>
      </c>
      <c r="R869" s="15">
        <v>206.00510307019155</v>
      </c>
      <c r="S869" s="15"/>
      <c r="T869" s="15"/>
    </row>
    <row r="870" spans="1:20" ht="15" customHeight="1" x14ac:dyDescent="0.25">
      <c r="A870" s="17" t="s">
        <v>0</v>
      </c>
      <c r="B870" s="17" t="s">
        <v>12</v>
      </c>
      <c r="C870" s="17" t="s">
        <v>41</v>
      </c>
      <c r="D870" s="17" t="s">
        <v>41</v>
      </c>
      <c r="E870" s="17" t="s">
        <v>4</v>
      </c>
      <c r="F870" s="17" t="s">
        <v>163</v>
      </c>
      <c r="G870" s="12">
        <v>0.54902454374094156</v>
      </c>
      <c r="H870" s="12">
        <v>2.6668300771648384E-5</v>
      </c>
      <c r="I870" s="12"/>
      <c r="J870" s="12">
        <v>39.57112420321527</v>
      </c>
      <c r="K870" s="12">
        <v>40.120175415256981</v>
      </c>
      <c r="L870" s="16">
        <v>40.120119999413554</v>
      </c>
      <c r="M870" s="16">
        <v>2.1400534510902463E-5</v>
      </c>
      <c r="N870" s="16"/>
      <c r="O870" s="16">
        <v>3.4015308984638269E-5</v>
      </c>
      <c r="P870" s="16">
        <v>40.120175415257052</v>
      </c>
      <c r="Q870" s="15">
        <v>206.31194760739714</v>
      </c>
      <c r="R870" s="15">
        <v>206.311793630941</v>
      </c>
      <c r="S870" s="15"/>
      <c r="T870" s="15"/>
    </row>
    <row r="871" spans="1:20" ht="15" customHeight="1" x14ac:dyDescent="0.25">
      <c r="A871" s="17" t="s">
        <v>0</v>
      </c>
      <c r="B871" s="17" t="s">
        <v>12</v>
      </c>
      <c r="C871" s="17" t="s">
        <v>41</v>
      </c>
      <c r="D871" s="17" t="s">
        <v>41</v>
      </c>
      <c r="E871" s="17" t="s">
        <v>4</v>
      </c>
      <c r="F871" s="17" t="s">
        <v>168</v>
      </c>
      <c r="G871" s="12">
        <v>0.20027474992106245</v>
      </c>
      <c r="H871" s="12">
        <v>8.6234333320579122</v>
      </c>
      <c r="I871" s="12"/>
      <c r="J871" s="12">
        <v>3.7329999270328429</v>
      </c>
      <c r="K871" s="12">
        <v>12.556708009011817</v>
      </c>
      <c r="L871" s="16">
        <v>8.4499537589764344</v>
      </c>
      <c r="M871" s="16">
        <v>0.31690660705664475</v>
      </c>
      <c r="N871" s="16"/>
      <c r="O871" s="16">
        <v>3.7898476416577087</v>
      </c>
      <c r="P871" s="16">
        <v>12.556708007690789</v>
      </c>
      <c r="Q871" s="15">
        <v>204.23619990385293</v>
      </c>
      <c r="R871" s="15"/>
      <c r="S871" s="15"/>
      <c r="T871" s="15"/>
    </row>
    <row r="872" spans="1:20" ht="15" customHeight="1" x14ac:dyDescent="0.25">
      <c r="A872" s="17" t="s">
        <v>0</v>
      </c>
      <c r="B872" s="17" t="s">
        <v>12</v>
      </c>
      <c r="C872" s="17" t="s">
        <v>41</v>
      </c>
      <c r="D872" s="17" t="s">
        <v>41</v>
      </c>
      <c r="E872" s="17" t="s">
        <v>5</v>
      </c>
      <c r="F872" s="17" t="s">
        <v>161</v>
      </c>
      <c r="G872" s="12">
        <v>0.52937702331819814</v>
      </c>
      <c r="H872" s="12">
        <v>43.698426313678908</v>
      </c>
      <c r="I872" s="12"/>
      <c r="J872" s="12">
        <v>1.2368484671416859E-5</v>
      </c>
      <c r="K872" s="12">
        <v>44.227815705481774</v>
      </c>
      <c r="L872" s="16">
        <v>13.66850224056579</v>
      </c>
      <c r="M872" s="16">
        <v>9.8497892992265754</v>
      </c>
      <c r="N872" s="16"/>
      <c r="O872" s="16">
        <v>20.709524158675158</v>
      </c>
      <c r="P872" s="16">
        <v>44.227815698467523</v>
      </c>
      <c r="Q872" s="15">
        <v>217.9247406135367</v>
      </c>
      <c r="R872" s="15">
        <v>217.92471582240967</v>
      </c>
      <c r="S872" s="15"/>
      <c r="T872" s="15"/>
    </row>
    <row r="873" spans="1:20" ht="15" customHeight="1" x14ac:dyDescent="0.25">
      <c r="A873" s="17" t="s">
        <v>0</v>
      </c>
      <c r="B873" s="17" t="s">
        <v>12</v>
      </c>
      <c r="C873" s="17" t="s">
        <v>41</v>
      </c>
      <c r="D873" s="17" t="s">
        <v>41</v>
      </c>
      <c r="E873" s="17" t="s">
        <v>5</v>
      </c>
      <c r="F873" s="17" t="s">
        <v>162</v>
      </c>
      <c r="G873" s="12">
        <v>0.53009663607165625</v>
      </c>
      <c r="H873" s="12">
        <v>20.195464936155002</v>
      </c>
      <c r="I873" s="12"/>
      <c r="J873" s="12">
        <v>9.9519893596448465</v>
      </c>
      <c r="K873" s="12">
        <v>30.677550931871508</v>
      </c>
      <c r="L873" s="16">
        <v>30.677502761932054</v>
      </c>
      <c r="M873" s="16">
        <v>2.7391595385376992E-5</v>
      </c>
      <c r="N873" s="16"/>
      <c r="O873" s="16">
        <v>2.0778343150759161E-5</v>
      </c>
      <c r="P873" s="16">
        <v>30.677550931870588</v>
      </c>
      <c r="Q873" s="15">
        <v>226.94218532571949</v>
      </c>
      <c r="R873" s="15">
        <v>226.94207076006353</v>
      </c>
      <c r="S873" s="15"/>
      <c r="T873" s="15"/>
    </row>
    <row r="874" spans="1:20" ht="15" customHeight="1" x14ac:dyDescent="0.25">
      <c r="A874" s="17" t="s">
        <v>0</v>
      </c>
      <c r="B874" s="17" t="s">
        <v>12</v>
      </c>
      <c r="C874" s="17" t="s">
        <v>41</v>
      </c>
      <c r="D874" s="17" t="s">
        <v>41</v>
      </c>
      <c r="E874" s="17" t="s">
        <v>5</v>
      </c>
      <c r="F874" s="17" t="s">
        <v>163</v>
      </c>
      <c r="G874" s="12">
        <v>0.53012461912611675</v>
      </c>
      <c r="H874" s="12">
        <v>3.292958032785515E-5</v>
      </c>
      <c r="I874" s="12"/>
      <c r="J874" s="12">
        <v>40.947725088390762</v>
      </c>
      <c r="K874" s="12">
        <v>41.477882637097203</v>
      </c>
      <c r="L874" s="16">
        <v>41.477817870495628</v>
      </c>
      <c r="M874" s="16">
        <v>2.859748177903484E-5</v>
      </c>
      <c r="N874" s="16"/>
      <c r="O874" s="16">
        <v>3.6169119007163525E-5</v>
      </c>
      <c r="P874" s="16">
        <v>41.477882637096414</v>
      </c>
      <c r="Q874" s="15">
        <v>227.29350808918446</v>
      </c>
      <c r="R874" s="15">
        <v>227.29330473540494</v>
      </c>
      <c r="S874" s="15"/>
      <c r="T874" s="15"/>
    </row>
    <row r="875" spans="1:20" ht="15" customHeight="1" x14ac:dyDescent="0.25">
      <c r="A875" s="17" t="s">
        <v>0</v>
      </c>
      <c r="B875" s="17" t="s">
        <v>12</v>
      </c>
      <c r="C875" s="17" t="s">
        <v>41</v>
      </c>
      <c r="D875" s="17" t="s">
        <v>41</v>
      </c>
      <c r="E875" s="17" t="s">
        <v>5</v>
      </c>
      <c r="F875" s="17" t="s">
        <v>168</v>
      </c>
      <c r="G875" s="12">
        <v>0.19335531798164823</v>
      </c>
      <c r="H875" s="12">
        <v>10.420269849375821</v>
      </c>
      <c r="I875" s="12"/>
      <c r="J875" s="12">
        <v>3.7329999420703031</v>
      </c>
      <c r="K875" s="12">
        <v>14.346625109427771</v>
      </c>
      <c r="L875" s="16">
        <v>8.754260949426115</v>
      </c>
      <c r="M875" s="16">
        <v>1.8025165017937799</v>
      </c>
      <c r="N875" s="16"/>
      <c r="O875" s="16">
        <v>3.7898476569241102</v>
      </c>
      <c r="P875" s="16">
        <v>14.346625108144003</v>
      </c>
      <c r="Q875" s="15">
        <v>224.4688539844079</v>
      </c>
      <c r="R875" s="15"/>
      <c r="S875" s="15"/>
      <c r="T875" s="15"/>
    </row>
    <row r="876" spans="1:20" ht="15" customHeight="1" x14ac:dyDescent="0.25">
      <c r="A876" s="17" t="s">
        <v>0</v>
      </c>
      <c r="B876" s="17" t="s">
        <v>12</v>
      </c>
      <c r="C876" s="17" t="s">
        <v>41</v>
      </c>
      <c r="D876" s="17" t="s">
        <v>41</v>
      </c>
      <c r="E876" s="17" t="s">
        <v>6</v>
      </c>
      <c r="F876" s="17" t="s">
        <v>161</v>
      </c>
      <c r="G876" s="12">
        <v>0.50654248490292431</v>
      </c>
      <c r="H876" s="12">
        <v>41.230103836601359</v>
      </c>
      <c r="I876" s="12"/>
      <c r="J876" s="12">
        <v>1.3987251438857638E-5</v>
      </c>
      <c r="K876" s="12">
        <v>41.736660308755717</v>
      </c>
      <c r="L876" s="16">
        <v>13.421881370772677</v>
      </c>
      <c r="M876" s="16">
        <v>7.6052585181878447</v>
      </c>
      <c r="N876" s="16"/>
      <c r="O876" s="16">
        <v>20.709520411702858</v>
      </c>
      <c r="P876" s="16">
        <v>41.736660300663381</v>
      </c>
      <c r="Q876" s="15">
        <v>255.98284912625508</v>
      </c>
      <c r="R876" s="15">
        <v>255.98274111328419</v>
      </c>
      <c r="S876" s="15"/>
      <c r="T876" s="15"/>
    </row>
    <row r="877" spans="1:20" ht="15" customHeight="1" x14ac:dyDescent="0.25">
      <c r="A877" s="17" t="s">
        <v>0</v>
      </c>
      <c r="B877" s="17" t="s">
        <v>12</v>
      </c>
      <c r="C877" s="17" t="s">
        <v>41</v>
      </c>
      <c r="D877" s="17" t="s">
        <v>41</v>
      </c>
      <c r="E877" s="17" t="s">
        <v>6</v>
      </c>
      <c r="F877" s="17" t="s">
        <v>162</v>
      </c>
      <c r="G877" s="12">
        <v>0.50735153983204373</v>
      </c>
      <c r="H877" s="12">
        <v>19.456546679294402</v>
      </c>
      <c r="I877" s="12"/>
      <c r="J877" s="12">
        <v>10.251193944371559</v>
      </c>
      <c r="K877" s="12">
        <v>30.215092163498007</v>
      </c>
      <c r="L877" s="16">
        <v>30.215011488205409</v>
      </c>
      <c r="M877" s="16">
        <v>5.7031475805946648E-5</v>
      </c>
      <c r="N877" s="16"/>
      <c r="O877" s="16">
        <v>2.36438167344006E-5</v>
      </c>
      <c r="P877" s="16">
        <v>30.21509216349795</v>
      </c>
      <c r="Q877" s="15">
        <v>267.17240880858685</v>
      </c>
      <c r="R877" s="15">
        <v>267.17210156089396</v>
      </c>
      <c r="S877" s="15"/>
      <c r="T877" s="15"/>
    </row>
    <row r="878" spans="1:20" ht="15" customHeight="1" x14ac:dyDescent="0.25">
      <c r="A878" s="17" t="s">
        <v>0</v>
      </c>
      <c r="B878" s="17" t="s">
        <v>12</v>
      </c>
      <c r="C878" s="17" t="s">
        <v>41</v>
      </c>
      <c r="D878" s="17" t="s">
        <v>41</v>
      </c>
      <c r="E878" s="17" t="s">
        <v>6</v>
      </c>
      <c r="F878" s="17" t="s">
        <v>163</v>
      </c>
      <c r="G878" s="12">
        <v>0.50738057729548802</v>
      </c>
      <c r="H878" s="12">
        <v>3.8414587557308107E-5</v>
      </c>
      <c r="I878" s="12"/>
      <c r="J878" s="12">
        <v>40.36861455797866</v>
      </c>
      <c r="K878" s="12">
        <v>40.876033549861702</v>
      </c>
      <c r="L878" s="16">
        <v>40.875952901046915</v>
      </c>
      <c r="M878" s="16">
        <v>3.9072335211579477E-5</v>
      </c>
      <c r="N878" s="16"/>
      <c r="O878" s="16">
        <v>4.1576479445680026E-5</v>
      </c>
      <c r="P878" s="16">
        <v>40.876033549861575</v>
      </c>
      <c r="Q878" s="15">
        <v>267.57476946590407</v>
      </c>
      <c r="R878" s="15">
        <v>267.5742255884756</v>
      </c>
      <c r="S878" s="15"/>
      <c r="T878" s="15"/>
    </row>
    <row r="879" spans="1:20" ht="15" customHeight="1" x14ac:dyDescent="0.25">
      <c r="A879" s="17" t="s">
        <v>0</v>
      </c>
      <c r="B879" s="17" t="s">
        <v>12</v>
      </c>
      <c r="C879" s="17" t="s">
        <v>41</v>
      </c>
      <c r="D879" s="17" t="s">
        <v>41</v>
      </c>
      <c r="E879" s="17" t="s">
        <v>6</v>
      </c>
      <c r="F879" s="17" t="s">
        <v>168</v>
      </c>
      <c r="G879" s="12">
        <v>0.18503705530940062</v>
      </c>
      <c r="H879" s="12">
        <v>9.8798969853178047</v>
      </c>
      <c r="I879" s="12"/>
      <c r="J879" s="12">
        <v>3.7329999355862773</v>
      </c>
      <c r="K879" s="12">
        <v>13.797933976213482</v>
      </c>
      <c r="L879" s="16">
        <v>8.6163147493009582</v>
      </c>
      <c r="M879" s="16">
        <v>1.3917715750902555</v>
      </c>
      <c r="N879" s="16"/>
      <c r="O879" s="16">
        <v>3.7898476503413567</v>
      </c>
      <c r="P879" s="16">
        <v>13.797933974732571</v>
      </c>
      <c r="Q879" s="15">
        <v>264.10101007174188</v>
      </c>
      <c r="R879" s="15"/>
      <c r="S879" s="15"/>
      <c r="T879" s="15"/>
    </row>
    <row r="880" spans="1:20" ht="15" customHeight="1" x14ac:dyDescent="0.25">
      <c r="A880" s="17" t="s">
        <v>0</v>
      </c>
      <c r="B880" s="17" t="s">
        <v>12</v>
      </c>
      <c r="C880" s="17" t="s">
        <v>41</v>
      </c>
      <c r="D880" s="17" t="s">
        <v>41</v>
      </c>
      <c r="E880" s="17" t="s">
        <v>7</v>
      </c>
      <c r="F880" s="17" t="s">
        <v>161</v>
      </c>
      <c r="G880" s="12">
        <v>0.50533255141631694</v>
      </c>
      <c r="H880" s="12">
        <v>50.10878092485963</v>
      </c>
      <c r="I880" s="12"/>
      <c r="J880" s="12">
        <v>2.7059905814231602E-5</v>
      </c>
      <c r="K880" s="12">
        <v>50.614140536181758</v>
      </c>
      <c r="L880" s="16">
        <v>13.099652423012055</v>
      </c>
      <c r="M880" s="16">
        <v>16.80499436706603</v>
      </c>
      <c r="N880" s="16"/>
      <c r="O880" s="16">
        <v>20.709493736707817</v>
      </c>
      <c r="P880" s="16">
        <v>50.614140526785903</v>
      </c>
      <c r="Q880" s="15">
        <v>302.94453874627868</v>
      </c>
      <c r="R880" s="15">
        <v>302.9441819031714</v>
      </c>
      <c r="S880" s="15"/>
      <c r="T880" s="15"/>
    </row>
    <row r="881" spans="1:20" ht="15" customHeight="1" x14ac:dyDescent="0.25">
      <c r="A881" s="17" t="s">
        <v>0</v>
      </c>
      <c r="B881" s="17" t="s">
        <v>12</v>
      </c>
      <c r="C881" s="17" t="s">
        <v>41</v>
      </c>
      <c r="D881" s="17" t="s">
        <v>41</v>
      </c>
      <c r="E881" s="17" t="s">
        <v>7</v>
      </c>
      <c r="F881" s="17" t="s">
        <v>162</v>
      </c>
      <c r="G881" s="12">
        <v>0.50589906508161919</v>
      </c>
      <c r="H881" s="12">
        <v>23.956944278635827</v>
      </c>
      <c r="I881" s="12"/>
      <c r="J881" s="12">
        <v>10.494678726505258</v>
      </c>
      <c r="K881" s="12">
        <v>34.957522070222701</v>
      </c>
      <c r="L881" s="16">
        <v>29.852730208800896</v>
      </c>
      <c r="M881" s="16">
        <v>5.1047474551214611</v>
      </c>
      <c r="N881" s="16"/>
      <c r="O881" s="16">
        <v>4.4406300130215102E-5</v>
      </c>
      <c r="P881" s="16">
        <v>34.957522070222481</v>
      </c>
      <c r="Q881" s="15">
        <v>311.40225033488196</v>
      </c>
      <c r="R881" s="15">
        <v>311.40141994215924</v>
      </c>
      <c r="S881" s="15"/>
      <c r="T881" s="15"/>
    </row>
    <row r="882" spans="1:20" ht="15" customHeight="1" x14ac:dyDescent="0.25">
      <c r="A882" s="17" t="s">
        <v>0</v>
      </c>
      <c r="B882" s="17" t="s">
        <v>12</v>
      </c>
      <c r="C882" s="17" t="s">
        <v>41</v>
      </c>
      <c r="D882" s="17" t="s">
        <v>41</v>
      </c>
      <c r="E882" s="17" t="s">
        <v>7</v>
      </c>
      <c r="F882" s="17" t="s">
        <v>163</v>
      </c>
      <c r="G882" s="12">
        <v>0.50592984432006827</v>
      </c>
      <c r="H882" s="12">
        <v>4.7341852666893112E-5</v>
      </c>
      <c r="I882" s="12"/>
      <c r="J882" s="12">
        <v>39.89731306557352</v>
      </c>
      <c r="K882" s="12">
        <v>40.403290251746256</v>
      </c>
      <c r="L882" s="16">
        <v>40.403159251548722</v>
      </c>
      <c r="M882" s="16">
        <v>5.294429383152099E-5</v>
      </c>
      <c r="N882" s="16"/>
      <c r="O882" s="16">
        <v>7.8055902817193452E-5</v>
      </c>
      <c r="P882" s="16">
        <v>40.403290251745375</v>
      </c>
      <c r="Q882" s="15">
        <v>311.86306350467714</v>
      </c>
      <c r="R882" s="15">
        <v>311.86149012794738</v>
      </c>
      <c r="S882" s="15"/>
      <c r="T882" s="15"/>
    </row>
    <row r="883" spans="1:20" ht="15" customHeight="1" x14ac:dyDescent="0.25">
      <c r="A883" s="17" t="s">
        <v>0</v>
      </c>
      <c r="B883" s="17" t="s">
        <v>12</v>
      </c>
      <c r="C883" s="17" t="s">
        <v>41</v>
      </c>
      <c r="D883" s="17" t="s">
        <v>41</v>
      </c>
      <c r="E883" s="17" t="s">
        <v>7</v>
      </c>
      <c r="F883" s="17" t="s">
        <v>168</v>
      </c>
      <c r="G883" s="12">
        <v>0.18455139506682453</v>
      </c>
      <c r="H883" s="12">
        <v>12.044743157880477</v>
      </c>
      <c r="I883" s="12"/>
      <c r="J883" s="12">
        <v>3.7329998092089536</v>
      </c>
      <c r="K883" s="12">
        <v>15.962294362156252</v>
      </c>
      <c r="L883" s="16">
        <v>8.4845598920633343</v>
      </c>
      <c r="M883" s="16">
        <v>3.6878869463338764</v>
      </c>
      <c r="N883" s="16"/>
      <c r="O883" s="16">
        <v>3.7898475220395205</v>
      </c>
      <c r="P883" s="16">
        <v>15.962294360436731</v>
      </c>
      <c r="Q883" s="15">
        <v>309.14865095205175</v>
      </c>
      <c r="R883" s="15"/>
      <c r="S883" s="15"/>
      <c r="T883" s="15"/>
    </row>
    <row r="884" spans="1:20" ht="15" customHeight="1" x14ac:dyDescent="0.25">
      <c r="A884" s="17" t="s">
        <v>0</v>
      </c>
      <c r="B884" s="17" t="s">
        <v>12</v>
      </c>
      <c r="C884" s="17" t="s">
        <v>41</v>
      </c>
      <c r="D884" s="17" t="s">
        <v>41</v>
      </c>
      <c r="E884" s="17" t="s">
        <v>8</v>
      </c>
      <c r="F884" s="17" t="s">
        <v>161</v>
      </c>
      <c r="G884" s="12">
        <v>0.50749566732180273</v>
      </c>
      <c r="H884" s="12">
        <v>54.56902316931933</v>
      </c>
      <c r="I884" s="12"/>
      <c r="J884" s="12">
        <v>4.8661246222043609E-5</v>
      </c>
      <c r="K884" s="12">
        <v>55.076567497887361</v>
      </c>
      <c r="L884" s="16">
        <v>13.416669152410499</v>
      </c>
      <c r="M884" s="16">
        <v>20.950527048857598</v>
      </c>
      <c r="N884" s="16"/>
      <c r="O884" s="16">
        <v>20.709371296615931</v>
      </c>
      <c r="P884" s="16">
        <v>55.076567497884028</v>
      </c>
      <c r="Q884" s="15">
        <v>368.37608596198322</v>
      </c>
      <c r="R884" s="15">
        <v>368.37141377720775</v>
      </c>
      <c r="S884" s="15"/>
      <c r="T884" s="15"/>
    </row>
    <row r="885" spans="1:20" ht="15" customHeight="1" x14ac:dyDescent="0.25">
      <c r="A885" s="17" t="s">
        <v>0</v>
      </c>
      <c r="B885" s="17" t="s">
        <v>12</v>
      </c>
      <c r="C885" s="17" t="s">
        <v>41</v>
      </c>
      <c r="D885" s="17" t="s">
        <v>41</v>
      </c>
      <c r="E885" s="17" t="s">
        <v>8</v>
      </c>
      <c r="F885" s="17" t="s">
        <v>162</v>
      </c>
      <c r="G885" s="12">
        <v>0.50785704388351849</v>
      </c>
      <c r="H885" s="12">
        <v>25.723591472940896</v>
      </c>
      <c r="I885" s="12"/>
      <c r="J885" s="12">
        <v>9.759205957561532</v>
      </c>
      <c r="K885" s="12">
        <v>35.990654474385948</v>
      </c>
      <c r="L885" s="16">
        <v>30.889991992605797</v>
      </c>
      <c r="M885" s="16">
        <v>5.1005822289779132</v>
      </c>
      <c r="N885" s="16"/>
      <c r="O885" s="16">
        <v>8.0252802463239172E-5</v>
      </c>
      <c r="P885" s="16">
        <v>35.990654474386176</v>
      </c>
      <c r="Q885" s="15">
        <v>374.96288193502335</v>
      </c>
      <c r="R885" s="15">
        <v>374.29959186670459</v>
      </c>
      <c r="S885" s="15"/>
      <c r="T885" s="15"/>
    </row>
    <row r="886" spans="1:20" ht="15" customHeight="1" x14ac:dyDescent="0.25">
      <c r="A886" s="17" t="s">
        <v>0</v>
      </c>
      <c r="B886" s="17" t="s">
        <v>12</v>
      </c>
      <c r="C886" s="17" t="s">
        <v>41</v>
      </c>
      <c r="D886" s="17" t="s">
        <v>41</v>
      </c>
      <c r="E886" s="17" t="s">
        <v>8</v>
      </c>
      <c r="F886" s="17" t="s">
        <v>163</v>
      </c>
      <c r="G886" s="12">
        <v>0.507855799829105</v>
      </c>
      <c r="H886" s="12">
        <v>6.120367887900583E-5</v>
      </c>
      <c r="I886" s="12"/>
      <c r="J886" s="12">
        <v>41.320508690959549</v>
      </c>
      <c r="K886" s="12">
        <v>41.828425694467533</v>
      </c>
      <c r="L886" s="16">
        <v>41.828236835605004</v>
      </c>
      <c r="M886" s="16">
        <v>5.8683618798320019E-5</v>
      </c>
      <c r="N886" s="16"/>
      <c r="O886" s="16">
        <v>1.3017524330378842E-4</v>
      </c>
      <c r="P886" s="16">
        <v>41.828425694467107</v>
      </c>
      <c r="Q886" s="15">
        <v>375.49064012163171</v>
      </c>
      <c r="R886" s="15">
        <v>374.27986092489374</v>
      </c>
      <c r="S886" s="15"/>
      <c r="T886" s="15"/>
    </row>
    <row r="887" spans="1:20" ht="15" customHeight="1" x14ac:dyDescent="0.25">
      <c r="A887" s="17" t="s">
        <v>0</v>
      </c>
      <c r="B887" s="17" t="s">
        <v>12</v>
      </c>
      <c r="C887" s="17" t="s">
        <v>41</v>
      </c>
      <c r="D887" s="17" t="s">
        <v>41</v>
      </c>
      <c r="E887" s="17" t="s">
        <v>8</v>
      </c>
      <c r="F887" s="17" t="s">
        <v>168</v>
      </c>
      <c r="G887" s="12">
        <v>0.18530161197531664</v>
      </c>
      <c r="H887" s="12">
        <v>13.072966011366434</v>
      </c>
      <c r="I887" s="12"/>
      <c r="J887" s="12">
        <v>3.7329851587549348</v>
      </c>
      <c r="K887" s="12">
        <v>16.991252782096687</v>
      </c>
      <c r="L887" s="16">
        <v>8.7554001778113282</v>
      </c>
      <c r="M887" s="16">
        <v>4.4460199558026554</v>
      </c>
      <c r="N887" s="16"/>
      <c r="O887" s="16">
        <v>3.7898326484820957</v>
      </c>
      <c r="P887" s="16">
        <v>16.99125278209608</v>
      </c>
      <c r="Q887" s="15">
        <v>373.27208865838105</v>
      </c>
      <c r="R887" s="15"/>
      <c r="S887" s="15"/>
      <c r="T887" s="15"/>
    </row>
    <row r="888" spans="1:20" ht="15" customHeight="1" x14ac:dyDescent="0.25">
      <c r="A888" s="17" t="s">
        <v>0</v>
      </c>
      <c r="B888" s="17" t="s">
        <v>12</v>
      </c>
      <c r="C888" s="17" t="s">
        <v>41</v>
      </c>
      <c r="D888" s="17" t="s">
        <v>41</v>
      </c>
      <c r="E888" s="17" t="s">
        <v>9</v>
      </c>
      <c r="F888" s="17" t="s">
        <v>161</v>
      </c>
      <c r="G888" s="12">
        <v>0.47967788204227535</v>
      </c>
      <c r="H888" s="12">
        <v>52.011647474324704</v>
      </c>
      <c r="I888" s="12"/>
      <c r="J888" s="12">
        <v>6.8883230181341812E-5</v>
      </c>
      <c r="K888" s="12">
        <v>52.491394239597163</v>
      </c>
      <c r="L888" s="16">
        <v>13.720719694018181</v>
      </c>
      <c r="M888" s="16">
        <v>18.061849520766664</v>
      </c>
      <c r="N888" s="16"/>
      <c r="O888" s="16">
        <v>20.708825024811706</v>
      </c>
      <c r="P888" s="16">
        <v>52.491394239596545</v>
      </c>
      <c r="Q888" s="15">
        <v>447.54705169291992</v>
      </c>
      <c r="R888" s="15">
        <v>429.37371738633141</v>
      </c>
      <c r="S888" s="15"/>
      <c r="T888" s="15"/>
    </row>
    <row r="889" spans="1:20" ht="15" customHeight="1" x14ac:dyDescent="0.25">
      <c r="A889" s="17" t="s">
        <v>0</v>
      </c>
      <c r="B889" s="17" t="s">
        <v>12</v>
      </c>
      <c r="C889" s="17" t="s">
        <v>41</v>
      </c>
      <c r="D889" s="17" t="s">
        <v>41</v>
      </c>
      <c r="E889" s="17" t="s">
        <v>9</v>
      </c>
      <c r="F889" s="17" t="s">
        <v>162</v>
      </c>
      <c r="G889" s="12">
        <v>0.47967785604632746</v>
      </c>
      <c r="H889" s="12">
        <v>22.209196452574123</v>
      </c>
      <c r="I889" s="12"/>
      <c r="J889" s="12">
        <v>9.099847420935717</v>
      </c>
      <c r="K889" s="12">
        <v>31.788721729556165</v>
      </c>
      <c r="L889" s="16">
        <v>31.788542033256814</v>
      </c>
      <c r="M889" s="16">
        <v>6.6947627565402972E-5</v>
      </c>
      <c r="N889" s="16"/>
      <c r="O889" s="16">
        <v>1.1274867175672449E-4</v>
      </c>
      <c r="P889" s="16">
        <v>31.788721729556137</v>
      </c>
      <c r="Q889" s="15">
        <v>455.30647524237247</v>
      </c>
      <c r="R889" s="15">
        <v>429.37352912526018</v>
      </c>
      <c r="S889" s="15"/>
      <c r="T889" s="15"/>
    </row>
    <row r="890" spans="1:20" ht="15" customHeight="1" x14ac:dyDescent="0.25">
      <c r="A890" s="17" t="s">
        <v>0</v>
      </c>
      <c r="B890" s="17" t="s">
        <v>12</v>
      </c>
      <c r="C890" s="17" t="s">
        <v>41</v>
      </c>
      <c r="D890" s="17" t="s">
        <v>41</v>
      </c>
      <c r="E890" s="17" t="s">
        <v>9</v>
      </c>
      <c r="F890" s="17" t="s">
        <v>163</v>
      </c>
      <c r="G890" s="12">
        <v>0.47967767367258796</v>
      </c>
      <c r="H890" s="12">
        <v>8.0657041762593096E-5</v>
      </c>
      <c r="I890" s="12"/>
      <c r="J890" s="12">
        <v>42.595151116885567</v>
      </c>
      <c r="K890" s="12">
        <v>43.074909447599921</v>
      </c>
      <c r="L890" s="16">
        <v>43.074662246438777</v>
      </c>
      <c r="M890" s="16">
        <v>6.5710251212291603E-5</v>
      </c>
      <c r="N890" s="16"/>
      <c r="O890" s="16">
        <v>1.8149091002813149E-4</v>
      </c>
      <c r="P890" s="16">
        <v>43.074909447600021</v>
      </c>
      <c r="Q890" s="15">
        <v>455.91090266341462</v>
      </c>
      <c r="R890" s="15">
        <v>429.37078528129479</v>
      </c>
      <c r="S890" s="15"/>
      <c r="T890" s="15"/>
    </row>
    <row r="891" spans="1:20" ht="15" customHeight="1" x14ac:dyDescent="0.25">
      <c r="A891" s="17" t="s">
        <v>0</v>
      </c>
      <c r="B891" s="17" t="s">
        <v>12</v>
      </c>
      <c r="C891" s="17" t="s">
        <v>41</v>
      </c>
      <c r="D891" s="17" t="s">
        <v>41</v>
      </c>
      <c r="E891" s="17" t="s">
        <v>9</v>
      </c>
      <c r="F891" s="17" t="s">
        <v>168</v>
      </c>
      <c r="G891" s="12">
        <v>0.17508241090699617</v>
      </c>
      <c r="H891" s="12">
        <v>12.183240062846904</v>
      </c>
      <c r="I891" s="12"/>
      <c r="J891" s="12">
        <v>3.7328936653903142</v>
      </c>
      <c r="K891" s="12">
        <v>16.091216139144215</v>
      </c>
      <c r="L891" s="16">
        <v>8.9961458072753491</v>
      </c>
      <c r="M891" s="16">
        <v>3.3053305700511824</v>
      </c>
      <c r="N891" s="16"/>
      <c r="O891" s="16">
        <v>3.7897397618175748</v>
      </c>
      <c r="P891" s="16">
        <v>16.091216139144105</v>
      </c>
      <c r="Q891" s="15">
        <v>453.32019454326763</v>
      </c>
      <c r="R891" s="15"/>
      <c r="S891" s="15"/>
      <c r="T891" s="15"/>
    </row>
    <row r="892" spans="1:20" ht="15" customHeight="1" x14ac:dyDescent="0.25">
      <c r="A892" s="17" t="s">
        <v>0</v>
      </c>
      <c r="B892" s="17" t="s">
        <v>12</v>
      </c>
      <c r="C892" s="17" t="s">
        <v>42</v>
      </c>
      <c r="D892" s="17" t="s">
        <v>42</v>
      </c>
      <c r="E892" s="17" t="s">
        <v>2</v>
      </c>
      <c r="F892" s="17" t="s">
        <v>161</v>
      </c>
      <c r="G892" s="12">
        <v>33.201908853982552</v>
      </c>
      <c r="H892" s="12">
        <v>525.78379871895527</v>
      </c>
      <c r="I892" s="12"/>
      <c r="J892" s="12">
        <v>1.1467933002012653E-5</v>
      </c>
      <c r="K892" s="12">
        <v>558.98571904087078</v>
      </c>
      <c r="L892" s="16">
        <v>166.26328387188428</v>
      </c>
      <c r="M892" s="16">
        <v>268.89698896320368</v>
      </c>
      <c r="N892" s="16"/>
      <c r="O892" s="16">
        <v>123.82544619022779</v>
      </c>
      <c r="P892" s="16">
        <v>558.9857190253158</v>
      </c>
      <c r="Q892" s="15">
        <v>157.1835742228028</v>
      </c>
      <c r="R892" s="15">
        <v>157.18357396304262</v>
      </c>
      <c r="S892" s="15"/>
      <c r="T892" s="15"/>
    </row>
    <row r="893" spans="1:20" ht="15" customHeight="1" x14ac:dyDescent="0.25">
      <c r="A893" s="17" t="s">
        <v>0</v>
      </c>
      <c r="B893" s="17" t="s">
        <v>12</v>
      </c>
      <c r="C893" s="17" t="s">
        <v>42</v>
      </c>
      <c r="D893" s="17" t="s">
        <v>42</v>
      </c>
      <c r="E893" s="17" t="s">
        <v>2</v>
      </c>
      <c r="F893" s="17" t="s">
        <v>162</v>
      </c>
      <c r="G893" s="12">
        <v>33.219581840008146</v>
      </c>
      <c r="H893" s="12">
        <v>368.36043024378722</v>
      </c>
      <c r="I893" s="12"/>
      <c r="J893" s="12">
        <v>55.27966308260288</v>
      </c>
      <c r="K893" s="12">
        <v>456.85967516639829</v>
      </c>
      <c r="L893" s="16">
        <v>291.9919307606454</v>
      </c>
      <c r="M893" s="16">
        <v>164.86772385851569</v>
      </c>
      <c r="N893" s="16"/>
      <c r="O893" s="16">
        <v>2.0547236690594697E-5</v>
      </c>
      <c r="P893" s="16">
        <v>456.85967516639784</v>
      </c>
      <c r="Q893" s="15">
        <v>159.91056612616427</v>
      </c>
      <c r="R893" s="15">
        <v>159.91056568674082</v>
      </c>
      <c r="S893" s="15"/>
      <c r="T893" s="15"/>
    </row>
    <row r="894" spans="1:20" ht="15" customHeight="1" x14ac:dyDescent="0.25">
      <c r="A894" s="17" t="s">
        <v>0</v>
      </c>
      <c r="B894" s="17" t="s">
        <v>12</v>
      </c>
      <c r="C894" s="17" t="s">
        <v>42</v>
      </c>
      <c r="D894" s="17" t="s">
        <v>42</v>
      </c>
      <c r="E894" s="17" t="s">
        <v>2</v>
      </c>
      <c r="F894" s="17" t="s">
        <v>163</v>
      </c>
      <c r="G894" s="12">
        <v>33.221602609904352</v>
      </c>
      <c r="H894" s="12">
        <v>111.8325862442323</v>
      </c>
      <c r="I894" s="12"/>
      <c r="J894" s="12">
        <v>253.00965244815052</v>
      </c>
      <c r="K894" s="12">
        <v>398.06384130228719</v>
      </c>
      <c r="L894" s="16">
        <v>383.94093547493168</v>
      </c>
      <c r="M894" s="16">
        <v>14.122874901753486</v>
      </c>
      <c r="N894" s="16"/>
      <c r="O894" s="16">
        <v>3.0925602325008798E-5</v>
      </c>
      <c r="P894" s="16">
        <v>398.06384130228753</v>
      </c>
      <c r="Q894" s="15">
        <v>160.22239405886597</v>
      </c>
      <c r="R894" s="15">
        <v>160.2223931924033</v>
      </c>
      <c r="S894" s="15"/>
      <c r="T894" s="15"/>
    </row>
    <row r="895" spans="1:20" ht="15" customHeight="1" x14ac:dyDescent="0.25">
      <c r="A895" s="17" t="s">
        <v>0</v>
      </c>
      <c r="B895" s="17" t="s">
        <v>12</v>
      </c>
      <c r="C895" s="17" t="s">
        <v>42</v>
      </c>
      <c r="D895" s="17" t="s">
        <v>42</v>
      </c>
      <c r="E895" s="17" t="s">
        <v>2</v>
      </c>
      <c r="F895" s="17" t="s">
        <v>168</v>
      </c>
      <c r="G895" s="12">
        <v>12.122038502893854</v>
      </c>
      <c r="H895" s="12">
        <v>147.35530714196568</v>
      </c>
      <c r="I895" s="12"/>
      <c r="J895" s="12">
        <v>22.320160120329419</v>
      </c>
      <c r="K895" s="12">
        <v>181.79750576518893</v>
      </c>
      <c r="L895" s="16">
        <v>89.269550639278023</v>
      </c>
      <c r="M895" s="16">
        <v>69.867894087196873</v>
      </c>
      <c r="N895" s="16"/>
      <c r="O895" s="16">
        <v>22.660061035867432</v>
      </c>
      <c r="P895" s="16">
        <v>181.79750576234235</v>
      </c>
      <c r="Q895" s="15">
        <v>159.06426309172312</v>
      </c>
      <c r="R895" s="15"/>
      <c r="S895" s="15"/>
      <c r="T895" s="15"/>
    </row>
    <row r="896" spans="1:20" ht="15" customHeight="1" x14ac:dyDescent="0.25">
      <c r="A896" s="17" t="s">
        <v>0</v>
      </c>
      <c r="B896" s="17" t="s">
        <v>12</v>
      </c>
      <c r="C896" s="17" t="s">
        <v>42</v>
      </c>
      <c r="D896" s="17" t="s">
        <v>42</v>
      </c>
      <c r="E896" s="17" t="s">
        <v>3</v>
      </c>
      <c r="F896" s="17" t="s">
        <v>161</v>
      </c>
      <c r="G896" s="12">
        <v>30.60154035949823</v>
      </c>
      <c r="H896" s="12">
        <v>566.15437256430687</v>
      </c>
      <c r="I896" s="12"/>
      <c r="J896" s="12">
        <v>1.8617573333159399E-5</v>
      </c>
      <c r="K896" s="12">
        <v>596.75593154137846</v>
      </c>
      <c r="L896" s="16">
        <v>146.69128878601077</v>
      </c>
      <c r="M896" s="16">
        <v>338.84038888674093</v>
      </c>
      <c r="N896" s="16"/>
      <c r="O896" s="16">
        <v>111.22425386232644</v>
      </c>
      <c r="P896" s="16">
        <v>596.75593153507816</v>
      </c>
      <c r="Q896" s="15">
        <v>170.36724839286757</v>
      </c>
      <c r="R896" s="15">
        <v>170.36724790067652</v>
      </c>
      <c r="S896" s="15"/>
      <c r="T896" s="15"/>
    </row>
    <row r="897" spans="1:20" ht="15" customHeight="1" x14ac:dyDescent="0.25">
      <c r="A897" s="17" t="s">
        <v>0</v>
      </c>
      <c r="B897" s="17" t="s">
        <v>12</v>
      </c>
      <c r="C897" s="17" t="s">
        <v>42</v>
      </c>
      <c r="D897" s="17" t="s">
        <v>42</v>
      </c>
      <c r="E897" s="17" t="s">
        <v>3</v>
      </c>
      <c r="F897" s="17" t="s">
        <v>162</v>
      </c>
      <c r="G897" s="12">
        <v>30.618576833122688</v>
      </c>
      <c r="H897" s="12">
        <v>449.98399519212632</v>
      </c>
      <c r="I897" s="12"/>
      <c r="J897" s="12">
        <v>49.450707058994084</v>
      </c>
      <c r="K897" s="12">
        <v>530.05327908424306</v>
      </c>
      <c r="L897" s="16">
        <v>256.47288348507936</v>
      </c>
      <c r="M897" s="16">
        <v>273.58036070840461</v>
      </c>
      <c r="N897" s="16"/>
      <c r="O897" s="16">
        <v>3.489059349631786E-5</v>
      </c>
      <c r="P897" s="16">
        <v>530.05327908407753</v>
      </c>
      <c r="Q897" s="15">
        <v>173.34343131508325</v>
      </c>
      <c r="R897" s="15">
        <v>173.34343042683986</v>
      </c>
      <c r="S897" s="15"/>
      <c r="T897" s="15"/>
    </row>
    <row r="898" spans="1:20" ht="15" customHeight="1" x14ac:dyDescent="0.25">
      <c r="A898" s="17" t="s">
        <v>0</v>
      </c>
      <c r="B898" s="17" t="s">
        <v>12</v>
      </c>
      <c r="C898" s="17" t="s">
        <v>42</v>
      </c>
      <c r="D898" s="17" t="s">
        <v>42</v>
      </c>
      <c r="E898" s="17" t="s">
        <v>3</v>
      </c>
      <c r="F898" s="17" t="s">
        <v>163</v>
      </c>
      <c r="G898" s="12">
        <v>30.620621065599465</v>
      </c>
      <c r="H898" s="12">
        <v>93.485111342179749</v>
      </c>
      <c r="I898" s="12"/>
      <c r="J898" s="12">
        <v>227.65559483154482</v>
      </c>
      <c r="K898" s="12">
        <v>351.76132723932403</v>
      </c>
      <c r="L898" s="16">
        <v>336.63038531669622</v>
      </c>
      <c r="M898" s="16">
        <v>15.130890676058884</v>
      </c>
      <c r="N898" s="16"/>
      <c r="O898" s="16">
        <v>5.1246591022724539E-5</v>
      </c>
      <c r="P898" s="16">
        <v>351.76132723934609</v>
      </c>
      <c r="Q898" s="15">
        <v>173.70055952746668</v>
      </c>
      <c r="R898" s="15">
        <v>173.70055778348748</v>
      </c>
      <c r="S898" s="15"/>
      <c r="T898" s="15"/>
    </row>
    <row r="899" spans="1:20" ht="15" customHeight="1" x14ac:dyDescent="0.25">
      <c r="A899" s="17" t="s">
        <v>0</v>
      </c>
      <c r="B899" s="17" t="s">
        <v>12</v>
      </c>
      <c r="C899" s="17" t="s">
        <v>42</v>
      </c>
      <c r="D899" s="17" t="s">
        <v>42</v>
      </c>
      <c r="E899" s="17" t="s">
        <v>3</v>
      </c>
      <c r="F899" s="17" t="s">
        <v>168</v>
      </c>
      <c r="G899" s="12">
        <v>11.172789611830066</v>
      </c>
      <c r="H899" s="12">
        <v>163.40040650553846</v>
      </c>
      <c r="I899" s="12"/>
      <c r="J899" s="12">
        <v>20.048735133650986</v>
      </c>
      <c r="K899" s="12">
        <v>194.6219312510195</v>
      </c>
      <c r="L899" s="16">
        <v>78.49233575568465</v>
      </c>
      <c r="M899" s="16">
        <v>95.775549673197801</v>
      </c>
      <c r="N899" s="16"/>
      <c r="O899" s="16">
        <v>20.354045820965599</v>
      </c>
      <c r="P899" s="16">
        <v>194.62193124984805</v>
      </c>
      <c r="Q899" s="15">
        <v>172.42053220293135</v>
      </c>
      <c r="R899" s="15"/>
      <c r="S899" s="15"/>
      <c r="T899" s="15"/>
    </row>
    <row r="900" spans="1:20" ht="15" customHeight="1" x14ac:dyDescent="0.25">
      <c r="A900" s="17" t="s">
        <v>0</v>
      </c>
      <c r="B900" s="17" t="s">
        <v>12</v>
      </c>
      <c r="C900" s="17" t="s">
        <v>42</v>
      </c>
      <c r="D900" s="17" t="s">
        <v>42</v>
      </c>
      <c r="E900" s="17" t="s">
        <v>4</v>
      </c>
      <c r="F900" s="17" t="s">
        <v>161</v>
      </c>
      <c r="G900" s="12">
        <v>25.644256991742722</v>
      </c>
      <c r="H900" s="12">
        <v>528.11276144434009</v>
      </c>
      <c r="I900" s="12">
        <v>9.3907051639189549E-7</v>
      </c>
      <c r="J900" s="12">
        <v>2.565382442127366E-5</v>
      </c>
      <c r="K900" s="12">
        <v>553.75704502897781</v>
      </c>
      <c r="L900" s="16">
        <v>146.45220405696992</v>
      </c>
      <c r="M900" s="16">
        <v>316.52025651069056</v>
      </c>
      <c r="N900" s="16"/>
      <c r="O900" s="16">
        <v>90.784584453637862</v>
      </c>
      <c r="P900" s="16">
        <v>553.75704502129838</v>
      </c>
      <c r="Q900" s="15">
        <v>200.53494223277551</v>
      </c>
      <c r="R900" s="15">
        <v>200.53494080717127</v>
      </c>
      <c r="S900" s="15"/>
      <c r="T900" s="15"/>
    </row>
    <row r="901" spans="1:20" ht="15" customHeight="1" x14ac:dyDescent="0.25">
      <c r="A901" s="17" t="s">
        <v>0</v>
      </c>
      <c r="B901" s="17" t="s">
        <v>12</v>
      </c>
      <c r="C901" s="17" t="s">
        <v>42</v>
      </c>
      <c r="D901" s="17" t="s">
        <v>42</v>
      </c>
      <c r="E901" s="17" t="s">
        <v>4</v>
      </c>
      <c r="F901" s="17" t="s">
        <v>162</v>
      </c>
      <c r="G901" s="12">
        <v>25.659686310437564</v>
      </c>
      <c r="H901" s="12">
        <v>415.5517336232902</v>
      </c>
      <c r="I901" s="12">
        <v>9.3560014099754082E-7</v>
      </c>
      <c r="J901" s="12">
        <v>39.984087797711524</v>
      </c>
      <c r="K901" s="12">
        <v>481.19550866703946</v>
      </c>
      <c r="L901" s="16">
        <v>256.93493094574319</v>
      </c>
      <c r="M901" s="16">
        <v>220.15618588804267</v>
      </c>
      <c r="N901" s="16"/>
      <c r="O901" s="16">
        <v>4.1043918332697036</v>
      </c>
      <c r="P901" s="16">
        <v>481.19550866705555</v>
      </c>
      <c r="Q901" s="15">
        <v>204.02599083542611</v>
      </c>
      <c r="R901" s="15">
        <v>204.02598832282266</v>
      </c>
      <c r="S901" s="15"/>
      <c r="T901" s="15"/>
    </row>
    <row r="902" spans="1:20" ht="15" customHeight="1" x14ac:dyDescent="0.25">
      <c r="A902" s="17" t="s">
        <v>0</v>
      </c>
      <c r="B902" s="17" t="s">
        <v>12</v>
      </c>
      <c r="C902" s="17" t="s">
        <v>42</v>
      </c>
      <c r="D902" s="17" t="s">
        <v>42</v>
      </c>
      <c r="E902" s="17" t="s">
        <v>4</v>
      </c>
      <c r="F902" s="17" t="s">
        <v>163</v>
      </c>
      <c r="G902" s="12">
        <v>25.661493952187787</v>
      </c>
      <c r="H902" s="12">
        <v>125.5958716608539</v>
      </c>
      <c r="I902" s="12">
        <v>9.0912926664735708E-7</v>
      </c>
      <c r="J902" s="12">
        <v>194.37779805666131</v>
      </c>
      <c r="K902" s="12">
        <v>345.63516457883225</v>
      </c>
      <c r="L902" s="16">
        <v>337.7026890424342</v>
      </c>
      <c r="M902" s="16">
        <v>7.9324047241412936</v>
      </c>
      <c r="N902" s="16"/>
      <c r="O902" s="16">
        <v>7.0812265324254645E-5</v>
      </c>
      <c r="P902" s="16">
        <v>345.63516457884083</v>
      </c>
      <c r="Q902" s="15">
        <v>204.43500013815196</v>
      </c>
      <c r="R902" s="15">
        <v>204.43499524484415</v>
      </c>
      <c r="S902" s="15"/>
      <c r="T902" s="15"/>
    </row>
    <row r="903" spans="1:20" ht="15" customHeight="1" x14ac:dyDescent="0.25">
      <c r="A903" s="17" t="s">
        <v>0</v>
      </c>
      <c r="B903" s="17" t="s">
        <v>12</v>
      </c>
      <c r="C903" s="17" t="s">
        <v>42</v>
      </c>
      <c r="D903" s="17" t="s">
        <v>42</v>
      </c>
      <c r="E903" s="17" t="s">
        <v>4</v>
      </c>
      <c r="F903" s="17" t="s">
        <v>168</v>
      </c>
      <c r="G903" s="12">
        <v>9.3630740117770674</v>
      </c>
      <c r="H903" s="12">
        <v>154.29778742208202</v>
      </c>
      <c r="I903" s="12">
        <v>3.404879359515579E-7</v>
      </c>
      <c r="J903" s="12">
        <v>16.849518709888251</v>
      </c>
      <c r="K903" s="12">
        <v>180.51038048423527</v>
      </c>
      <c r="L903" s="16">
        <v>78.570511776545601</v>
      </c>
      <c r="M903" s="16">
        <v>84.833758340918251</v>
      </c>
      <c r="N903" s="16"/>
      <c r="O903" s="16">
        <v>17.106110365368544</v>
      </c>
      <c r="P903" s="16">
        <v>180.51038048283237</v>
      </c>
      <c r="Q903" s="15">
        <v>202.94417179037015</v>
      </c>
      <c r="R903" s="15"/>
      <c r="S903" s="15"/>
      <c r="T903" s="15"/>
    </row>
    <row r="904" spans="1:20" ht="15" customHeight="1" x14ac:dyDescent="0.25">
      <c r="A904" s="17" t="s">
        <v>0</v>
      </c>
      <c r="B904" s="17" t="s">
        <v>12</v>
      </c>
      <c r="C904" s="17" t="s">
        <v>42</v>
      </c>
      <c r="D904" s="17" t="s">
        <v>42</v>
      </c>
      <c r="E904" s="17" t="s">
        <v>5</v>
      </c>
      <c r="F904" s="17" t="s">
        <v>161</v>
      </c>
      <c r="G904" s="12">
        <v>19.260233683876258</v>
      </c>
      <c r="H904" s="12">
        <v>502.98009710237386</v>
      </c>
      <c r="I904" s="12">
        <v>1.1842783492168054E-6</v>
      </c>
      <c r="J904" s="12">
        <v>1.4541915492254713E-5</v>
      </c>
      <c r="K904" s="12">
        <v>522.24034651244392</v>
      </c>
      <c r="L904" s="16">
        <v>144.2610814219137</v>
      </c>
      <c r="M904" s="16">
        <v>243.36444571205729</v>
      </c>
      <c r="N904" s="16"/>
      <c r="O904" s="16">
        <v>134.61481937054319</v>
      </c>
      <c r="P904" s="16">
        <v>522.24034650451415</v>
      </c>
      <c r="Q904" s="15">
        <v>224.81680429898347</v>
      </c>
      <c r="R904" s="15">
        <v>224.81680153678187</v>
      </c>
      <c r="S904" s="15"/>
      <c r="T904" s="15"/>
    </row>
    <row r="905" spans="1:20" ht="15" customHeight="1" x14ac:dyDescent="0.25">
      <c r="A905" s="17" t="s">
        <v>0</v>
      </c>
      <c r="B905" s="17" t="s">
        <v>12</v>
      </c>
      <c r="C905" s="17" t="s">
        <v>42</v>
      </c>
      <c r="D905" s="17" t="s">
        <v>42</v>
      </c>
      <c r="E905" s="17" t="s">
        <v>5</v>
      </c>
      <c r="F905" s="17" t="s">
        <v>162</v>
      </c>
      <c r="G905" s="12">
        <v>19.279784783044136</v>
      </c>
      <c r="H905" s="12">
        <v>397.91752279584119</v>
      </c>
      <c r="I905" s="12">
        <v>1.1768132930924553E-6</v>
      </c>
      <c r="J905" s="12">
        <v>46.343859812485924</v>
      </c>
      <c r="K905" s="12">
        <v>463.5411685681845</v>
      </c>
      <c r="L905" s="16">
        <v>251.44656853739033</v>
      </c>
      <c r="M905" s="16">
        <v>212.09457368579274</v>
      </c>
      <c r="N905" s="16"/>
      <c r="O905" s="16">
        <v>2.6345619430063421E-5</v>
      </c>
      <c r="P905" s="16">
        <v>463.5411685688025</v>
      </c>
      <c r="Q905" s="15">
        <v>231.40598776722777</v>
      </c>
      <c r="R905" s="15">
        <v>231.40598225764873</v>
      </c>
      <c r="S905" s="15"/>
      <c r="T905" s="15"/>
    </row>
    <row r="906" spans="1:20" ht="15" customHeight="1" x14ac:dyDescent="0.25">
      <c r="A906" s="17" t="s">
        <v>0</v>
      </c>
      <c r="B906" s="17" t="s">
        <v>12</v>
      </c>
      <c r="C906" s="17" t="s">
        <v>42</v>
      </c>
      <c r="D906" s="17" t="s">
        <v>42</v>
      </c>
      <c r="E906" s="17" t="s">
        <v>5</v>
      </c>
      <c r="F906" s="17" t="s">
        <v>163</v>
      </c>
      <c r="G906" s="12">
        <v>19.281174619827546</v>
      </c>
      <c r="H906" s="12">
        <v>62.663730342768844</v>
      </c>
      <c r="I906" s="12">
        <v>1.1532205845791426E-6</v>
      </c>
      <c r="J906" s="12">
        <v>301.67313027087653</v>
      </c>
      <c r="K906" s="12">
        <v>383.61803638669346</v>
      </c>
      <c r="L906" s="16">
        <v>330.28851622956057</v>
      </c>
      <c r="M906" s="16">
        <v>53.329478634692663</v>
      </c>
      <c r="N906" s="16"/>
      <c r="O906" s="16">
        <v>4.1522369698890736E-5</v>
      </c>
      <c r="P906" s="16">
        <v>383.61803638662292</v>
      </c>
      <c r="Q906" s="15">
        <v>231.87441588961542</v>
      </c>
      <c r="R906" s="15">
        <v>231.87440517546642</v>
      </c>
      <c r="S906" s="15"/>
      <c r="T906" s="15"/>
    </row>
    <row r="907" spans="1:20" ht="15" customHeight="1" x14ac:dyDescent="0.25">
      <c r="A907" s="17" t="s">
        <v>0</v>
      </c>
      <c r="B907" s="17" t="s">
        <v>12</v>
      </c>
      <c r="C907" s="17" t="s">
        <v>42</v>
      </c>
      <c r="D907" s="17" t="s">
        <v>42</v>
      </c>
      <c r="E907" s="17" t="s">
        <v>5</v>
      </c>
      <c r="F907" s="17" t="s">
        <v>168</v>
      </c>
      <c r="G907" s="12">
        <v>7.0336297645439583</v>
      </c>
      <c r="H907" s="12">
        <v>143.68061178648702</v>
      </c>
      <c r="I907" s="12">
        <v>4.2944020932167683E-7</v>
      </c>
      <c r="J907" s="12">
        <v>24.264999915463189</v>
      </c>
      <c r="K907" s="12">
        <v>174.97924189593436</v>
      </c>
      <c r="L907" s="16">
        <v>77.051254130929806</v>
      </c>
      <c r="M907" s="16">
        <v>73.293470082952553</v>
      </c>
      <c r="N907" s="16"/>
      <c r="O907" s="16">
        <v>24.634517680670658</v>
      </c>
      <c r="P907" s="16">
        <v>174.97924189455301</v>
      </c>
      <c r="Q907" s="15">
        <v>229.27285484816997</v>
      </c>
      <c r="R907" s="15"/>
      <c r="S907" s="15"/>
      <c r="T907" s="15"/>
    </row>
    <row r="908" spans="1:20" ht="15" customHeight="1" x14ac:dyDescent="0.25">
      <c r="A908" s="17" t="s">
        <v>0</v>
      </c>
      <c r="B908" s="17" t="s">
        <v>12</v>
      </c>
      <c r="C908" s="17" t="s">
        <v>42</v>
      </c>
      <c r="D908" s="17" t="s">
        <v>42</v>
      </c>
      <c r="E908" s="17" t="s">
        <v>6</v>
      </c>
      <c r="F908" s="17" t="s">
        <v>161</v>
      </c>
      <c r="G908" s="12">
        <v>13.699326897442036</v>
      </c>
      <c r="H908" s="12">
        <v>502.08996344258503</v>
      </c>
      <c r="I908" s="12">
        <v>1.5046938776213074E-6</v>
      </c>
      <c r="J908" s="12">
        <v>1.0580041083532667E-5</v>
      </c>
      <c r="K908" s="12">
        <v>515.78930242476201</v>
      </c>
      <c r="L908" s="16">
        <v>145.69323217520025</v>
      </c>
      <c r="M908" s="16">
        <v>235.48124291689686</v>
      </c>
      <c r="N908" s="16"/>
      <c r="O908" s="16">
        <v>134.61482732403908</v>
      </c>
      <c r="P908" s="16">
        <v>515.78930241613625</v>
      </c>
      <c r="Q908" s="15">
        <v>263.93426377671153</v>
      </c>
      <c r="R908" s="15">
        <v>263.93425241897381</v>
      </c>
      <c r="S908" s="15"/>
      <c r="T908" s="15"/>
    </row>
    <row r="909" spans="1:20" ht="15" customHeight="1" x14ac:dyDescent="0.25">
      <c r="A909" s="17" t="s">
        <v>0</v>
      </c>
      <c r="B909" s="17" t="s">
        <v>12</v>
      </c>
      <c r="C909" s="17" t="s">
        <v>42</v>
      </c>
      <c r="D909" s="17" t="s">
        <v>42</v>
      </c>
      <c r="E909" s="17" t="s">
        <v>6</v>
      </c>
      <c r="F909" s="17" t="s">
        <v>162</v>
      </c>
      <c r="G909" s="12">
        <v>13.726125089160785</v>
      </c>
      <c r="H909" s="12">
        <v>421.46169747215941</v>
      </c>
      <c r="I909" s="12">
        <v>1.4896351484803358E-6</v>
      </c>
      <c r="J909" s="12">
        <v>26.477802454459184</v>
      </c>
      <c r="K909" s="12">
        <v>461.66562650541459</v>
      </c>
      <c r="L909" s="16">
        <v>252.42435840277477</v>
      </c>
      <c r="M909" s="16">
        <v>209.24124809580044</v>
      </c>
      <c r="N909" s="16"/>
      <c r="O909" s="16">
        <v>2.0006688634990331E-5</v>
      </c>
      <c r="P909" s="16">
        <v>461.6656265052639</v>
      </c>
      <c r="Q909" s="15">
        <v>277.31945002458542</v>
      </c>
      <c r="R909" s="15">
        <v>277.31942334680167</v>
      </c>
      <c r="S909" s="15"/>
      <c r="T909" s="15"/>
    </row>
    <row r="910" spans="1:20" ht="15" customHeight="1" x14ac:dyDescent="0.25">
      <c r="A910" s="17" t="s">
        <v>0</v>
      </c>
      <c r="B910" s="17" t="s">
        <v>12</v>
      </c>
      <c r="C910" s="17" t="s">
        <v>42</v>
      </c>
      <c r="D910" s="17" t="s">
        <v>42</v>
      </c>
      <c r="E910" s="17" t="s">
        <v>6</v>
      </c>
      <c r="F910" s="17" t="s">
        <v>163</v>
      </c>
      <c r="G910" s="12">
        <v>13.727199088125614</v>
      </c>
      <c r="H910" s="12">
        <v>67.148385603568883</v>
      </c>
      <c r="I910" s="12">
        <v>1.4789735402412622E-6</v>
      </c>
      <c r="J910" s="12">
        <v>340.12357622346713</v>
      </c>
      <c r="K910" s="12">
        <v>420.99916239413517</v>
      </c>
      <c r="L910" s="16">
        <v>332.0888737953469</v>
      </c>
      <c r="M910" s="16">
        <v>88.910257610685065</v>
      </c>
      <c r="N910" s="16"/>
      <c r="O910" s="16">
        <v>3.0988210309157705E-5</v>
      </c>
      <c r="P910" s="16">
        <v>420.99916239424226</v>
      </c>
      <c r="Q910" s="15">
        <v>277.85593413998151</v>
      </c>
      <c r="R910" s="15">
        <v>277.85588298320613</v>
      </c>
      <c r="S910" s="15"/>
      <c r="T910" s="15"/>
    </row>
    <row r="911" spans="1:20" ht="15" customHeight="1" x14ac:dyDescent="0.25">
      <c r="A911" s="17" t="s">
        <v>0</v>
      </c>
      <c r="B911" s="17" t="s">
        <v>12</v>
      </c>
      <c r="C911" s="17" t="s">
        <v>42</v>
      </c>
      <c r="D911" s="17" t="s">
        <v>42</v>
      </c>
      <c r="E911" s="17" t="s">
        <v>6</v>
      </c>
      <c r="F911" s="17" t="s">
        <v>168</v>
      </c>
      <c r="G911" s="12">
        <v>5.0051981763949751</v>
      </c>
      <c r="H911" s="12">
        <v>146.62106691407345</v>
      </c>
      <c r="I911" s="12">
        <v>5.4581155691729774E-7</v>
      </c>
      <c r="J911" s="12">
        <v>24.264999956537579</v>
      </c>
      <c r="K911" s="12">
        <v>175.89126559281758</v>
      </c>
      <c r="L911" s="16">
        <v>77.542294671706117</v>
      </c>
      <c r="M911" s="16">
        <v>73.714453197150647</v>
      </c>
      <c r="N911" s="16"/>
      <c r="O911" s="16">
        <v>24.634517722370827</v>
      </c>
      <c r="P911" s="16">
        <v>175.89126559122761</v>
      </c>
      <c r="Q911" s="15">
        <v>272.85958659297876</v>
      </c>
      <c r="R911" s="15"/>
      <c r="S911" s="15"/>
      <c r="T911" s="15"/>
    </row>
    <row r="912" spans="1:20" ht="15" customHeight="1" x14ac:dyDescent="0.25">
      <c r="A912" s="17" t="s">
        <v>0</v>
      </c>
      <c r="B912" s="17" t="s">
        <v>12</v>
      </c>
      <c r="C912" s="17" t="s">
        <v>42</v>
      </c>
      <c r="D912" s="17" t="s">
        <v>42</v>
      </c>
      <c r="E912" s="17" t="s">
        <v>7</v>
      </c>
      <c r="F912" s="17" t="s">
        <v>161</v>
      </c>
      <c r="G912" s="12">
        <v>8.623506452174901</v>
      </c>
      <c r="H912" s="12">
        <v>514.03681034630733</v>
      </c>
      <c r="I912" s="12">
        <v>1.809389991591063E-6</v>
      </c>
      <c r="J912" s="12">
        <v>1.2099073578883968E-5</v>
      </c>
      <c r="K912" s="12">
        <v>522.66033070694584</v>
      </c>
      <c r="L912" s="16">
        <v>147.03192317924791</v>
      </c>
      <c r="M912" s="16">
        <v>241.01358536969337</v>
      </c>
      <c r="N912" s="16"/>
      <c r="O912" s="16">
        <v>134.61482215772935</v>
      </c>
      <c r="P912" s="16">
        <v>522.66033070667061</v>
      </c>
      <c r="Q912" s="15">
        <v>312.13984999194088</v>
      </c>
      <c r="R912" s="15">
        <v>312.13978896047371</v>
      </c>
      <c r="S912" s="15"/>
      <c r="T912" s="15"/>
    </row>
    <row r="913" spans="1:20" ht="15" customHeight="1" x14ac:dyDescent="0.25">
      <c r="A913" s="17" t="s">
        <v>0</v>
      </c>
      <c r="B913" s="17" t="s">
        <v>12</v>
      </c>
      <c r="C913" s="17" t="s">
        <v>42</v>
      </c>
      <c r="D913" s="17" t="s">
        <v>42</v>
      </c>
      <c r="E913" s="17" t="s">
        <v>7</v>
      </c>
      <c r="F913" s="17" t="s">
        <v>162</v>
      </c>
      <c r="G913" s="12">
        <v>8.6374751479166036</v>
      </c>
      <c r="H913" s="12">
        <v>455.30424793604897</v>
      </c>
      <c r="I913" s="12">
        <v>1.7898121438989242E-6</v>
      </c>
      <c r="J913" s="12">
        <v>21.925171409163625</v>
      </c>
      <c r="K913" s="12">
        <v>485.86689628294135</v>
      </c>
      <c r="L913" s="16">
        <v>256.4022646507924</v>
      </c>
      <c r="M913" s="16">
        <v>229.46460574385472</v>
      </c>
      <c r="N913" s="16"/>
      <c r="O913" s="16">
        <v>2.5888595037411122E-5</v>
      </c>
      <c r="P913" s="16">
        <v>485.86689628324211</v>
      </c>
      <c r="Q913" s="15">
        <v>324.05749266961163</v>
      </c>
      <c r="R913" s="15">
        <v>324.05728780968701</v>
      </c>
      <c r="S913" s="15"/>
      <c r="T913" s="15"/>
    </row>
    <row r="914" spans="1:20" ht="15" customHeight="1" x14ac:dyDescent="0.25">
      <c r="A914" s="17" t="s">
        <v>0</v>
      </c>
      <c r="B914" s="17" t="s">
        <v>12</v>
      </c>
      <c r="C914" s="17" t="s">
        <v>42</v>
      </c>
      <c r="D914" s="17" t="s">
        <v>42</v>
      </c>
      <c r="E914" s="17" t="s">
        <v>7</v>
      </c>
      <c r="F914" s="17" t="s">
        <v>163</v>
      </c>
      <c r="G914" s="12">
        <v>8.6436867988760469</v>
      </c>
      <c r="H914" s="12">
        <v>58.181863616192075</v>
      </c>
      <c r="I914" s="12">
        <v>1.7693312460381559E-6</v>
      </c>
      <c r="J914" s="12">
        <v>348.93511564084798</v>
      </c>
      <c r="K914" s="12">
        <v>415.76066782524737</v>
      </c>
      <c r="L914" s="16">
        <v>335.65335113126451</v>
      </c>
      <c r="M914" s="16">
        <v>80.107281899748287</v>
      </c>
      <c r="N914" s="16"/>
      <c r="O914" s="16">
        <v>3.4794340985198471E-5</v>
      </c>
      <c r="P914" s="16">
        <v>415.76066782535378</v>
      </c>
      <c r="Q914" s="15">
        <v>329.35799985400479</v>
      </c>
      <c r="R914" s="15">
        <v>329.35683223618815</v>
      </c>
      <c r="S914" s="15"/>
      <c r="T914" s="15"/>
    </row>
    <row r="915" spans="1:20" ht="15" customHeight="1" x14ac:dyDescent="0.25">
      <c r="A915" s="17" t="s">
        <v>0</v>
      </c>
      <c r="B915" s="17" t="s">
        <v>12</v>
      </c>
      <c r="C915" s="17" t="s">
        <v>42</v>
      </c>
      <c r="D915" s="17" t="s">
        <v>42</v>
      </c>
      <c r="E915" s="17" t="s">
        <v>7</v>
      </c>
      <c r="F915" s="17" t="s">
        <v>168</v>
      </c>
      <c r="G915" s="12">
        <v>3.150507280028314</v>
      </c>
      <c r="H915" s="12">
        <v>152.31252158990401</v>
      </c>
      <c r="I915" s="12">
        <v>6.5559436298340113E-7</v>
      </c>
      <c r="J915" s="12">
        <v>24.264999952962675</v>
      </c>
      <c r="K915" s="12">
        <v>179.72802947848939</v>
      </c>
      <c r="L915" s="16">
        <v>78.485621470035852</v>
      </c>
      <c r="M915" s="16">
        <v>76.607890289700848</v>
      </c>
      <c r="N915" s="16"/>
      <c r="O915" s="16">
        <v>24.634517718745016</v>
      </c>
      <c r="P915" s="16">
        <v>179.72802947848172</v>
      </c>
      <c r="Q915" s="15">
        <v>321.37725775186652</v>
      </c>
      <c r="R915" s="15"/>
      <c r="S915" s="15"/>
      <c r="T915" s="15"/>
    </row>
    <row r="916" spans="1:20" ht="15" customHeight="1" x14ac:dyDescent="0.25">
      <c r="A916" s="17" t="s">
        <v>0</v>
      </c>
      <c r="B916" s="17" t="s">
        <v>12</v>
      </c>
      <c r="C916" s="17" t="s">
        <v>42</v>
      </c>
      <c r="D916" s="17" t="s">
        <v>42</v>
      </c>
      <c r="E916" s="17" t="s">
        <v>8</v>
      </c>
      <c r="F916" s="17" t="s">
        <v>161</v>
      </c>
      <c r="G916" s="12">
        <v>8.0165801145099067</v>
      </c>
      <c r="H916" s="12">
        <v>506.60698762131256</v>
      </c>
      <c r="I916" s="12">
        <v>2.0206401434014367E-6</v>
      </c>
      <c r="J916" s="12">
        <v>2.1890772615531393E-5</v>
      </c>
      <c r="K916" s="12">
        <v>514.62359164723523</v>
      </c>
      <c r="L916" s="16">
        <v>143.78855307969073</v>
      </c>
      <c r="M916" s="16">
        <v>236.22023673517211</v>
      </c>
      <c r="N916" s="16"/>
      <c r="O916" s="16">
        <v>134.61480183211555</v>
      </c>
      <c r="P916" s="16">
        <v>514.62359164697841</v>
      </c>
      <c r="Q916" s="15">
        <v>379.10177840032418</v>
      </c>
      <c r="R916" s="15">
        <v>364.35076113210897</v>
      </c>
      <c r="S916" s="15"/>
      <c r="T916" s="15"/>
    </row>
    <row r="917" spans="1:20" ht="15" customHeight="1" x14ac:dyDescent="0.25">
      <c r="A917" s="17" t="s">
        <v>0</v>
      </c>
      <c r="B917" s="17" t="s">
        <v>12</v>
      </c>
      <c r="C917" s="17" t="s">
        <v>42</v>
      </c>
      <c r="D917" s="17" t="s">
        <v>42</v>
      </c>
      <c r="E917" s="17" t="s">
        <v>8</v>
      </c>
      <c r="F917" s="17" t="s">
        <v>162</v>
      </c>
      <c r="G917" s="12">
        <v>8.0165801169553728</v>
      </c>
      <c r="H917" s="12">
        <v>446.73196414542036</v>
      </c>
      <c r="I917" s="12">
        <v>1.9964722924554756E-6</v>
      </c>
      <c r="J917" s="12">
        <v>29.554338591752526</v>
      </c>
      <c r="K917" s="12">
        <v>484.30288485060055</v>
      </c>
      <c r="L917" s="16">
        <v>252.51533344732013</v>
      </c>
      <c r="M917" s="16">
        <v>231.78750927194315</v>
      </c>
      <c r="N917" s="16"/>
      <c r="O917" s="16">
        <v>4.2131313002423683E-5</v>
      </c>
      <c r="P917" s="16">
        <v>484.30288485057628</v>
      </c>
      <c r="Q917" s="15">
        <v>389.62299612381253</v>
      </c>
      <c r="R917" s="15">
        <v>364.35077690559604</v>
      </c>
      <c r="S917" s="15"/>
      <c r="T917" s="15"/>
    </row>
    <row r="918" spans="1:20" ht="15" customHeight="1" x14ac:dyDescent="0.25">
      <c r="A918" s="17" t="s">
        <v>0</v>
      </c>
      <c r="B918" s="17" t="s">
        <v>12</v>
      </c>
      <c r="C918" s="17" t="s">
        <v>42</v>
      </c>
      <c r="D918" s="17" t="s">
        <v>42</v>
      </c>
      <c r="E918" s="17" t="s">
        <v>8</v>
      </c>
      <c r="F918" s="17" t="s">
        <v>163</v>
      </c>
      <c r="G918" s="12">
        <v>8.0165799899746979</v>
      </c>
      <c r="H918" s="12">
        <v>138.35019490633402</v>
      </c>
      <c r="I918" s="12">
        <v>1.9799168569230809E-6</v>
      </c>
      <c r="J918" s="12">
        <v>334.16895568897741</v>
      </c>
      <c r="K918" s="12">
        <v>480.53573256520298</v>
      </c>
      <c r="L918" s="16">
        <v>332.09947047468296</v>
      </c>
      <c r="M918" s="16">
        <v>148.43619977565231</v>
      </c>
      <c r="N918" s="16"/>
      <c r="O918" s="16">
        <v>6.2314872504011125E-5</v>
      </c>
      <c r="P918" s="16">
        <v>480.53573256520775</v>
      </c>
      <c r="Q918" s="15">
        <v>392.17828966671755</v>
      </c>
      <c r="R918" s="15">
        <v>364.35069137458362</v>
      </c>
      <c r="S918" s="15"/>
      <c r="T918" s="15"/>
    </row>
    <row r="919" spans="1:20" ht="15" customHeight="1" x14ac:dyDescent="0.25">
      <c r="A919" s="17" t="s">
        <v>0</v>
      </c>
      <c r="B919" s="17" t="s">
        <v>12</v>
      </c>
      <c r="C919" s="17" t="s">
        <v>42</v>
      </c>
      <c r="D919" s="17" t="s">
        <v>42</v>
      </c>
      <c r="E919" s="17" t="s">
        <v>8</v>
      </c>
      <c r="F919" s="17" t="s">
        <v>168</v>
      </c>
      <c r="G919" s="12">
        <v>2.9260517343683885</v>
      </c>
      <c r="H919" s="12">
        <v>154.89462651634335</v>
      </c>
      <c r="I919" s="12">
        <v>7.3210866646635097E-7</v>
      </c>
      <c r="J919" s="12">
        <v>24.264999889738288</v>
      </c>
      <c r="K919" s="12">
        <v>182.0856788725587</v>
      </c>
      <c r="L919" s="16">
        <v>77.205312396692165</v>
      </c>
      <c r="M919" s="16">
        <v>80.245848821260111</v>
      </c>
      <c r="N919" s="16"/>
      <c r="O919" s="16">
        <v>24.634517654556802</v>
      </c>
      <c r="P919" s="16">
        <v>182.08567887250911</v>
      </c>
      <c r="Q919" s="15">
        <v>386.71860890066051</v>
      </c>
      <c r="R919" s="15"/>
      <c r="S919" s="15"/>
      <c r="T919" s="15"/>
    </row>
    <row r="920" spans="1:20" ht="15" customHeight="1" x14ac:dyDescent="0.25">
      <c r="A920" s="17" t="s">
        <v>0</v>
      </c>
      <c r="B920" s="17" t="s">
        <v>12</v>
      </c>
      <c r="C920" s="17" t="s">
        <v>42</v>
      </c>
      <c r="D920" s="17" t="s">
        <v>42</v>
      </c>
      <c r="E920" s="17" t="s">
        <v>9</v>
      </c>
      <c r="F920" s="17" t="s">
        <v>161</v>
      </c>
      <c r="G920" s="12">
        <v>7.3989554909191844</v>
      </c>
      <c r="H920" s="12">
        <v>492.58488406554812</v>
      </c>
      <c r="I920" s="12">
        <v>2.1083246068488442E-6</v>
      </c>
      <c r="J920" s="12">
        <v>5.8160298397235048E-5</v>
      </c>
      <c r="K920" s="12">
        <v>499.98389982509036</v>
      </c>
      <c r="L920" s="16">
        <v>142.16072865619398</v>
      </c>
      <c r="M920" s="16">
        <v>243.70403160304147</v>
      </c>
      <c r="N920" s="16"/>
      <c r="O920" s="16">
        <v>114.11913956585877</v>
      </c>
      <c r="P920" s="16">
        <v>499.98389982509423</v>
      </c>
      <c r="Q920" s="15">
        <v>460.06389988064916</v>
      </c>
      <c r="R920" s="15">
        <v>417.28128091610631</v>
      </c>
      <c r="S920" s="15"/>
      <c r="T920" s="15"/>
    </row>
    <row r="921" spans="1:20" ht="15" customHeight="1" x14ac:dyDescent="0.25">
      <c r="A921" s="17" t="s">
        <v>0</v>
      </c>
      <c r="B921" s="17" t="s">
        <v>12</v>
      </c>
      <c r="C921" s="17" t="s">
        <v>42</v>
      </c>
      <c r="D921" s="17" t="s">
        <v>42</v>
      </c>
      <c r="E921" s="17" t="s">
        <v>9</v>
      </c>
      <c r="F921" s="17" t="s">
        <v>162</v>
      </c>
      <c r="G921" s="12">
        <v>7.3989554540240681</v>
      </c>
      <c r="H921" s="12">
        <v>407.96100747920957</v>
      </c>
      <c r="I921" s="12">
        <v>2.0861364003877578E-6</v>
      </c>
      <c r="J921" s="12">
        <v>72.465116819261297</v>
      </c>
      <c r="K921" s="12">
        <v>487.82508183863138</v>
      </c>
      <c r="L921" s="16">
        <v>251.06419139309591</v>
      </c>
      <c r="M921" s="16">
        <v>236.76079423450557</v>
      </c>
      <c r="N921" s="16"/>
      <c r="O921" s="16">
        <v>9.6211012910918582E-5</v>
      </c>
      <c r="P921" s="16">
        <v>487.82508183861438</v>
      </c>
      <c r="Q921" s="15">
        <v>467.93142485413978</v>
      </c>
      <c r="R921" s="15">
        <v>417.28125561225426</v>
      </c>
      <c r="S921" s="15"/>
      <c r="T921" s="15"/>
    </row>
    <row r="922" spans="1:20" ht="15" customHeight="1" x14ac:dyDescent="0.25">
      <c r="A922" s="17" t="s">
        <v>0</v>
      </c>
      <c r="B922" s="17" t="s">
        <v>12</v>
      </c>
      <c r="C922" s="17" t="s">
        <v>42</v>
      </c>
      <c r="D922" s="17" t="s">
        <v>42</v>
      </c>
      <c r="E922" s="17" t="s">
        <v>9</v>
      </c>
      <c r="F922" s="17" t="s">
        <v>163</v>
      </c>
      <c r="G922" s="12">
        <v>7.398955322556751</v>
      </c>
      <c r="H922" s="12">
        <v>359.95314296068739</v>
      </c>
      <c r="I922" s="12">
        <v>2.0663698160203199E-6</v>
      </c>
      <c r="J922" s="12">
        <v>191.52809558280038</v>
      </c>
      <c r="K922" s="12">
        <v>558.88019593241427</v>
      </c>
      <c r="L922" s="16">
        <v>330.87292761934009</v>
      </c>
      <c r="M922" s="16">
        <v>228.00710926291958</v>
      </c>
      <c r="N922" s="16"/>
      <c r="O922" s="16">
        <v>1.5905017173129982E-4</v>
      </c>
      <c r="P922" s="16">
        <v>558.88019593243143</v>
      </c>
      <c r="Q922" s="15">
        <v>468.73732100657548</v>
      </c>
      <c r="R922" s="15">
        <v>417.28115380003544</v>
      </c>
      <c r="S922" s="15"/>
      <c r="T922" s="15"/>
    </row>
    <row r="923" spans="1:20" ht="15" customHeight="1" x14ac:dyDescent="0.25">
      <c r="A923" s="17" t="s">
        <v>0</v>
      </c>
      <c r="B923" s="17" t="s">
        <v>12</v>
      </c>
      <c r="C923" s="17" t="s">
        <v>42</v>
      </c>
      <c r="D923" s="17" t="s">
        <v>42</v>
      </c>
      <c r="E923" s="17" t="s">
        <v>9</v>
      </c>
      <c r="F923" s="17" t="s">
        <v>168</v>
      </c>
      <c r="G923" s="12">
        <v>2.7006187393196175</v>
      </c>
      <c r="H923" s="12">
        <v>161.41544954506304</v>
      </c>
      <c r="I923" s="12">
        <v>7.6427469969312923E-7</v>
      </c>
      <c r="J923" s="12">
        <v>20.570566587779584</v>
      </c>
      <c r="K923" s="12">
        <v>184.68663563643696</v>
      </c>
      <c r="L923" s="16">
        <v>76.6572378236541</v>
      </c>
      <c r="M923" s="16">
        <v>87.145573865798269</v>
      </c>
      <c r="N923" s="16"/>
      <c r="O923" s="16">
        <v>20.88382394698435</v>
      </c>
      <c r="P923" s="16">
        <v>184.68663563643673</v>
      </c>
      <c r="Q923" s="15">
        <v>465.47706136871022</v>
      </c>
      <c r="R923" s="15"/>
      <c r="S923" s="15"/>
      <c r="T923" s="15"/>
    </row>
    <row r="924" spans="1:20" ht="15" customHeight="1" x14ac:dyDescent="0.25">
      <c r="A924" s="17" t="s">
        <v>0</v>
      </c>
      <c r="B924" s="17" t="s">
        <v>12</v>
      </c>
      <c r="C924" s="17" t="s">
        <v>43</v>
      </c>
      <c r="D924" s="17" t="s">
        <v>43</v>
      </c>
      <c r="E924" s="17" t="s">
        <v>2</v>
      </c>
      <c r="F924" s="17" t="s">
        <v>161</v>
      </c>
      <c r="G924" s="12">
        <v>12.395401530457757</v>
      </c>
      <c r="H924" s="12">
        <v>9.0744096604933162</v>
      </c>
      <c r="I924" s="12"/>
      <c r="J924" s="12">
        <v>8.3073738781269683E-6</v>
      </c>
      <c r="K924" s="12">
        <v>21.469819498324952</v>
      </c>
      <c r="L924" s="16">
        <v>5.6375086535358188</v>
      </c>
      <c r="M924" s="16">
        <v>10.201417148343175</v>
      </c>
      <c r="N924" s="16"/>
      <c r="O924" s="16">
        <v>5.6308935720537727</v>
      </c>
      <c r="P924" s="16">
        <v>21.469819373932765</v>
      </c>
      <c r="Q924" s="15">
        <v>150.98905015012139</v>
      </c>
      <c r="R924" s="15">
        <v>150.98904317691986</v>
      </c>
      <c r="S924" s="15"/>
      <c r="T924" s="15"/>
    </row>
    <row r="925" spans="1:20" ht="15" customHeight="1" x14ac:dyDescent="0.25">
      <c r="A925" s="17" t="s">
        <v>0</v>
      </c>
      <c r="B925" s="17" t="s">
        <v>12</v>
      </c>
      <c r="C925" s="17" t="s">
        <v>43</v>
      </c>
      <c r="D925" s="17" t="s">
        <v>43</v>
      </c>
      <c r="E925" s="17" t="s">
        <v>2</v>
      </c>
      <c r="F925" s="17" t="s">
        <v>162</v>
      </c>
      <c r="G925" s="12">
        <v>12.41545144454647</v>
      </c>
      <c r="H925" s="12">
        <v>2.3927349206981488E-2</v>
      </c>
      <c r="I925" s="12"/>
      <c r="J925" s="12">
        <v>4.7189448719400433</v>
      </c>
      <c r="K925" s="12">
        <v>17.158323665693494</v>
      </c>
      <c r="L925" s="16">
        <v>10.759510582654299</v>
      </c>
      <c r="M925" s="16">
        <v>6.3987983435009896</v>
      </c>
      <c r="N925" s="16"/>
      <c r="O925" s="16">
        <v>1.4732079258777779E-5</v>
      </c>
      <c r="P925" s="16">
        <v>17.158323658234547</v>
      </c>
      <c r="Q925" s="15">
        <v>151.42143985421444</v>
      </c>
      <c r="R925" s="15">
        <v>151.42143926069684</v>
      </c>
      <c r="S925" s="15"/>
      <c r="T925" s="15"/>
    </row>
    <row r="926" spans="1:20" ht="15" customHeight="1" x14ac:dyDescent="0.25">
      <c r="A926" s="17" t="s">
        <v>0</v>
      </c>
      <c r="B926" s="17" t="s">
        <v>12</v>
      </c>
      <c r="C926" s="17" t="s">
        <v>43</v>
      </c>
      <c r="D926" s="17" t="s">
        <v>43</v>
      </c>
      <c r="E926" s="17" t="s">
        <v>2</v>
      </c>
      <c r="F926" s="17" t="s">
        <v>163</v>
      </c>
      <c r="G926" s="12">
        <v>12.558582962519955</v>
      </c>
      <c r="H926" s="12">
        <v>3.4731101063482151E-6</v>
      </c>
      <c r="I926" s="12"/>
      <c r="J926" s="12">
        <v>7.2374999042756585</v>
      </c>
      <c r="K926" s="12">
        <v>19.79608633990572</v>
      </c>
      <c r="L926" s="16">
        <v>13.426422810704214</v>
      </c>
      <c r="M926" s="16">
        <v>6.3696400023472144</v>
      </c>
      <c r="N926" s="16"/>
      <c r="O926" s="16">
        <v>2.352685431544E-5</v>
      </c>
      <c r="P926" s="16">
        <v>19.796086339905745</v>
      </c>
      <c r="Q926" s="15">
        <v>154.50821137006665</v>
      </c>
      <c r="R926" s="15">
        <v>154.50821057832042</v>
      </c>
      <c r="S926" s="15"/>
      <c r="T926" s="15"/>
    </row>
    <row r="927" spans="1:20" ht="15" customHeight="1" x14ac:dyDescent="0.25">
      <c r="A927" s="17" t="s">
        <v>0</v>
      </c>
      <c r="B927" s="17" t="s">
        <v>12</v>
      </c>
      <c r="C927" s="17" t="s">
        <v>43</v>
      </c>
      <c r="D927" s="17" t="s">
        <v>43</v>
      </c>
      <c r="E927" s="17" t="s">
        <v>2</v>
      </c>
      <c r="F927" s="17" t="s">
        <v>168</v>
      </c>
      <c r="G927" s="12">
        <v>4.5368447970955836</v>
      </c>
      <c r="H927" s="12">
        <v>1.6634884651079413</v>
      </c>
      <c r="I927" s="12"/>
      <c r="J927" s="12">
        <v>1.0149998989473157</v>
      </c>
      <c r="K927" s="12">
        <v>7.2153331611508396</v>
      </c>
      <c r="L927" s="16">
        <v>3.1552435677792317</v>
      </c>
      <c r="M927" s="16">
        <v>3.0296328195124471</v>
      </c>
      <c r="N927" s="16"/>
      <c r="O927" s="16">
        <v>1.0304567502003188</v>
      </c>
      <c r="P927" s="16">
        <v>7.2153331374919976</v>
      </c>
      <c r="Q927" s="15">
        <v>152.09443564520518</v>
      </c>
      <c r="R927" s="15"/>
      <c r="S927" s="15"/>
      <c r="T927" s="15"/>
    </row>
    <row r="928" spans="1:20" ht="15" customHeight="1" x14ac:dyDescent="0.25">
      <c r="A928" s="17" t="s">
        <v>0</v>
      </c>
      <c r="B928" s="17" t="s">
        <v>12</v>
      </c>
      <c r="C928" s="17" t="s">
        <v>43</v>
      </c>
      <c r="D928" s="17" t="s">
        <v>43</v>
      </c>
      <c r="E928" s="17" t="s">
        <v>3</v>
      </c>
      <c r="F928" s="17" t="s">
        <v>161</v>
      </c>
      <c r="G928" s="12">
        <v>11.671799398923854</v>
      </c>
      <c r="H928" s="12">
        <v>9.0496205829422891</v>
      </c>
      <c r="I928" s="12"/>
      <c r="J928" s="12">
        <v>1.2415971944851238E-5</v>
      </c>
      <c r="K928" s="12">
        <v>20.721432397838086</v>
      </c>
      <c r="L928" s="16">
        <v>5.6413147784704956</v>
      </c>
      <c r="M928" s="16">
        <v>9.4492320363858511</v>
      </c>
      <c r="N928" s="16"/>
      <c r="O928" s="16">
        <v>5.6308855774375255</v>
      </c>
      <c r="P928" s="16">
        <v>20.72143239229387</v>
      </c>
      <c r="Q928" s="15">
        <v>163.3886291549228</v>
      </c>
      <c r="R928" s="15">
        <v>163.38862841926419</v>
      </c>
      <c r="S928" s="15"/>
      <c r="T928" s="15"/>
    </row>
    <row r="929" spans="1:20" ht="15" customHeight="1" x14ac:dyDescent="0.25">
      <c r="A929" s="17" t="s">
        <v>0</v>
      </c>
      <c r="B929" s="17" t="s">
        <v>12</v>
      </c>
      <c r="C929" s="17" t="s">
        <v>43</v>
      </c>
      <c r="D929" s="17" t="s">
        <v>43</v>
      </c>
      <c r="E929" s="17" t="s">
        <v>3</v>
      </c>
      <c r="F929" s="17" t="s">
        <v>162</v>
      </c>
      <c r="G929" s="12">
        <v>11.809851971664401</v>
      </c>
      <c r="H929" s="12">
        <v>2.993454539620553</v>
      </c>
      <c r="I929" s="12"/>
      <c r="J929" s="12">
        <v>3.2449892963845492</v>
      </c>
      <c r="K929" s="12">
        <v>18.048295807669504</v>
      </c>
      <c r="L929" s="16">
        <v>10.698693314368708</v>
      </c>
      <c r="M929" s="16">
        <v>7.3495821606995158</v>
      </c>
      <c r="N929" s="16"/>
      <c r="O929" s="16">
        <v>2.0323723508892525E-5</v>
      </c>
      <c r="P929" s="16">
        <v>18.048295798791731</v>
      </c>
      <c r="Q929" s="15">
        <v>166.75516842938464</v>
      </c>
      <c r="R929" s="15">
        <v>166.75516714781244</v>
      </c>
      <c r="S929" s="15"/>
      <c r="T929" s="15"/>
    </row>
    <row r="930" spans="1:20" ht="15" customHeight="1" x14ac:dyDescent="0.25">
      <c r="A930" s="17" t="s">
        <v>0</v>
      </c>
      <c r="B930" s="17" t="s">
        <v>12</v>
      </c>
      <c r="C930" s="17" t="s">
        <v>43</v>
      </c>
      <c r="D930" s="17" t="s">
        <v>43</v>
      </c>
      <c r="E930" s="17" t="s">
        <v>3</v>
      </c>
      <c r="F930" s="17" t="s">
        <v>163</v>
      </c>
      <c r="G930" s="12">
        <v>11.824499345478285</v>
      </c>
      <c r="H930" s="12">
        <v>6.6610181576656459E-6</v>
      </c>
      <c r="I930" s="12"/>
      <c r="J930" s="12">
        <v>10.090302711644469</v>
      </c>
      <c r="K930" s="12">
        <v>21.914808718140911</v>
      </c>
      <c r="L930" s="16">
        <v>13.439592135888818</v>
      </c>
      <c r="M930" s="16">
        <v>8.4751826247304152</v>
      </c>
      <c r="N930" s="16"/>
      <c r="O930" s="16">
        <v>3.3957521680495284E-5</v>
      </c>
      <c r="P930" s="16">
        <v>21.914808718140911</v>
      </c>
      <c r="Q930" s="15">
        <v>167.11236264496114</v>
      </c>
      <c r="R930" s="15">
        <v>167.1123603773359</v>
      </c>
      <c r="S930" s="15"/>
      <c r="T930" s="15"/>
    </row>
    <row r="931" spans="1:20" ht="15" customHeight="1" x14ac:dyDescent="0.25">
      <c r="A931" s="17" t="s">
        <v>0</v>
      </c>
      <c r="B931" s="17" t="s">
        <v>12</v>
      </c>
      <c r="C931" s="17" t="s">
        <v>43</v>
      </c>
      <c r="D931" s="17" t="s">
        <v>43</v>
      </c>
      <c r="E931" s="17" t="s">
        <v>3</v>
      </c>
      <c r="F931" s="17" t="s">
        <v>168</v>
      </c>
      <c r="G931" s="12">
        <v>4.2862404860224466</v>
      </c>
      <c r="H931" s="12">
        <v>2.0152955244160311</v>
      </c>
      <c r="I931" s="12"/>
      <c r="J931" s="12">
        <v>1.0149997558109689</v>
      </c>
      <c r="K931" s="12">
        <v>7.3165357662494461</v>
      </c>
      <c r="L931" s="16">
        <v>3.149458514609452</v>
      </c>
      <c r="M931" s="16">
        <v>3.1366206446758382</v>
      </c>
      <c r="N931" s="16"/>
      <c r="O931" s="16">
        <v>1.0304566048842325</v>
      </c>
      <c r="P931" s="16">
        <v>7.3165357641695223</v>
      </c>
      <c r="Q931" s="15">
        <v>165.74615410447743</v>
      </c>
      <c r="R931" s="15"/>
      <c r="S931" s="15"/>
      <c r="T931" s="15"/>
    </row>
    <row r="932" spans="1:20" ht="15" customHeight="1" x14ac:dyDescent="0.25">
      <c r="A932" s="17" t="s">
        <v>0</v>
      </c>
      <c r="B932" s="17" t="s">
        <v>12</v>
      </c>
      <c r="C932" s="17" t="s">
        <v>43</v>
      </c>
      <c r="D932" s="17" t="s">
        <v>43</v>
      </c>
      <c r="E932" s="17" t="s">
        <v>4</v>
      </c>
      <c r="F932" s="17" t="s">
        <v>161</v>
      </c>
      <c r="G932" s="12">
        <v>7.7539904817849159</v>
      </c>
      <c r="H932" s="12">
        <v>7.2103436029635413</v>
      </c>
      <c r="I932" s="12"/>
      <c r="J932" s="12">
        <v>8.0025301310547761E-6</v>
      </c>
      <c r="K932" s="12">
        <v>14.96434208727859</v>
      </c>
      <c r="L932" s="16">
        <v>5.2381285322343301</v>
      </c>
      <c r="M932" s="16">
        <v>4.0953194532936346</v>
      </c>
      <c r="N932" s="16"/>
      <c r="O932" s="16">
        <v>5.630894095255222</v>
      </c>
      <c r="P932" s="16">
        <v>14.964342080783187</v>
      </c>
      <c r="Q932" s="15">
        <v>194.76664537272853</v>
      </c>
      <c r="R932" s="15">
        <v>194.76664253573551</v>
      </c>
      <c r="S932" s="15"/>
      <c r="T932" s="15"/>
    </row>
    <row r="933" spans="1:20" ht="15" customHeight="1" x14ac:dyDescent="0.25">
      <c r="A933" s="17" t="s">
        <v>0</v>
      </c>
      <c r="B933" s="17" t="s">
        <v>12</v>
      </c>
      <c r="C933" s="17" t="s">
        <v>43</v>
      </c>
      <c r="D933" s="17" t="s">
        <v>43</v>
      </c>
      <c r="E933" s="17" t="s">
        <v>4</v>
      </c>
      <c r="F933" s="17" t="s">
        <v>162</v>
      </c>
      <c r="G933" s="12">
        <v>7.7638593976962262</v>
      </c>
      <c r="H933" s="12">
        <v>7.558841789188083</v>
      </c>
      <c r="I933" s="12"/>
      <c r="J933" s="12">
        <v>1.2540564240343626</v>
      </c>
      <c r="K933" s="12">
        <v>16.576757610918673</v>
      </c>
      <c r="L933" s="16">
        <v>9.8858774668362219</v>
      </c>
      <c r="M933" s="16">
        <v>6.6908656648712572</v>
      </c>
      <c r="N933" s="16"/>
      <c r="O933" s="16">
        <v>1.4479210858112837E-5</v>
      </c>
      <c r="P933" s="16">
        <v>16.576757610918339</v>
      </c>
      <c r="Q933" s="15">
        <v>202.69256013355294</v>
      </c>
      <c r="R933" s="15">
        <v>202.69255498647115</v>
      </c>
      <c r="S933" s="15"/>
      <c r="T933" s="15"/>
    </row>
    <row r="934" spans="1:20" ht="15" customHeight="1" x14ac:dyDescent="0.25">
      <c r="A934" s="17" t="s">
        <v>0</v>
      </c>
      <c r="B934" s="17" t="s">
        <v>12</v>
      </c>
      <c r="C934" s="17" t="s">
        <v>43</v>
      </c>
      <c r="D934" s="17" t="s">
        <v>43</v>
      </c>
      <c r="E934" s="17" t="s">
        <v>4</v>
      </c>
      <c r="F934" s="17" t="s">
        <v>163</v>
      </c>
      <c r="G934" s="12">
        <v>7.764368622902734</v>
      </c>
      <c r="H934" s="12">
        <v>1.5688752257383253E-5</v>
      </c>
      <c r="I934" s="12"/>
      <c r="J934" s="12">
        <v>13.943737646248085</v>
      </c>
      <c r="K934" s="12">
        <v>21.708121957903074</v>
      </c>
      <c r="L934" s="16">
        <v>12.426249632530507</v>
      </c>
      <c r="M934" s="16">
        <v>9.28184869950665</v>
      </c>
      <c r="N934" s="16"/>
      <c r="O934" s="16">
        <v>2.3625864842726505E-5</v>
      </c>
      <c r="P934" s="16">
        <v>21.708121957901998</v>
      </c>
      <c r="Q934" s="15">
        <v>203.10157559105244</v>
      </c>
      <c r="R934" s="15">
        <v>203.10156452429806</v>
      </c>
      <c r="S934" s="15"/>
      <c r="T934" s="15"/>
    </row>
    <row r="935" spans="1:20" ht="15" customHeight="1" x14ac:dyDescent="0.25">
      <c r="A935" s="17" t="s">
        <v>0</v>
      </c>
      <c r="B935" s="17" t="s">
        <v>12</v>
      </c>
      <c r="C935" s="17" t="s">
        <v>43</v>
      </c>
      <c r="D935" s="17" t="s">
        <v>43</v>
      </c>
      <c r="E935" s="17" t="s">
        <v>4</v>
      </c>
      <c r="F935" s="17" t="s">
        <v>168</v>
      </c>
      <c r="G935" s="12">
        <v>2.8320342405101564</v>
      </c>
      <c r="H935" s="12">
        <v>2.2265548667475374</v>
      </c>
      <c r="I935" s="12"/>
      <c r="J935" s="12">
        <v>1.0149999694145189</v>
      </c>
      <c r="K935" s="12">
        <v>6.0735890766722136</v>
      </c>
      <c r="L935" s="16">
        <v>2.9153102946361207</v>
      </c>
      <c r="M935" s="16">
        <v>2.127821959106698</v>
      </c>
      <c r="N935" s="16"/>
      <c r="O935" s="16">
        <v>1.0304568217406287</v>
      </c>
      <c r="P935" s="16">
        <v>6.0735890754834472</v>
      </c>
      <c r="Q935" s="15">
        <v>200.19454577378309</v>
      </c>
      <c r="R935" s="15"/>
      <c r="S935" s="15"/>
      <c r="T935" s="15"/>
    </row>
    <row r="936" spans="1:20" ht="15" customHeight="1" x14ac:dyDescent="0.25">
      <c r="A936" s="17" t="s">
        <v>0</v>
      </c>
      <c r="B936" s="17" t="s">
        <v>12</v>
      </c>
      <c r="C936" s="17" t="s">
        <v>43</v>
      </c>
      <c r="D936" s="17" t="s">
        <v>43</v>
      </c>
      <c r="E936" s="17" t="s">
        <v>5</v>
      </c>
      <c r="F936" s="17" t="s">
        <v>161</v>
      </c>
      <c r="G936" s="12">
        <v>6.2166081057996836</v>
      </c>
      <c r="H936" s="12">
        <v>9.6651222680180915</v>
      </c>
      <c r="I936" s="12"/>
      <c r="J936" s="12">
        <v>5.1079383592058245E-6</v>
      </c>
      <c r="K936" s="12">
        <v>15.881735481756133</v>
      </c>
      <c r="L936" s="16">
        <v>5.5522133521476107</v>
      </c>
      <c r="M936" s="16">
        <v>4.6986217515939179</v>
      </c>
      <c r="N936" s="16"/>
      <c r="O936" s="16">
        <v>5.6309003709983561</v>
      </c>
      <c r="P936" s="16">
        <v>15.881735474739886</v>
      </c>
      <c r="Q936" s="15">
        <v>225.1471071834244</v>
      </c>
      <c r="R936" s="15">
        <v>225.1471017399067</v>
      </c>
      <c r="S936" s="15"/>
      <c r="T936" s="15"/>
    </row>
    <row r="937" spans="1:20" ht="15" customHeight="1" x14ac:dyDescent="0.25">
      <c r="A937" s="17" t="s">
        <v>0</v>
      </c>
      <c r="B937" s="17" t="s">
        <v>12</v>
      </c>
      <c r="C937" s="17" t="s">
        <v>43</v>
      </c>
      <c r="D937" s="17" t="s">
        <v>43</v>
      </c>
      <c r="E937" s="17" t="s">
        <v>5</v>
      </c>
      <c r="F937" s="17" t="s">
        <v>162</v>
      </c>
      <c r="G937" s="12">
        <v>6.2305204623345913</v>
      </c>
      <c r="H937" s="12">
        <v>9.6651224646130292</v>
      </c>
      <c r="I937" s="12"/>
      <c r="J937" s="12">
        <v>2.7500805383812419</v>
      </c>
      <c r="K937" s="12">
        <v>18.64572346532886</v>
      </c>
      <c r="L937" s="16">
        <v>10.399358727965479</v>
      </c>
      <c r="M937" s="16">
        <v>8.2463560605830288</v>
      </c>
      <c r="N937" s="16"/>
      <c r="O937" s="16">
        <v>8.6767819246579732E-6</v>
      </c>
      <c r="P937" s="16">
        <v>18.645723465330434</v>
      </c>
      <c r="Q937" s="15">
        <v>240.75330174209182</v>
      </c>
      <c r="R937" s="15">
        <v>240.75328599107453</v>
      </c>
      <c r="S937" s="15"/>
      <c r="T937" s="15"/>
    </row>
    <row r="938" spans="1:20" ht="15" customHeight="1" x14ac:dyDescent="0.25">
      <c r="A938" s="17" t="s">
        <v>0</v>
      </c>
      <c r="B938" s="17" t="s">
        <v>12</v>
      </c>
      <c r="C938" s="17" t="s">
        <v>43</v>
      </c>
      <c r="D938" s="17" t="s">
        <v>43</v>
      </c>
      <c r="E938" s="17" t="s">
        <v>5</v>
      </c>
      <c r="F938" s="17" t="s">
        <v>163</v>
      </c>
      <c r="G938" s="12">
        <v>6.2309379880840963</v>
      </c>
      <c r="H938" s="12">
        <v>7.0834339602789917</v>
      </c>
      <c r="I938" s="12"/>
      <c r="J938" s="12">
        <v>11.04821591849266</v>
      </c>
      <c r="K938" s="12">
        <v>24.362587866855748</v>
      </c>
      <c r="L938" s="16">
        <v>13.083963273332788</v>
      </c>
      <c r="M938" s="16">
        <v>11.278607984137459</v>
      </c>
      <c r="N938" s="16"/>
      <c r="O938" s="16">
        <v>1.6609384068326523E-5</v>
      </c>
      <c r="P938" s="16">
        <v>24.362587866854316</v>
      </c>
      <c r="Q938" s="15">
        <v>241.22172795960091</v>
      </c>
      <c r="R938" s="15">
        <v>241.22169740898249</v>
      </c>
      <c r="S938" s="15"/>
      <c r="T938" s="15"/>
    </row>
    <row r="939" spans="1:20" ht="15" customHeight="1" x14ac:dyDescent="0.25">
      <c r="A939" s="17" t="s">
        <v>0</v>
      </c>
      <c r="B939" s="17" t="s">
        <v>12</v>
      </c>
      <c r="C939" s="17" t="s">
        <v>43</v>
      </c>
      <c r="D939" s="17" t="s">
        <v>43</v>
      </c>
      <c r="E939" s="17" t="s">
        <v>5</v>
      </c>
      <c r="F939" s="17" t="s">
        <v>168</v>
      </c>
      <c r="G939" s="12">
        <v>2.2716198941027068</v>
      </c>
      <c r="H939" s="12">
        <v>3.3677049763381719</v>
      </c>
      <c r="I939" s="12"/>
      <c r="J939" s="12">
        <v>1.0149999863050136</v>
      </c>
      <c r="K939" s="12">
        <v>6.6543248567458919</v>
      </c>
      <c r="L939" s="16">
        <v>3.0751838137455034</v>
      </c>
      <c r="M939" s="16">
        <v>2.5486842028281727</v>
      </c>
      <c r="N939" s="16"/>
      <c r="O939" s="16">
        <v>1.0304568388883424</v>
      </c>
      <c r="P939" s="16">
        <v>6.6543248554620185</v>
      </c>
      <c r="Q939" s="15">
        <v>235.72050903790057</v>
      </c>
      <c r="R939" s="15"/>
      <c r="S939" s="15"/>
      <c r="T939" s="15"/>
    </row>
    <row r="940" spans="1:20" ht="15" customHeight="1" x14ac:dyDescent="0.25">
      <c r="A940" s="17" t="s">
        <v>0</v>
      </c>
      <c r="B940" s="17" t="s">
        <v>12</v>
      </c>
      <c r="C940" s="17" t="s">
        <v>43</v>
      </c>
      <c r="D940" s="17" t="s">
        <v>43</v>
      </c>
      <c r="E940" s="17" t="s">
        <v>6</v>
      </c>
      <c r="F940" s="17" t="s">
        <v>161</v>
      </c>
      <c r="G940" s="12">
        <v>4.8106567295532034</v>
      </c>
      <c r="H940" s="12">
        <v>9.9356487672322729</v>
      </c>
      <c r="I940" s="12"/>
      <c r="J940" s="12">
        <v>2.9477174045656729E-6</v>
      </c>
      <c r="K940" s="12">
        <v>14.746308444502882</v>
      </c>
      <c r="L940" s="16">
        <v>5.3111751105287359</v>
      </c>
      <c r="M940" s="16">
        <v>3.8042280754013529</v>
      </c>
      <c r="N940" s="16"/>
      <c r="O940" s="16">
        <v>5.6309052503730657</v>
      </c>
      <c r="P940" s="16">
        <v>14.746308436303153</v>
      </c>
      <c r="Q940" s="15">
        <v>266.42995490045456</v>
      </c>
      <c r="R940" s="15">
        <v>266.42993467385259</v>
      </c>
      <c r="S940" s="15"/>
      <c r="T940" s="15"/>
    </row>
    <row r="941" spans="1:20" ht="15" customHeight="1" x14ac:dyDescent="0.25">
      <c r="A941" s="17" t="s">
        <v>0</v>
      </c>
      <c r="B941" s="17" t="s">
        <v>12</v>
      </c>
      <c r="C941" s="17" t="s">
        <v>43</v>
      </c>
      <c r="D941" s="17" t="s">
        <v>43</v>
      </c>
      <c r="E941" s="17" t="s">
        <v>6</v>
      </c>
      <c r="F941" s="17" t="s">
        <v>162</v>
      </c>
      <c r="G941" s="12">
        <v>4.8414406463673716</v>
      </c>
      <c r="H941" s="12">
        <v>9.9356490422939103</v>
      </c>
      <c r="I941" s="12"/>
      <c r="J941" s="12">
        <v>3.6446048852662405</v>
      </c>
      <c r="K941" s="12">
        <v>18.421694573927521</v>
      </c>
      <c r="L941" s="16">
        <v>9.5209771130882732</v>
      </c>
      <c r="M941" s="16">
        <v>8.9007123799839878</v>
      </c>
      <c r="N941" s="16"/>
      <c r="O941" s="16">
        <v>5.080855159043676E-6</v>
      </c>
      <c r="P941" s="16">
        <v>18.421694573927422</v>
      </c>
      <c r="Q941" s="15">
        <v>313.47042248718992</v>
      </c>
      <c r="R941" s="15">
        <v>313.47031819015791</v>
      </c>
      <c r="S941" s="15"/>
      <c r="T941" s="15"/>
    </row>
    <row r="942" spans="1:20" ht="15" customHeight="1" x14ac:dyDescent="0.25">
      <c r="A942" s="17" t="s">
        <v>0</v>
      </c>
      <c r="B942" s="17" t="s">
        <v>12</v>
      </c>
      <c r="C942" s="17" t="s">
        <v>43</v>
      </c>
      <c r="D942" s="17" t="s">
        <v>43</v>
      </c>
      <c r="E942" s="17" t="s">
        <v>6</v>
      </c>
      <c r="F942" s="17" t="s">
        <v>163</v>
      </c>
      <c r="G942" s="12">
        <v>4.8417916214072703</v>
      </c>
      <c r="H942" s="12">
        <v>9.9356488802208975</v>
      </c>
      <c r="I942" s="12"/>
      <c r="J942" s="12">
        <v>9.3168850653712703</v>
      </c>
      <c r="K942" s="12">
        <v>24.094325566999437</v>
      </c>
      <c r="L942" s="16">
        <v>12.002703979083702</v>
      </c>
      <c r="M942" s="16">
        <v>12.091612201078183</v>
      </c>
      <c r="N942" s="16"/>
      <c r="O942" s="16">
        <v>9.3868376967862084E-6</v>
      </c>
      <c r="P942" s="16">
        <v>24.094325566999579</v>
      </c>
      <c r="Q942" s="15">
        <v>314.00687973209074</v>
      </c>
      <c r="R942" s="15">
        <v>314.00668358616508</v>
      </c>
      <c r="S942" s="15"/>
      <c r="T942" s="15"/>
    </row>
    <row r="943" spans="1:20" ht="15" customHeight="1" x14ac:dyDescent="0.25">
      <c r="A943" s="17" t="s">
        <v>0</v>
      </c>
      <c r="B943" s="17" t="s">
        <v>12</v>
      </c>
      <c r="C943" s="17" t="s">
        <v>43</v>
      </c>
      <c r="D943" s="17" t="s">
        <v>43</v>
      </c>
      <c r="E943" s="17" t="s">
        <v>6</v>
      </c>
      <c r="F943" s="17" t="s">
        <v>168</v>
      </c>
      <c r="G943" s="12">
        <v>1.7615141395995715</v>
      </c>
      <c r="H943" s="12">
        <v>3.626511840052471</v>
      </c>
      <c r="I943" s="12"/>
      <c r="J943" s="12">
        <v>1.0149999997172525</v>
      </c>
      <c r="K943" s="12">
        <v>6.4030259793692945</v>
      </c>
      <c r="L943" s="16">
        <v>2.8586299455005406</v>
      </c>
      <c r="M943" s="16">
        <v>2.5139391798633737</v>
      </c>
      <c r="N943" s="16"/>
      <c r="O943" s="16">
        <v>1.0304568525048272</v>
      </c>
      <c r="P943" s="16">
        <v>6.4030259778687411</v>
      </c>
      <c r="Q943" s="15">
        <v>297.61613699566692</v>
      </c>
      <c r="R943" s="15"/>
      <c r="S943" s="15"/>
      <c r="T943" s="15"/>
    </row>
    <row r="944" spans="1:20" ht="15" customHeight="1" x14ac:dyDescent="0.25">
      <c r="A944" s="17" t="s">
        <v>0</v>
      </c>
      <c r="B944" s="17" t="s">
        <v>12</v>
      </c>
      <c r="C944" s="17" t="s">
        <v>43</v>
      </c>
      <c r="D944" s="17" t="s">
        <v>43</v>
      </c>
      <c r="E944" s="17" t="s">
        <v>7</v>
      </c>
      <c r="F944" s="17" t="s">
        <v>161</v>
      </c>
      <c r="G944" s="12">
        <v>4.3979064354792134</v>
      </c>
      <c r="H944" s="12">
        <v>10.576690890466327</v>
      </c>
      <c r="I944" s="12"/>
      <c r="J944" s="12">
        <v>3.2133506880210939E-6</v>
      </c>
      <c r="K944" s="12">
        <v>14.97460053929623</v>
      </c>
      <c r="L944" s="16">
        <v>5.0107369517366234</v>
      </c>
      <c r="M944" s="16">
        <v>4.3329588834898862</v>
      </c>
      <c r="N944" s="16"/>
      <c r="O944" s="16">
        <v>5.6309046945592192</v>
      </c>
      <c r="P944" s="16">
        <v>14.974600529785729</v>
      </c>
      <c r="Q944" s="15">
        <v>311.89070206806571</v>
      </c>
      <c r="R944" s="15">
        <v>311.89064761472582</v>
      </c>
      <c r="S944" s="15"/>
      <c r="T944" s="15"/>
    </row>
    <row r="945" spans="1:20" ht="15" customHeight="1" x14ac:dyDescent="0.25">
      <c r="A945" s="17" t="s">
        <v>0</v>
      </c>
      <c r="B945" s="17" t="s">
        <v>12</v>
      </c>
      <c r="C945" s="17" t="s">
        <v>43</v>
      </c>
      <c r="D945" s="17" t="s">
        <v>43</v>
      </c>
      <c r="E945" s="17" t="s">
        <v>7</v>
      </c>
      <c r="F945" s="17" t="s">
        <v>162</v>
      </c>
      <c r="G945" s="12">
        <v>4.4233017491381563</v>
      </c>
      <c r="H945" s="12">
        <v>10.576692144902092</v>
      </c>
      <c r="I945" s="12"/>
      <c r="J945" s="12">
        <v>3.6216715165340685</v>
      </c>
      <c r="K945" s="12">
        <v>18.621665410574316</v>
      </c>
      <c r="L945" s="16">
        <v>8.9019345629087869</v>
      </c>
      <c r="M945" s="16">
        <v>9.7197252532175149</v>
      </c>
      <c r="N945" s="16"/>
      <c r="O945" s="16">
        <v>5.5944481271945067E-6</v>
      </c>
      <c r="P945" s="16">
        <v>18.62166541057443</v>
      </c>
      <c r="Q945" s="15">
        <v>373.52316927842742</v>
      </c>
      <c r="R945" s="15">
        <v>357.50202977382537</v>
      </c>
      <c r="S945" s="15"/>
      <c r="T945" s="15"/>
    </row>
    <row r="946" spans="1:20" ht="15" customHeight="1" x14ac:dyDescent="0.25">
      <c r="A946" s="17" t="s">
        <v>0</v>
      </c>
      <c r="B946" s="17" t="s">
        <v>12</v>
      </c>
      <c r="C946" s="17" t="s">
        <v>43</v>
      </c>
      <c r="D946" s="17" t="s">
        <v>43</v>
      </c>
      <c r="E946" s="17" t="s">
        <v>7</v>
      </c>
      <c r="F946" s="17" t="s">
        <v>163</v>
      </c>
      <c r="G946" s="12">
        <v>4.4233016256911624</v>
      </c>
      <c r="H946" s="12">
        <v>10.576691964130426</v>
      </c>
      <c r="I946" s="12"/>
      <c r="J946" s="12">
        <v>9.3612715307848582</v>
      </c>
      <c r="K946" s="12">
        <v>24.361265120606447</v>
      </c>
      <c r="L946" s="16">
        <v>11.227801960277022</v>
      </c>
      <c r="M946" s="16">
        <v>13.133453041541516</v>
      </c>
      <c r="N946" s="16"/>
      <c r="O946" s="16">
        <v>1.011878802556695E-5</v>
      </c>
      <c r="P946" s="16">
        <v>24.361265120606564</v>
      </c>
      <c r="Q946" s="15">
        <v>374.13755215803735</v>
      </c>
      <c r="R946" s="15">
        <v>357.50186437739336</v>
      </c>
      <c r="S946" s="15"/>
      <c r="T946" s="15"/>
    </row>
    <row r="947" spans="1:20" ht="15" customHeight="1" x14ac:dyDescent="0.25">
      <c r="A947" s="17" t="s">
        <v>0</v>
      </c>
      <c r="B947" s="17" t="s">
        <v>12</v>
      </c>
      <c r="C947" s="17" t="s">
        <v>43</v>
      </c>
      <c r="D947" s="17" t="s">
        <v>43</v>
      </c>
      <c r="E947" s="17" t="s">
        <v>7</v>
      </c>
      <c r="F947" s="17" t="s">
        <v>168</v>
      </c>
      <c r="G947" s="12">
        <v>1.609857788382127</v>
      </c>
      <c r="H947" s="12">
        <v>3.8604923921196752</v>
      </c>
      <c r="I947" s="12"/>
      <c r="J947" s="12">
        <v>1.0150000049359253</v>
      </c>
      <c r="K947" s="12">
        <v>6.4853501854377269</v>
      </c>
      <c r="L947" s="16">
        <v>2.6813207312540319</v>
      </c>
      <c r="M947" s="16">
        <v>2.7735725946403251</v>
      </c>
      <c r="N947" s="16"/>
      <c r="O947" s="16">
        <v>1.03045685780297</v>
      </c>
      <c r="P947" s="16">
        <v>6.4853501836973262</v>
      </c>
      <c r="Q947" s="15">
        <v>352.6054477801207</v>
      </c>
      <c r="R947" s="15"/>
      <c r="S947" s="15"/>
      <c r="T947" s="15"/>
    </row>
    <row r="948" spans="1:20" ht="15" customHeight="1" x14ac:dyDescent="0.25">
      <c r="A948" s="17" t="s">
        <v>0</v>
      </c>
      <c r="B948" s="17" t="s">
        <v>12</v>
      </c>
      <c r="C948" s="17" t="s">
        <v>43</v>
      </c>
      <c r="D948" s="17" t="s">
        <v>43</v>
      </c>
      <c r="E948" s="17" t="s">
        <v>8</v>
      </c>
      <c r="F948" s="17" t="s">
        <v>161</v>
      </c>
      <c r="G948" s="12">
        <v>3.9278774801472771</v>
      </c>
      <c r="H948" s="12">
        <v>12.368143123445762</v>
      </c>
      <c r="I948" s="12"/>
      <c r="J948" s="12">
        <v>4.1102488904477003E-6</v>
      </c>
      <c r="K948" s="12">
        <v>16.296024713841931</v>
      </c>
      <c r="L948" s="16">
        <v>5.1988064956265818</v>
      </c>
      <c r="M948" s="16">
        <v>5.4663155102888048</v>
      </c>
      <c r="N948" s="16"/>
      <c r="O948" s="16">
        <v>5.6309027079266114</v>
      </c>
      <c r="P948" s="16">
        <v>16.296024713841998</v>
      </c>
      <c r="Q948" s="15">
        <v>385.20030220548279</v>
      </c>
      <c r="R948" s="15">
        <v>385.19981305437011</v>
      </c>
      <c r="S948" s="15"/>
      <c r="T948" s="15"/>
    </row>
    <row r="949" spans="1:20" ht="15" customHeight="1" x14ac:dyDescent="0.25">
      <c r="A949" s="17" t="s">
        <v>0</v>
      </c>
      <c r="B949" s="17" t="s">
        <v>12</v>
      </c>
      <c r="C949" s="17" t="s">
        <v>43</v>
      </c>
      <c r="D949" s="17" t="s">
        <v>43</v>
      </c>
      <c r="E949" s="17" t="s">
        <v>8</v>
      </c>
      <c r="F949" s="17" t="s">
        <v>162</v>
      </c>
      <c r="G949" s="12">
        <v>3.9311135868845337</v>
      </c>
      <c r="H949" s="12">
        <v>12.368144342864484</v>
      </c>
      <c r="I949" s="12"/>
      <c r="J949" s="12">
        <v>3.6834645328910769</v>
      </c>
      <c r="K949" s="12">
        <v>19.982722462640094</v>
      </c>
      <c r="L949" s="16">
        <v>9.4457989978993631</v>
      </c>
      <c r="M949" s="16">
        <v>10.536916328348706</v>
      </c>
      <c r="N949" s="16"/>
      <c r="O949" s="16">
        <v>7.1363917865219769E-6</v>
      </c>
      <c r="P949" s="16">
        <v>19.982722462639856</v>
      </c>
      <c r="Q949" s="15">
        <v>446.34820789743412</v>
      </c>
      <c r="R949" s="15">
        <v>392.37774956324319</v>
      </c>
      <c r="S949" s="15"/>
      <c r="T949" s="15"/>
    </row>
    <row r="950" spans="1:20" ht="15" customHeight="1" x14ac:dyDescent="0.25">
      <c r="A950" s="17" t="s">
        <v>0</v>
      </c>
      <c r="B950" s="17" t="s">
        <v>12</v>
      </c>
      <c r="C950" s="17" t="s">
        <v>43</v>
      </c>
      <c r="D950" s="17" t="s">
        <v>43</v>
      </c>
      <c r="E950" s="17" t="s">
        <v>8</v>
      </c>
      <c r="F950" s="17" t="s">
        <v>163</v>
      </c>
      <c r="G950" s="12">
        <v>3.9311135028583557</v>
      </c>
      <c r="H950" s="12">
        <v>12.368144134799534</v>
      </c>
      <c r="I950" s="12"/>
      <c r="J950" s="12">
        <v>9.2416695020861415</v>
      </c>
      <c r="K950" s="12">
        <v>25.540927139744028</v>
      </c>
      <c r="L950" s="16">
        <v>11.93290431992348</v>
      </c>
      <c r="M950" s="16">
        <v>13.608009816496944</v>
      </c>
      <c r="N950" s="16"/>
      <c r="O950" s="16">
        <v>1.3003323996071279E-5</v>
      </c>
      <c r="P950" s="16">
        <v>25.540927139744422</v>
      </c>
      <c r="Q950" s="15">
        <v>447.05178559730723</v>
      </c>
      <c r="R950" s="15">
        <v>392.37764077019614</v>
      </c>
      <c r="S950" s="15"/>
      <c r="T950" s="15"/>
    </row>
    <row r="951" spans="1:20" ht="15" customHeight="1" x14ac:dyDescent="0.25">
      <c r="A951" s="17" t="s">
        <v>0</v>
      </c>
      <c r="B951" s="17" t="s">
        <v>12</v>
      </c>
      <c r="C951" s="17" t="s">
        <v>43</v>
      </c>
      <c r="D951" s="17" t="s">
        <v>43</v>
      </c>
      <c r="E951" s="17" t="s">
        <v>8</v>
      </c>
      <c r="F951" s="17" t="s">
        <v>168</v>
      </c>
      <c r="G951" s="12">
        <v>1.4342642464703139</v>
      </c>
      <c r="H951" s="12">
        <v>4.5143724490918835</v>
      </c>
      <c r="I951" s="12"/>
      <c r="J951" s="12">
        <v>1.0150000052518169</v>
      </c>
      <c r="K951" s="12">
        <v>6.9636367008140141</v>
      </c>
      <c r="L951" s="16">
        <v>2.8247175362828436</v>
      </c>
      <c r="M951" s="16">
        <v>3.1084623064075063</v>
      </c>
      <c r="N951" s="16"/>
      <c r="O951" s="16">
        <v>1.0304568581236719</v>
      </c>
      <c r="P951" s="16">
        <v>6.963636700814023</v>
      </c>
      <c r="Q951" s="15">
        <v>425.93750985449492</v>
      </c>
      <c r="R951" s="15"/>
      <c r="S951" s="15"/>
      <c r="T951" s="15"/>
    </row>
    <row r="952" spans="1:20" ht="15" customHeight="1" x14ac:dyDescent="0.25">
      <c r="A952" s="17" t="s">
        <v>0</v>
      </c>
      <c r="B952" s="17" t="s">
        <v>12</v>
      </c>
      <c r="C952" s="17" t="s">
        <v>43</v>
      </c>
      <c r="D952" s="17" t="s">
        <v>43</v>
      </c>
      <c r="E952" s="17" t="s">
        <v>9</v>
      </c>
      <c r="F952" s="17" t="s">
        <v>161</v>
      </c>
      <c r="G952" s="12">
        <v>3.0394219187487201</v>
      </c>
      <c r="H952" s="12">
        <v>13.96946868662179</v>
      </c>
      <c r="I952" s="12"/>
      <c r="J952" s="12">
        <v>5.0185762971488216E-6</v>
      </c>
      <c r="K952" s="12">
        <v>17.008895623946806</v>
      </c>
      <c r="L952" s="16">
        <v>5.4121090841031609</v>
      </c>
      <c r="M952" s="16">
        <v>5.9658858479246692</v>
      </c>
      <c r="N952" s="16"/>
      <c r="O952" s="16">
        <v>5.6309006919187228</v>
      </c>
      <c r="P952" s="16">
        <v>17.008895623946554</v>
      </c>
      <c r="Q952" s="15">
        <v>481.40919471866562</v>
      </c>
      <c r="R952" s="15">
        <v>449.37963662191254</v>
      </c>
      <c r="S952" s="15"/>
      <c r="T952" s="15"/>
    </row>
    <row r="953" spans="1:20" ht="15" customHeight="1" x14ac:dyDescent="0.25">
      <c r="A953" s="17" t="s">
        <v>0</v>
      </c>
      <c r="B953" s="17" t="s">
        <v>12</v>
      </c>
      <c r="C953" s="17" t="s">
        <v>43</v>
      </c>
      <c r="D953" s="17" t="s">
        <v>43</v>
      </c>
      <c r="E953" s="17" t="s">
        <v>9</v>
      </c>
      <c r="F953" s="17" t="s">
        <v>162</v>
      </c>
      <c r="G953" s="12">
        <v>3.0394219554912012</v>
      </c>
      <c r="H953" s="12">
        <v>13.969468906373065</v>
      </c>
      <c r="I953" s="12"/>
      <c r="J953" s="12">
        <v>3.7548917736368113</v>
      </c>
      <c r="K953" s="12">
        <v>20.763782635501077</v>
      </c>
      <c r="L953" s="16">
        <v>9.8769890381178218</v>
      </c>
      <c r="M953" s="16">
        <v>10.886784822342191</v>
      </c>
      <c r="N953" s="16"/>
      <c r="O953" s="16">
        <v>8.7750384632423363E-6</v>
      </c>
      <c r="P953" s="16">
        <v>20.763782635498476</v>
      </c>
      <c r="Q953" s="15">
        <v>558.3867678118711</v>
      </c>
      <c r="R953" s="15">
        <v>449.37977597892001</v>
      </c>
      <c r="S953" s="15"/>
      <c r="T953" s="15"/>
    </row>
    <row r="954" spans="1:20" ht="15" customHeight="1" x14ac:dyDescent="0.25">
      <c r="A954" s="17" t="s">
        <v>0</v>
      </c>
      <c r="B954" s="17" t="s">
        <v>12</v>
      </c>
      <c r="C954" s="17" t="s">
        <v>43</v>
      </c>
      <c r="D954" s="17" t="s">
        <v>43</v>
      </c>
      <c r="E954" s="17" t="s">
        <v>9</v>
      </c>
      <c r="F954" s="17" t="s">
        <v>163</v>
      </c>
      <c r="G954" s="12">
        <v>3.0394218779147333</v>
      </c>
      <c r="H954" s="12">
        <v>13.969468751623797</v>
      </c>
      <c r="I954" s="12"/>
      <c r="J954" s="12">
        <v>9.1034206157161304</v>
      </c>
      <c r="K954" s="12">
        <v>26.112311245254659</v>
      </c>
      <c r="L954" s="16">
        <v>12.504284259240658</v>
      </c>
      <c r="M954" s="16">
        <v>13.60801113569582</v>
      </c>
      <c r="N954" s="16"/>
      <c r="O954" s="16">
        <v>1.5850318051961327E-5</v>
      </c>
      <c r="P954" s="16">
        <v>26.112311245254531</v>
      </c>
      <c r="Q954" s="15">
        <v>559.19254831826311</v>
      </c>
      <c r="R954" s="15">
        <v>449.379646408653</v>
      </c>
      <c r="S954" s="15"/>
      <c r="T954" s="15"/>
    </row>
    <row r="955" spans="1:20" ht="15" customHeight="1" x14ac:dyDescent="0.25">
      <c r="A955" s="17" t="s">
        <v>0</v>
      </c>
      <c r="B955" s="17" t="s">
        <v>12</v>
      </c>
      <c r="C955" s="17" t="s">
        <v>43</v>
      </c>
      <c r="D955" s="17" t="s">
        <v>43</v>
      </c>
      <c r="E955" s="17" t="s">
        <v>9</v>
      </c>
      <c r="F955" s="17" t="s">
        <v>168</v>
      </c>
      <c r="G955" s="12">
        <v>1.1093890022206734</v>
      </c>
      <c r="H955" s="12">
        <v>5.0988561010172306</v>
      </c>
      <c r="I955" s="12"/>
      <c r="J955" s="12">
        <v>1.0150000094102798</v>
      </c>
      <c r="K955" s="12">
        <v>7.2232451126481836</v>
      </c>
      <c r="L955" s="16">
        <v>2.9509202710379379</v>
      </c>
      <c r="M955" s="16">
        <v>3.2418679792644181</v>
      </c>
      <c r="N955" s="16"/>
      <c r="O955" s="16">
        <v>1.0304568623454609</v>
      </c>
      <c r="P955" s="16">
        <v>7.2232451126478168</v>
      </c>
      <c r="Q955" s="15">
        <v>532.76251630206286</v>
      </c>
      <c r="R955" s="15"/>
      <c r="S955" s="15"/>
      <c r="T955" s="15"/>
    </row>
    <row r="956" spans="1:20" ht="15" customHeight="1" x14ac:dyDescent="0.25">
      <c r="A956" s="17" t="s">
        <v>0</v>
      </c>
      <c r="B956" s="17" t="s">
        <v>12</v>
      </c>
      <c r="C956" s="17" t="s">
        <v>44</v>
      </c>
      <c r="D956" s="17" t="s">
        <v>44</v>
      </c>
      <c r="E956" s="17" t="s">
        <v>2</v>
      </c>
      <c r="F956" s="17" t="s">
        <v>161</v>
      </c>
      <c r="G956" s="12"/>
      <c r="H956" s="12">
        <v>36.821041717362711</v>
      </c>
      <c r="I956" s="12">
        <v>56.120210586454668</v>
      </c>
      <c r="J956" s="12">
        <v>12.966198044876634</v>
      </c>
      <c r="K956" s="12">
        <v>105.90745034869401</v>
      </c>
      <c r="L956" s="16">
        <v>76.874977479733204</v>
      </c>
      <c r="M956" s="16">
        <v>16.376991205522337</v>
      </c>
      <c r="N956" s="16"/>
      <c r="O956" s="16">
        <v>12.655481585711824</v>
      </c>
      <c r="P956" s="16">
        <v>105.90745027096737</v>
      </c>
      <c r="Q956" s="15">
        <v>179.61519825749821</v>
      </c>
      <c r="R956" s="15"/>
      <c r="S956" s="15"/>
      <c r="T956" s="15"/>
    </row>
    <row r="957" spans="1:20" ht="15" customHeight="1" x14ac:dyDescent="0.25">
      <c r="A957" s="17" t="s">
        <v>0</v>
      </c>
      <c r="B957" s="17" t="s">
        <v>12</v>
      </c>
      <c r="C957" s="17" t="s">
        <v>44</v>
      </c>
      <c r="D957" s="17" t="s">
        <v>44</v>
      </c>
      <c r="E957" s="17" t="s">
        <v>2</v>
      </c>
      <c r="F957" s="17" t="s">
        <v>162</v>
      </c>
      <c r="G957" s="12"/>
      <c r="H957" s="12">
        <v>83.596065742146351</v>
      </c>
      <c r="I957" s="12">
        <v>52.840458235792923</v>
      </c>
      <c r="J957" s="12">
        <v>4.899880292488012</v>
      </c>
      <c r="K957" s="12">
        <v>141.33640427042727</v>
      </c>
      <c r="L957" s="16">
        <v>97.194573322408758</v>
      </c>
      <c r="M957" s="16">
        <v>25.327069866413524</v>
      </c>
      <c r="N957" s="16"/>
      <c r="O957" s="16">
        <v>18.814760925756261</v>
      </c>
      <c r="P957" s="16">
        <v>141.33640411457856</v>
      </c>
      <c r="Q957" s="15">
        <v>181.85550964768333</v>
      </c>
      <c r="R957" s="15"/>
      <c r="S957" s="15"/>
      <c r="T957" s="15"/>
    </row>
    <row r="958" spans="1:20" ht="15" customHeight="1" x14ac:dyDescent="0.25">
      <c r="A958" s="17" t="s">
        <v>0</v>
      </c>
      <c r="B958" s="17" t="s">
        <v>12</v>
      </c>
      <c r="C958" s="17" t="s">
        <v>44</v>
      </c>
      <c r="D958" s="17" t="s">
        <v>44</v>
      </c>
      <c r="E958" s="17" t="s">
        <v>2</v>
      </c>
      <c r="F958" s="17" t="s">
        <v>163</v>
      </c>
      <c r="G958" s="12"/>
      <c r="H958" s="12">
        <v>83.596065922275713</v>
      </c>
      <c r="I958" s="12">
        <v>20.318199565080533</v>
      </c>
      <c r="J958" s="12">
        <v>27.59999992546549</v>
      </c>
      <c r="K958" s="12">
        <v>131.51426541282174</v>
      </c>
      <c r="L958" s="16">
        <v>108.25642670218112</v>
      </c>
      <c r="M958" s="16">
        <v>20.993343709431365</v>
      </c>
      <c r="N958" s="16"/>
      <c r="O958" s="16">
        <v>2.264495001209903</v>
      </c>
      <c r="P958" s="16">
        <v>131.51426541282237</v>
      </c>
      <c r="Q958" s="15">
        <v>208.81041925915906</v>
      </c>
      <c r="R958" s="15"/>
      <c r="S958" s="15"/>
      <c r="T958" s="15"/>
    </row>
    <row r="959" spans="1:20" ht="15" customHeight="1" x14ac:dyDescent="0.25">
      <c r="A959" s="17" t="s">
        <v>0</v>
      </c>
      <c r="B959" s="17" t="s">
        <v>12</v>
      </c>
      <c r="C959" s="17" t="s">
        <v>44</v>
      </c>
      <c r="D959" s="17" t="s">
        <v>44</v>
      </c>
      <c r="E959" s="17" t="s">
        <v>2</v>
      </c>
      <c r="F959" s="17" t="s">
        <v>168</v>
      </c>
      <c r="G959" s="12"/>
      <c r="H959" s="12">
        <v>21.952734610516032</v>
      </c>
      <c r="I959" s="12">
        <v>17.870581898651348</v>
      </c>
      <c r="J959" s="12">
        <v>4.6719998726898453</v>
      </c>
      <c r="K959" s="12">
        <v>44.495316381857222</v>
      </c>
      <c r="L959" s="16">
        <v>32.443368133015454</v>
      </c>
      <c r="M959" s="16">
        <v>7.3378250845649546</v>
      </c>
      <c r="N959" s="16"/>
      <c r="O959" s="16">
        <v>4.7141231313510294</v>
      </c>
      <c r="P959" s="16">
        <v>44.495316348931439</v>
      </c>
      <c r="Q959" s="15">
        <v>186.46050762861313</v>
      </c>
      <c r="R959" s="15"/>
      <c r="S959" s="15"/>
      <c r="T959" s="15"/>
    </row>
    <row r="960" spans="1:20" ht="15" customHeight="1" x14ac:dyDescent="0.25">
      <c r="A960" s="17" t="s">
        <v>0</v>
      </c>
      <c r="B960" s="17" t="s">
        <v>12</v>
      </c>
      <c r="C960" s="17" t="s">
        <v>44</v>
      </c>
      <c r="D960" s="17" t="s">
        <v>44</v>
      </c>
      <c r="E960" s="17" t="s">
        <v>3</v>
      </c>
      <c r="F960" s="17" t="s">
        <v>161</v>
      </c>
      <c r="G960" s="12"/>
      <c r="H960" s="12">
        <v>49.363337157700215</v>
      </c>
      <c r="I960" s="12">
        <v>60.003851466605852</v>
      </c>
      <c r="J960" s="12">
        <v>8.2359278745403763</v>
      </c>
      <c r="K960" s="12">
        <v>117.60311649884645</v>
      </c>
      <c r="L960" s="16">
        <v>70.432013515988828</v>
      </c>
      <c r="M960" s="16">
        <v>26.468992828089917</v>
      </c>
      <c r="N960" s="16"/>
      <c r="O960" s="16">
        <v>20.702110145050053</v>
      </c>
      <c r="P960" s="16">
        <v>117.60311648912881</v>
      </c>
      <c r="Q960" s="15">
        <v>172.48617871276275</v>
      </c>
      <c r="R960" s="15"/>
      <c r="S960" s="15"/>
      <c r="T960" s="15"/>
    </row>
    <row r="961" spans="1:20" ht="15" customHeight="1" x14ac:dyDescent="0.25">
      <c r="A961" s="17" t="s">
        <v>0</v>
      </c>
      <c r="B961" s="17" t="s">
        <v>12</v>
      </c>
      <c r="C961" s="17" t="s">
        <v>44</v>
      </c>
      <c r="D961" s="17" t="s">
        <v>44</v>
      </c>
      <c r="E961" s="17" t="s">
        <v>3</v>
      </c>
      <c r="F961" s="17" t="s">
        <v>162</v>
      </c>
      <c r="G961" s="12"/>
      <c r="H961" s="12">
        <v>76.499560899863823</v>
      </c>
      <c r="I961" s="12">
        <v>41.575016001147191</v>
      </c>
      <c r="J961" s="12">
        <v>7.4718758820168807</v>
      </c>
      <c r="K961" s="12">
        <v>125.54645278302789</v>
      </c>
      <c r="L961" s="16">
        <v>88.522684396680873</v>
      </c>
      <c r="M961" s="16">
        <v>24.34040608673282</v>
      </c>
      <c r="N961" s="16"/>
      <c r="O961" s="16">
        <v>12.68336229961368</v>
      </c>
      <c r="P961" s="16">
        <v>125.54645278302736</v>
      </c>
      <c r="Q961" s="15">
        <v>175.41359107406538</v>
      </c>
      <c r="R961" s="15"/>
      <c r="S961" s="15"/>
      <c r="T961" s="15"/>
    </row>
    <row r="962" spans="1:20" ht="15" customHeight="1" x14ac:dyDescent="0.25">
      <c r="A962" s="17" t="s">
        <v>0</v>
      </c>
      <c r="B962" s="17" t="s">
        <v>12</v>
      </c>
      <c r="C962" s="17" t="s">
        <v>44</v>
      </c>
      <c r="D962" s="17" t="s">
        <v>44</v>
      </c>
      <c r="E962" s="17" t="s">
        <v>3</v>
      </c>
      <c r="F962" s="17" t="s">
        <v>163</v>
      </c>
      <c r="G962" s="12"/>
      <c r="H962" s="12">
        <v>72.892824042694912</v>
      </c>
      <c r="I962" s="12">
        <v>3.1355517197043223E-6</v>
      </c>
      <c r="J962" s="12">
        <v>46.099999866870796</v>
      </c>
      <c r="K962" s="12">
        <v>118.99282704511742</v>
      </c>
      <c r="L962" s="16">
        <v>100.6112667979837</v>
      </c>
      <c r="M962" s="16">
        <v>18.381552980351472</v>
      </c>
      <c r="N962" s="16"/>
      <c r="O962" s="16">
        <v>7.266783718061808E-6</v>
      </c>
      <c r="P962" s="16">
        <v>118.99282704511889</v>
      </c>
      <c r="Q962" s="15">
        <v>196.12683965309714</v>
      </c>
      <c r="R962" s="15"/>
      <c r="S962" s="15"/>
      <c r="T962" s="15"/>
    </row>
    <row r="963" spans="1:20" ht="15" customHeight="1" x14ac:dyDescent="0.25">
      <c r="A963" s="17" t="s">
        <v>0</v>
      </c>
      <c r="B963" s="17" t="s">
        <v>12</v>
      </c>
      <c r="C963" s="17" t="s">
        <v>44</v>
      </c>
      <c r="D963" s="17" t="s">
        <v>44</v>
      </c>
      <c r="E963" s="17" t="s">
        <v>3</v>
      </c>
      <c r="F963" s="17" t="s">
        <v>168</v>
      </c>
      <c r="G963" s="12"/>
      <c r="H963" s="12">
        <v>22.732793098489882</v>
      </c>
      <c r="I963" s="12">
        <v>15.969706932930739</v>
      </c>
      <c r="J963" s="12">
        <v>5.261999898628904</v>
      </c>
      <c r="K963" s="12">
        <v>43.964499930049527</v>
      </c>
      <c r="L963" s="16">
        <v>29.74967914250265</v>
      </c>
      <c r="M963" s="16">
        <v>8.904330702730185</v>
      </c>
      <c r="N963" s="16"/>
      <c r="O963" s="16">
        <v>5.3104900830383919</v>
      </c>
      <c r="P963" s="16">
        <v>43.964499928271231</v>
      </c>
      <c r="Q963" s="15">
        <v>178.48843277442518</v>
      </c>
      <c r="R963" s="15"/>
      <c r="S963" s="15"/>
      <c r="T963" s="15"/>
    </row>
    <row r="964" spans="1:20" ht="15" customHeight="1" x14ac:dyDescent="0.25">
      <c r="A964" s="17" t="s">
        <v>0</v>
      </c>
      <c r="B964" s="17" t="s">
        <v>12</v>
      </c>
      <c r="C964" s="17" t="s">
        <v>44</v>
      </c>
      <c r="D964" s="17" t="s">
        <v>44</v>
      </c>
      <c r="E964" s="17" t="s">
        <v>4</v>
      </c>
      <c r="F964" s="17" t="s">
        <v>161</v>
      </c>
      <c r="G964" s="12"/>
      <c r="H964" s="12">
        <v>52.455273254498167</v>
      </c>
      <c r="I964" s="12">
        <v>56.575140366005016</v>
      </c>
      <c r="J964" s="12">
        <v>6.0382450297840382</v>
      </c>
      <c r="K964" s="12">
        <v>115.06865865028722</v>
      </c>
      <c r="L964" s="16">
        <v>65.661835017406432</v>
      </c>
      <c r="M964" s="16">
        <v>26.504832315038808</v>
      </c>
      <c r="N964" s="16"/>
      <c r="O964" s="16">
        <v>22.901991307967585</v>
      </c>
      <c r="P964" s="16">
        <v>115.06865864041282</v>
      </c>
      <c r="Q964" s="15">
        <v>199.86676425748578</v>
      </c>
      <c r="R964" s="15"/>
      <c r="S964" s="15"/>
      <c r="T964" s="15"/>
    </row>
    <row r="965" spans="1:20" ht="15" customHeight="1" x14ac:dyDescent="0.25">
      <c r="A965" s="17" t="s">
        <v>0</v>
      </c>
      <c r="B965" s="17" t="s">
        <v>12</v>
      </c>
      <c r="C965" s="17" t="s">
        <v>44</v>
      </c>
      <c r="D965" s="17" t="s">
        <v>44</v>
      </c>
      <c r="E965" s="17" t="s">
        <v>4</v>
      </c>
      <c r="F965" s="17" t="s">
        <v>162</v>
      </c>
      <c r="G965" s="12"/>
      <c r="H965" s="12">
        <v>74.60212531014119</v>
      </c>
      <c r="I965" s="12">
        <v>35.175760319882158</v>
      </c>
      <c r="J965" s="12">
        <v>7.1450545358636042</v>
      </c>
      <c r="K965" s="12">
        <v>116.92294016588696</v>
      </c>
      <c r="L965" s="16">
        <v>82.113095404999754</v>
      </c>
      <c r="M965" s="16">
        <v>25.481308718361991</v>
      </c>
      <c r="N965" s="16"/>
      <c r="O965" s="16">
        <v>9.3285360425637496</v>
      </c>
      <c r="P965" s="16">
        <v>116.9229401659255</v>
      </c>
      <c r="Q965" s="15">
        <v>205.86435867219348</v>
      </c>
      <c r="R965" s="15"/>
      <c r="S965" s="15"/>
      <c r="T965" s="15"/>
    </row>
    <row r="966" spans="1:20" ht="15" customHeight="1" x14ac:dyDescent="0.25">
      <c r="A966" s="17" t="s">
        <v>0</v>
      </c>
      <c r="B966" s="17" t="s">
        <v>12</v>
      </c>
      <c r="C966" s="17" t="s">
        <v>44</v>
      </c>
      <c r="D966" s="17" t="s">
        <v>44</v>
      </c>
      <c r="E966" s="17" t="s">
        <v>4</v>
      </c>
      <c r="F966" s="17" t="s">
        <v>163</v>
      </c>
      <c r="G966" s="12"/>
      <c r="H966" s="12">
        <v>47.362866521952704</v>
      </c>
      <c r="I966" s="12">
        <v>6.506601190282499E-6</v>
      </c>
      <c r="J966" s="12">
        <v>53.219267234022766</v>
      </c>
      <c r="K966" s="12">
        <v>100.58214026257666</v>
      </c>
      <c r="L966" s="16">
        <v>95.499695430852626</v>
      </c>
      <c r="M966" s="16">
        <v>5.0824221873849496</v>
      </c>
      <c r="N966" s="16"/>
      <c r="O966" s="16">
        <v>2.2644332869918622E-5</v>
      </c>
      <c r="P966" s="16">
        <v>100.58214026257045</v>
      </c>
      <c r="Q966" s="15">
        <v>218.31154539137066</v>
      </c>
      <c r="R966" s="15"/>
      <c r="S966" s="15"/>
      <c r="T966" s="15"/>
    </row>
    <row r="967" spans="1:20" ht="15" customHeight="1" x14ac:dyDescent="0.25">
      <c r="A967" s="17" t="s">
        <v>0</v>
      </c>
      <c r="B967" s="17" t="s">
        <v>12</v>
      </c>
      <c r="C967" s="17" t="s">
        <v>44</v>
      </c>
      <c r="D967" s="17" t="s">
        <v>44</v>
      </c>
      <c r="E967" s="17" t="s">
        <v>4</v>
      </c>
      <c r="F967" s="17" t="s">
        <v>168</v>
      </c>
      <c r="G967" s="12"/>
      <c r="H967" s="12">
        <v>21.488067767151172</v>
      </c>
      <c r="I967" s="12">
        <v>14.574342328774051</v>
      </c>
      <c r="J967" s="12">
        <v>5.2619999532635227</v>
      </c>
      <c r="K967" s="12">
        <v>41.324410049188749</v>
      </c>
      <c r="L967" s="16">
        <v>27.79066837349821</v>
      </c>
      <c r="M967" s="16">
        <v>8.2232515354734073</v>
      </c>
      <c r="N967" s="16"/>
      <c r="O967" s="16">
        <v>5.3104901384143561</v>
      </c>
      <c r="P967" s="16">
        <v>41.324410047385967</v>
      </c>
      <c r="Q967" s="15">
        <v>205.92307482998035</v>
      </c>
      <c r="R967" s="15"/>
      <c r="S967" s="15"/>
      <c r="T967" s="15"/>
    </row>
    <row r="968" spans="1:20" ht="15" customHeight="1" x14ac:dyDescent="0.25">
      <c r="A968" s="17" t="s">
        <v>0</v>
      </c>
      <c r="B968" s="17" t="s">
        <v>12</v>
      </c>
      <c r="C968" s="17" t="s">
        <v>44</v>
      </c>
      <c r="D968" s="17" t="s">
        <v>44</v>
      </c>
      <c r="E968" s="17" t="s">
        <v>5</v>
      </c>
      <c r="F968" s="17" t="s">
        <v>161</v>
      </c>
      <c r="G968" s="12"/>
      <c r="H968" s="12">
        <v>59.860097881944625</v>
      </c>
      <c r="I968" s="12">
        <v>56.046208590920216</v>
      </c>
      <c r="J968" s="12">
        <v>9.7364645896128691E-6</v>
      </c>
      <c r="K968" s="12">
        <v>115.90631620932943</v>
      </c>
      <c r="L968" s="16">
        <v>59.930109314493329</v>
      </c>
      <c r="M968" s="16">
        <v>26.95715439790747</v>
      </c>
      <c r="N968" s="16"/>
      <c r="O968" s="16">
        <v>29.019052496909548</v>
      </c>
      <c r="P968" s="16">
        <v>115.90631620931035</v>
      </c>
      <c r="Q968" s="15">
        <v>230.93753757776153</v>
      </c>
      <c r="R968" s="15"/>
      <c r="S968" s="15"/>
      <c r="T968" s="15"/>
    </row>
    <row r="969" spans="1:20" ht="15" customHeight="1" x14ac:dyDescent="0.25">
      <c r="A969" s="17" t="s">
        <v>0</v>
      </c>
      <c r="B969" s="17" t="s">
        <v>12</v>
      </c>
      <c r="C969" s="17" t="s">
        <v>44</v>
      </c>
      <c r="D969" s="17" t="s">
        <v>44</v>
      </c>
      <c r="E969" s="17" t="s">
        <v>5</v>
      </c>
      <c r="F969" s="17" t="s">
        <v>162</v>
      </c>
      <c r="G969" s="12"/>
      <c r="H969" s="12">
        <v>72.868751768400912</v>
      </c>
      <c r="I969" s="12">
        <v>12.95027280534403</v>
      </c>
      <c r="J969" s="12">
        <v>16.353369109042433</v>
      </c>
      <c r="K969" s="12">
        <v>102.17239368278737</v>
      </c>
      <c r="L969" s="16">
        <v>74.235684129071302</v>
      </c>
      <c r="M969" s="16">
        <v>27.936693735811335</v>
      </c>
      <c r="N969" s="16"/>
      <c r="O969" s="16">
        <v>1.5817896662313712E-5</v>
      </c>
      <c r="P969" s="16">
        <v>102.1723936827793</v>
      </c>
      <c r="Q969" s="15">
        <v>243.17572049235935</v>
      </c>
      <c r="R969" s="15"/>
      <c r="S969" s="15"/>
      <c r="T969" s="15"/>
    </row>
    <row r="970" spans="1:20" ht="15" customHeight="1" x14ac:dyDescent="0.25">
      <c r="A970" s="17" t="s">
        <v>0</v>
      </c>
      <c r="B970" s="17" t="s">
        <v>12</v>
      </c>
      <c r="C970" s="17" t="s">
        <v>44</v>
      </c>
      <c r="D970" s="17" t="s">
        <v>44</v>
      </c>
      <c r="E970" s="17" t="s">
        <v>5</v>
      </c>
      <c r="F970" s="17" t="s">
        <v>163</v>
      </c>
      <c r="G970" s="12"/>
      <c r="H970" s="12">
        <v>61.686532811898068</v>
      </c>
      <c r="I970" s="12">
        <v>8.1961681154263337E-6</v>
      </c>
      <c r="J970" s="12">
        <v>53.219256427548729</v>
      </c>
      <c r="K970" s="12">
        <v>114.90579743561491</v>
      </c>
      <c r="L970" s="16">
        <v>88.426817728377785</v>
      </c>
      <c r="M970" s="16">
        <v>26.478953035464521</v>
      </c>
      <c r="N970" s="16"/>
      <c r="O970" s="16">
        <v>2.6671774633148387E-5</v>
      </c>
      <c r="P970" s="16">
        <v>114.90579743561693</v>
      </c>
      <c r="Q970" s="15">
        <v>243.79689445233089</v>
      </c>
      <c r="R970" s="15"/>
      <c r="S970" s="15"/>
      <c r="T970" s="15"/>
    </row>
    <row r="971" spans="1:20" ht="15" customHeight="1" x14ac:dyDescent="0.25">
      <c r="A971" s="17" t="s">
        <v>0</v>
      </c>
      <c r="B971" s="17" t="s">
        <v>12</v>
      </c>
      <c r="C971" s="17" t="s">
        <v>44</v>
      </c>
      <c r="D971" s="17" t="s">
        <v>44</v>
      </c>
      <c r="E971" s="17" t="s">
        <v>5</v>
      </c>
      <c r="F971" s="17" t="s">
        <v>168</v>
      </c>
      <c r="G971" s="12"/>
      <c r="H971" s="12">
        <v>23.523213158941658</v>
      </c>
      <c r="I971" s="12">
        <v>11.810489416942106</v>
      </c>
      <c r="J971" s="12">
        <v>5.2619999733661329</v>
      </c>
      <c r="K971" s="12">
        <v>40.595702549249893</v>
      </c>
      <c r="L971" s="16">
        <v>25.357954799200257</v>
      </c>
      <c r="M971" s="16">
        <v>9.9272575913132268</v>
      </c>
      <c r="N971" s="16"/>
      <c r="O971" s="16">
        <v>5.3104901587320743</v>
      </c>
      <c r="P971" s="16">
        <v>40.595702549245559</v>
      </c>
      <c r="Q971" s="15">
        <v>238.01705633660706</v>
      </c>
      <c r="R971" s="15"/>
      <c r="S971" s="15"/>
      <c r="T971" s="15"/>
    </row>
    <row r="972" spans="1:20" ht="15" customHeight="1" x14ac:dyDescent="0.25">
      <c r="A972" s="17" t="s">
        <v>0</v>
      </c>
      <c r="B972" s="17" t="s">
        <v>12</v>
      </c>
      <c r="C972" s="17" t="s">
        <v>44</v>
      </c>
      <c r="D972" s="17" t="s">
        <v>44</v>
      </c>
      <c r="E972" s="17" t="s">
        <v>6</v>
      </c>
      <c r="F972" s="17" t="s">
        <v>161</v>
      </c>
      <c r="G972" s="12"/>
      <c r="H972" s="12">
        <v>59.18479640657111</v>
      </c>
      <c r="I972" s="12">
        <v>56.975200983239205</v>
      </c>
      <c r="J972" s="12">
        <v>7.4972579747621488E-6</v>
      </c>
      <c r="K972" s="12">
        <v>116.16000488706828</v>
      </c>
      <c r="L972" s="16">
        <v>60.389181872135332</v>
      </c>
      <c r="M972" s="16">
        <v>26.751766750053076</v>
      </c>
      <c r="N972" s="16"/>
      <c r="O972" s="16">
        <v>29.019056264875275</v>
      </c>
      <c r="P972" s="16">
        <v>116.16000488706368</v>
      </c>
      <c r="Q972" s="15">
        <v>272.48603812524993</v>
      </c>
      <c r="R972" s="15"/>
      <c r="S972" s="15"/>
      <c r="T972" s="15"/>
    </row>
    <row r="973" spans="1:20" ht="15" customHeight="1" x14ac:dyDescent="0.25">
      <c r="A973" s="17" t="s">
        <v>0</v>
      </c>
      <c r="B973" s="17" t="s">
        <v>12</v>
      </c>
      <c r="C973" s="17" t="s">
        <v>44</v>
      </c>
      <c r="D973" s="17" t="s">
        <v>44</v>
      </c>
      <c r="E973" s="17" t="s">
        <v>6</v>
      </c>
      <c r="F973" s="17" t="s">
        <v>162</v>
      </c>
      <c r="G973" s="12"/>
      <c r="H973" s="12">
        <v>76.107726422605211</v>
      </c>
      <c r="I973" s="12">
        <v>7.0293353278261375</v>
      </c>
      <c r="J973" s="12">
        <v>18.929037849933547</v>
      </c>
      <c r="K973" s="12">
        <v>102.06609960036489</v>
      </c>
      <c r="L973" s="16">
        <v>73.757833307509628</v>
      </c>
      <c r="M973" s="16">
        <v>28.308254004809886</v>
      </c>
      <c r="N973" s="16"/>
      <c r="O973" s="16">
        <v>1.2288048202661533E-5</v>
      </c>
      <c r="P973" s="16">
        <v>102.06609960036771</v>
      </c>
      <c r="Q973" s="15">
        <v>296.11495977127311</v>
      </c>
      <c r="R973" s="15"/>
      <c r="S973" s="15"/>
      <c r="T973" s="15"/>
    </row>
    <row r="974" spans="1:20" ht="15" customHeight="1" x14ac:dyDescent="0.25">
      <c r="A974" s="17" t="s">
        <v>0</v>
      </c>
      <c r="B974" s="17" t="s">
        <v>12</v>
      </c>
      <c r="C974" s="17" t="s">
        <v>44</v>
      </c>
      <c r="D974" s="17" t="s">
        <v>44</v>
      </c>
      <c r="E974" s="17" t="s">
        <v>6</v>
      </c>
      <c r="F974" s="17" t="s">
        <v>163</v>
      </c>
      <c r="G974" s="12"/>
      <c r="H974" s="12">
        <v>66.466486429809052</v>
      </c>
      <c r="I974" s="12">
        <v>1.6383111643716562E-5</v>
      </c>
      <c r="J974" s="12">
        <v>48.234097880762818</v>
      </c>
      <c r="K974" s="12">
        <v>114.70060069368351</v>
      </c>
      <c r="L974" s="16">
        <v>87.995747492478372</v>
      </c>
      <c r="M974" s="16">
        <v>26.70483066868012</v>
      </c>
      <c r="N974" s="16"/>
      <c r="O974" s="16">
        <v>2.2532523020012418E-5</v>
      </c>
      <c r="P974" s="16">
        <v>114.70060069368151</v>
      </c>
      <c r="Q974" s="15">
        <v>296.51731878725946</v>
      </c>
      <c r="R974" s="15"/>
      <c r="S974" s="15"/>
      <c r="T974" s="15"/>
    </row>
    <row r="975" spans="1:20" ht="15" customHeight="1" x14ac:dyDescent="0.25">
      <c r="A975" s="17" t="s">
        <v>0</v>
      </c>
      <c r="B975" s="17" t="s">
        <v>12</v>
      </c>
      <c r="C975" s="17" t="s">
        <v>44</v>
      </c>
      <c r="D975" s="17" t="s">
        <v>44</v>
      </c>
      <c r="E975" s="17" t="s">
        <v>6</v>
      </c>
      <c r="F975" s="17" t="s">
        <v>168</v>
      </c>
      <c r="G975" s="12"/>
      <c r="H975" s="12">
        <v>24.084667071763299</v>
      </c>
      <c r="I975" s="12">
        <v>11.269983035024833</v>
      </c>
      <c r="J975" s="12">
        <v>5.2619999825975299</v>
      </c>
      <c r="K975" s="12">
        <v>40.616650089385658</v>
      </c>
      <c r="L975" s="16">
        <v>25.357896624035579</v>
      </c>
      <c r="M975" s="16">
        <v>9.9482632972950658</v>
      </c>
      <c r="N975" s="16"/>
      <c r="O975" s="16">
        <v>5.3104901680543861</v>
      </c>
      <c r="P975" s="16">
        <v>40.616650089385033</v>
      </c>
      <c r="Q975" s="15">
        <v>285.90381026798002</v>
      </c>
      <c r="R975" s="15"/>
      <c r="S975" s="15"/>
      <c r="T975" s="15"/>
    </row>
    <row r="976" spans="1:20" ht="15" customHeight="1" x14ac:dyDescent="0.25">
      <c r="A976" s="17" t="s">
        <v>0</v>
      </c>
      <c r="B976" s="17" t="s">
        <v>12</v>
      </c>
      <c r="C976" s="17" t="s">
        <v>44</v>
      </c>
      <c r="D976" s="17" t="s">
        <v>44</v>
      </c>
      <c r="E976" s="17" t="s">
        <v>7</v>
      </c>
      <c r="F976" s="17" t="s">
        <v>161</v>
      </c>
      <c r="G976" s="12"/>
      <c r="H976" s="12">
        <v>56.293814193784065</v>
      </c>
      <c r="I976" s="12">
        <v>60.053742258059827</v>
      </c>
      <c r="J976" s="12">
        <v>8.4749294642790975E-6</v>
      </c>
      <c r="K976" s="12">
        <v>116.34756492677336</v>
      </c>
      <c r="L976" s="16">
        <v>61.363027681520862</v>
      </c>
      <c r="M976" s="16">
        <v>25.965483043134601</v>
      </c>
      <c r="N976" s="16"/>
      <c r="O976" s="16">
        <v>29.019054202139849</v>
      </c>
      <c r="P976" s="16">
        <v>116.34756492679531</v>
      </c>
      <c r="Q976" s="15">
        <v>319.58901521503014</v>
      </c>
      <c r="R976" s="15"/>
      <c r="S976" s="15"/>
      <c r="T976" s="15"/>
    </row>
    <row r="977" spans="1:20" ht="15" customHeight="1" x14ac:dyDescent="0.25">
      <c r="A977" s="17" t="s">
        <v>0</v>
      </c>
      <c r="B977" s="17" t="s">
        <v>12</v>
      </c>
      <c r="C977" s="17" t="s">
        <v>44</v>
      </c>
      <c r="D977" s="17" t="s">
        <v>44</v>
      </c>
      <c r="E977" s="17" t="s">
        <v>7</v>
      </c>
      <c r="F977" s="17" t="s">
        <v>162</v>
      </c>
      <c r="G977" s="12"/>
      <c r="H977" s="12">
        <v>77.121798955395931</v>
      </c>
      <c r="I977" s="12">
        <v>5.4060733147593147</v>
      </c>
      <c r="J977" s="12">
        <v>20.190488604953384</v>
      </c>
      <c r="K977" s="12">
        <v>102.71836087510863</v>
      </c>
      <c r="L977" s="16">
        <v>74.516370029052624</v>
      </c>
      <c r="M977" s="16">
        <v>28.20197697051205</v>
      </c>
      <c r="N977" s="16"/>
      <c r="O977" s="16">
        <v>1.3875545607555133E-5</v>
      </c>
      <c r="P977" s="16">
        <v>102.71836087511028</v>
      </c>
      <c r="Q977" s="15">
        <v>351.30660189366199</v>
      </c>
      <c r="R977" s="15"/>
      <c r="S977" s="15"/>
      <c r="T977" s="15"/>
    </row>
    <row r="978" spans="1:20" ht="15" customHeight="1" x14ac:dyDescent="0.25">
      <c r="A978" s="17" t="s">
        <v>0</v>
      </c>
      <c r="B978" s="17" t="s">
        <v>12</v>
      </c>
      <c r="C978" s="17" t="s">
        <v>44</v>
      </c>
      <c r="D978" s="17" t="s">
        <v>44</v>
      </c>
      <c r="E978" s="17" t="s">
        <v>7</v>
      </c>
      <c r="F978" s="17" t="s">
        <v>163</v>
      </c>
      <c r="G978" s="12"/>
      <c r="H978" s="12">
        <v>69.891720597579322</v>
      </c>
      <c r="I978" s="12">
        <v>1.4804321465204443E-5</v>
      </c>
      <c r="J978" s="12">
        <v>45.792577410943693</v>
      </c>
      <c r="K978" s="12">
        <v>115.68431281284448</v>
      </c>
      <c r="L978" s="16">
        <v>88.957019032315429</v>
      </c>
      <c r="M978" s="16">
        <v>26.727268225912006</v>
      </c>
      <c r="N978" s="16"/>
      <c r="O978" s="16">
        <v>2.5554614832029184E-5</v>
      </c>
      <c r="P978" s="16">
        <v>115.68431281284228</v>
      </c>
      <c r="Q978" s="15">
        <v>351.76741615959861</v>
      </c>
      <c r="R978" s="15"/>
      <c r="S978" s="15"/>
      <c r="T978" s="15"/>
    </row>
    <row r="979" spans="1:20" ht="15" customHeight="1" x14ac:dyDescent="0.25">
      <c r="A979" s="17" t="s">
        <v>0</v>
      </c>
      <c r="B979" s="17" t="s">
        <v>12</v>
      </c>
      <c r="C979" s="17" t="s">
        <v>44</v>
      </c>
      <c r="D979" s="17" t="s">
        <v>44</v>
      </c>
      <c r="E979" s="17" t="s">
        <v>7</v>
      </c>
      <c r="F979" s="17" t="s">
        <v>168</v>
      </c>
      <c r="G979" s="12"/>
      <c r="H979" s="12">
        <v>23.889670549159916</v>
      </c>
      <c r="I979" s="12">
        <v>11.638564548863997</v>
      </c>
      <c r="J979" s="12">
        <v>5.2619999829850066</v>
      </c>
      <c r="K979" s="12">
        <v>40.790235081008916</v>
      </c>
      <c r="L979" s="16">
        <v>25.68673364920819</v>
      </c>
      <c r="M979" s="16">
        <v>9.7930112633616222</v>
      </c>
      <c r="N979" s="16"/>
      <c r="O979" s="16">
        <v>5.3104901684431844</v>
      </c>
      <c r="P979" s="16">
        <v>40.790235081012995</v>
      </c>
      <c r="Q979" s="15">
        <v>337.53960992029664</v>
      </c>
      <c r="R979" s="15"/>
      <c r="S979" s="15"/>
      <c r="T979" s="15"/>
    </row>
    <row r="980" spans="1:20" ht="15" customHeight="1" x14ac:dyDescent="0.25">
      <c r="A980" s="17" t="s">
        <v>0</v>
      </c>
      <c r="B980" s="17" t="s">
        <v>12</v>
      </c>
      <c r="C980" s="17" t="s">
        <v>44</v>
      </c>
      <c r="D980" s="17" t="s">
        <v>44</v>
      </c>
      <c r="E980" s="17" t="s">
        <v>8</v>
      </c>
      <c r="F980" s="17" t="s">
        <v>161</v>
      </c>
      <c r="G980" s="12"/>
      <c r="H980" s="12">
        <v>59.230294465957876</v>
      </c>
      <c r="I980" s="12">
        <v>56.642010100244718</v>
      </c>
      <c r="J980" s="12">
        <v>1.1665781963345635E-5</v>
      </c>
      <c r="K980" s="12">
        <v>115.87231623198456</v>
      </c>
      <c r="L980" s="16">
        <v>59.774433596654482</v>
      </c>
      <c r="M980" s="16">
        <v>27.07883507023503</v>
      </c>
      <c r="N980" s="16"/>
      <c r="O980" s="16">
        <v>29.019047565101641</v>
      </c>
      <c r="P980" s="16">
        <v>115.87231623199115</v>
      </c>
      <c r="Q980" s="15">
        <v>393.82692776096508</v>
      </c>
      <c r="R980" s="15"/>
      <c r="S980" s="15"/>
      <c r="T980" s="15"/>
    </row>
    <row r="981" spans="1:20" ht="15" customHeight="1" x14ac:dyDescent="0.25">
      <c r="A981" s="17" t="s">
        <v>0</v>
      </c>
      <c r="B981" s="17" t="s">
        <v>12</v>
      </c>
      <c r="C981" s="17" t="s">
        <v>44</v>
      </c>
      <c r="D981" s="17" t="s">
        <v>44</v>
      </c>
      <c r="E981" s="17" t="s">
        <v>8</v>
      </c>
      <c r="F981" s="17" t="s">
        <v>162</v>
      </c>
      <c r="G981" s="12"/>
      <c r="H981" s="12">
        <v>77.350124972436205</v>
      </c>
      <c r="I981" s="12">
        <v>4.3849606219614173E-5</v>
      </c>
      <c r="J981" s="12">
        <v>25.038693088622903</v>
      </c>
      <c r="K981" s="12">
        <v>102.38886191066533</v>
      </c>
      <c r="L981" s="16">
        <v>73.435939542550457</v>
      </c>
      <c r="M981" s="16">
        <v>28.952903664323294</v>
      </c>
      <c r="N981" s="16"/>
      <c r="O981" s="16">
        <v>1.8703792657657522E-5</v>
      </c>
      <c r="P981" s="16">
        <v>102.38886191066642</v>
      </c>
      <c r="Q981" s="15">
        <v>422.644559515948</v>
      </c>
      <c r="R981" s="15"/>
      <c r="S981" s="15"/>
      <c r="T981" s="15"/>
    </row>
    <row r="982" spans="1:20" ht="15" customHeight="1" x14ac:dyDescent="0.25">
      <c r="A982" s="17" t="s">
        <v>0</v>
      </c>
      <c r="B982" s="17" t="s">
        <v>12</v>
      </c>
      <c r="C982" s="17" t="s">
        <v>44</v>
      </c>
      <c r="D982" s="17" t="s">
        <v>44</v>
      </c>
      <c r="E982" s="17" t="s">
        <v>8</v>
      </c>
      <c r="F982" s="17" t="s">
        <v>163</v>
      </c>
      <c r="G982" s="12"/>
      <c r="H982" s="12">
        <v>78.406141002309099</v>
      </c>
      <c r="I982" s="12">
        <v>1.7588695603262468E-5</v>
      </c>
      <c r="J982" s="12">
        <v>36.408946291314791</v>
      </c>
      <c r="K982" s="12">
        <v>114.81510488231949</v>
      </c>
      <c r="L982" s="16">
        <v>87.717220027608562</v>
      </c>
      <c r="M982" s="16">
        <v>27.097849176503445</v>
      </c>
      <c r="N982" s="16"/>
      <c r="O982" s="16">
        <v>3.5678204460034521E-5</v>
      </c>
      <c r="P982" s="16">
        <v>114.81510488231646</v>
      </c>
      <c r="Q982" s="15">
        <v>423.17230890306996</v>
      </c>
      <c r="R982" s="15"/>
      <c r="S982" s="15"/>
      <c r="T982" s="15"/>
    </row>
    <row r="983" spans="1:20" ht="15" customHeight="1" x14ac:dyDescent="0.25">
      <c r="A983" s="17" t="s">
        <v>0</v>
      </c>
      <c r="B983" s="17" t="s">
        <v>12</v>
      </c>
      <c r="C983" s="17" t="s">
        <v>44</v>
      </c>
      <c r="D983" s="17" t="s">
        <v>44</v>
      </c>
      <c r="E983" s="17" t="s">
        <v>8</v>
      </c>
      <c r="F983" s="17" t="s">
        <v>168</v>
      </c>
      <c r="G983" s="12"/>
      <c r="H983" s="12">
        <v>24.982339626105798</v>
      </c>
      <c r="I983" s="12">
        <v>10.365494200796656</v>
      </c>
      <c r="J983" s="12">
        <v>5.2619999755343647</v>
      </c>
      <c r="K983" s="12">
        <v>40.609833802436825</v>
      </c>
      <c r="L983" s="16">
        <v>25.189501735005557</v>
      </c>
      <c r="M983" s="16">
        <v>10.109841906515019</v>
      </c>
      <c r="N983" s="16"/>
      <c r="O983" s="16">
        <v>5.3104901609173956</v>
      </c>
      <c r="P983" s="16">
        <v>40.609833802437969</v>
      </c>
      <c r="Q983" s="15">
        <v>410.24423565136453</v>
      </c>
      <c r="R983" s="15"/>
      <c r="S983" s="15"/>
      <c r="T983" s="15"/>
    </row>
    <row r="984" spans="1:20" ht="15" customHeight="1" x14ac:dyDescent="0.25">
      <c r="A984" s="17" t="s">
        <v>0</v>
      </c>
      <c r="B984" s="17" t="s">
        <v>12</v>
      </c>
      <c r="C984" s="17" t="s">
        <v>44</v>
      </c>
      <c r="D984" s="17" t="s">
        <v>44</v>
      </c>
      <c r="E984" s="17" t="s">
        <v>9</v>
      </c>
      <c r="F984" s="17" t="s">
        <v>161</v>
      </c>
      <c r="G984" s="12"/>
      <c r="H984" s="12">
        <v>61.284312679838422</v>
      </c>
      <c r="I984" s="12">
        <v>53.763409067791642</v>
      </c>
      <c r="J984" s="12">
        <v>1.794544589919026E-5</v>
      </c>
      <c r="K984" s="12">
        <v>115.04773969307597</v>
      </c>
      <c r="L984" s="16">
        <v>58.622329731776176</v>
      </c>
      <c r="M984" s="16">
        <v>27.406375182455811</v>
      </c>
      <c r="N984" s="16"/>
      <c r="O984" s="16">
        <v>29.019034778842528</v>
      </c>
      <c r="P984" s="16">
        <v>115.0477396930745</v>
      </c>
      <c r="Q984" s="15">
        <v>488.05078458637399</v>
      </c>
      <c r="R984" s="15"/>
      <c r="S984" s="15"/>
      <c r="T984" s="15"/>
    </row>
    <row r="985" spans="1:20" ht="15" customHeight="1" x14ac:dyDescent="0.25">
      <c r="A985" s="17" t="s">
        <v>0</v>
      </c>
      <c r="B985" s="17" t="s">
        <v>12</v>
      </c>
      <c r="C985" s="17" t="s">
        <v>44</v>
      </c>
      <c r="D985" s="17" t="s">
        <v>44</v>
      </c>
      <c r="E985" s="17" t="s">
        <v>9</v>
      </c>
      <c r="F985" s="17" t="s">
        <v>162</v>
      </c>
      <c r="G985" s="12"/>
      <c r="H985" s="12">
        <v>75.822606131441049</v>
      </c>
      <c r="I985" s="12">
        <v>4.1812938803099264E-5</v>
      </c>
      <c r="J985" s="12">
        <v>26.446518580369712</v>
      </c>
      <c r="K985" s="12">
        <v>102.26916652474956</v>
      </c>
      <c r="L985" s="16">
        <v>72.804682404590324</v>
      </c>
      <c r="M985" s="16">
        <v>29.464455640970336</v>
      </c>
      <c r="N985" s="16"/>
      <c r="O985" s="16">
        <v>2.8479191121644111E-5</v>
      </c>
      <c r="P985" s="16">
        <v>102.26916652475177</v>
      </c>
      <c r="Q985" s="15">
        <v>513.27144600965346</v>
      </c>
      <c r="R985" s="15"/>
      <c r="S985" s="15"/>
      <c r="T985" s="15"/>
    </row>
    <row r="986" spans="1:20" ht="15" customHeight="1" x14ac:dyDescent="0.25">
      <c r="A986" s="17" t="s">
        <v>0</v>
      </c>
      <c r="B986" s="17" t="s">
        <v>12</v>
      </c>
      <c r="C986" s="17" t="s">
        <v>44</v>
      </c>
      <c r="D986" s="17" t="s">
        <v>44</v>
      </c>
      <c r="E986" s="17" t="s">
        <v>9</v>
      </c>
      <c r="F986" s="17" t="s">
        <v>163</v>
      </c>
      <c r="G986" s="12"/>
      <c r="H986" s="12">
        <v>65.519574382003199</v>
      </c>
      <c r="I986" s="12">
        <v>1.8383339148378611E-5</v>
      </c>
      <c r="J986" s="12">
        <v>33.684103950680687</v>
      </c>
      <c r="K986" s="12">
        <v>99.203696716023046</v>
      </c>
      <c r="L986" s="16">
        <v>86.999136324402045</v>
      </c>
      <c r="M986" s="16">
        <v>12.204506169374854</v>
      </c>
      <c r="N986" s="16"/>
      <c r="O986" s="16">
        <v>5.4222246455727968E-5</v>
      </c>
      <c r="P986" s="16">
        <v>99.203696716023359</v>
      </c>
      <c r="Q986" s="15">
        <v>513.87586352688072</v>
      </c>
      <c r="R986" s="15"/>
      <c r="S986" s="15"/>
      <c r="T986" s="15"/>
    </row>
    <row r="987" spans="1:20" ht="15" customHeight="1" x14ac:dyDescent="0.25">
      <c r="A987" s="17" t="s">
        <v>0</v>
      </c>
      <c r="B987" s="17" t="s">
        <v>12</v>
      </c>
      <c r="C987" s="17" t="s">
        <v>44</v>
      </c>
      <c r="D987" s="17" t="s">
        <v>44</v>
      </c>
      <c r="E987" s="17" t="s">
        <v>9</v>
      </c>
      <c r="F987" s="17" t="s">
        <v>168</v>
      </c>
      <c r="G987" s="12"/>
      <c r="H987" s="12">
        <v>24.375955567867557</v>
      </c>
      <c r="I987" s="12">
        <v>9.8387100167255532</v>
      </c>
      <c r="J987" s="12">
        <v>5.2619999586031678</v>
      </c>
      <c r="K987" s="12">
        <v>39.476665543196283</v>
      </c>
      <c r="L987" s="16">
        <v>24.858394681578808</v>
      </c>
      <c r="M987" s="16">
        <v>9.3077807178070948</v>
      </c>
      <c r="N987" s="16"/>
      <c r="O987" s="16">
        <v>5.3104901438103971</v>
      </c>
      <c r="P987" s="16">
        <v>39.47666554319629</v>
      </c>
      <c r="Q987" s="15">
        <v>502.51836491718404</v>
      </c>
      <c r="R987" s="15"/>
      <c r="S987" s="15"/>
      <c r="T987" s="15"/>
    </row>
    <row r="988" spans="1:20" ht="15" customHeight="1" x14ac:dyDescent="0.25">
      <c r="A988" s="17" t="s">
        <v>0</v>
      </c>
      <c r="B988" s="17" t="s">
        <v>12</v>
      </c>
      <c r="C988" s="17" t="s">
        <v>45</v>
      </c>
      <c r="D988" s="17" t="s">
        <v>45</v>
      </c>
      <c r="E988" s="17" t="s">
        <v>2</v>
      </c>
      <c r="F988" s="17" t="s">
        <v>161</v>
      </c>
      <c r="G988" s="12"/>
      <c r="H988" s="12">
        <v>0.73223772171047019</v>
      </c>
      <c r="I988" s="12"/>
      <c r="J988" s="12"/>
      <c r="K988" s="12">
        <v>0.73223772171047019</v>
      </c>
      <c r="L988" s="16">
        <v>0.73223638118222789</v>
      </c>
      <c r="M988" s="16">
        <v>1.3405282286033687E-6</v>
      </c>
      <c r="N988" s="16"/>
      <c r="O988" s="16"/>
      <c r="P988" s="16">
        <v>0.73223772171045654</v>
      </c>
      <c r="Q988" s="15">
        <v>186.23243887665211</v>
      </c>
      <c r="R988" s="15"/>
      <c r="S988" s="15"/>
      <c r="T988" s="15"/>
    </row>
    <row r="989" spans="1:20" ht="15" customHeight="1" x14ac:dyDescent="0.25">
      <c r="A989" s="17" t="s">
        <v>0</v>
      </c>
      <c r="B989" s="17" t="s">
        <v>12</v>
      </c>
      <c r="C989" s="17" t="s">
        <v>45</v>
      </c>
      <c r="D989" s="17" t="s">
        <v>45</v>
      </c>
      <c r="E989" s="17" t="s">
        <v>2</v>
      </c>
      <c r="F989" s="17" t="s">
        <v>162</v>
      </c>
      <c r="G989" s="12"/>
      <c r="H989" s="12">
        <v>1.7595910804032213</v>
      </c>
      <c r="I989" s="12"/>
      <c r="J989" s="12"/>
      <c r="K989" s="12">
        <v>1.7595910804032213</v>
      </c>
      <c r="L989" s="16">
        <v>1.7595897710950283</v>
      </c>
      <c r="M989" s="16">
        <v>1.3093081941895691E-6</v>
      </c>
      <c r="N989" s="16"/>
      <c r="O989" s="16"/>
      <c r="P989" s="16">
        <v>1.7595910804032224</v>
      </c>
      <c r="Q989" s="15">
        <v>191.00167667630461</v>
      </c>
      <c r="R989" s="15"/>
      <c r="S989" s="15"/>
      <c r="T989" s="15"/>
    </row>
    <row r="990" spans="1:20" ht="15" customHeight="1" x14ac:dyDescent="0.25">
      <c r="A990" s="17" t="s">
        <v>0</v>
      </c>
      <c r="B990" s="17" t="s">
        <v>12</v>
      </c>
      <c r="C990" s="17" t="s">
        <v>45</v>
      </c>
      <c r="D990" s="17" t="s">
        <v>45</v>
      </c>
      <c r="E990" s="17" t="s">
        <v>2</v>
      </c>
      <c r="F990" s="17" t="s">
        <v>163</v>
      </c>
      <c r="G990" s="12"/>
      <c r="H990" s="12">
        <v>2.3429649581106582</v>
      </c>
      <c r="I990" s="12"/>
      <c r="J990" s="12"/>
      <c r="K990" s="12">
        <v>2.3429649581106582</v>
      </c>
      <c r="L990" s="16">
        <v>2.3429637064932627</v>
      </c>
      <c r="M990" s="16">
        <v>1.2516173940340416E-6</v>
      </c>
      <c r="N990" s="16"/>
      <c r="O990" s="16"/>
      <c r="P990" s="16">
        <v>2.3429649581106569</v>
      </c>
      <c r="Q990" s="15">
        <v>194.34744121537091</v>
      </c>
      <c r="R990" s="15"/>
      <c r="S990" s="15"/>
      <c r="T990" s="15"/>
    </row>
    <row r="991" spans="1:20" ht="15" customHeight="1" x14ac:dyDescent="0.25">
      <c r="A991" s="17" t="s">
        <v>0</v>
      </c>
      <c r="B991" s="17" t="s">
        <v>12</v>
      </c>
      <c r="C991" s="17" t="s">
        <v>45</v>
      </c>
      <c r="D991" s="17" t="s">
        <v>45</v>
      </c>
      <c r="E991" s="17" t="s">
        <v>2</v>
      </c>
      <c r="F991" s="17" t="s">
        <v>168</v>
      </c>
      <c r="G991" s="12"/>
      <c r="H991" s="12">
        <v>0.49041426012426337</v>
      </c>
      <c r="I991" s="12"/>
      <c r="J991" s="12"/>
      <c r="K991" s="12">
        <v>0.49041426012426337</v>
      </c>
      <c r="L991" s="16">
        <v>0.49041378009033332</v>
      </c>
      <c r="M991" s="16">
        <v>4.8003392756727532E-7</v>
      </c>
      <c r="N991" s="16"/>
      <c r="O991" s="16"/>
      <c r="P991" s="16">
        <v>0.49041426012426093</v>
      </c>
      <c r="Q991" s="15">
        <v>190.68958099602526</v>
      </c>
      <c r="R991" s="15"/>
      <c r="S991" s="15"/>
      <c r="T991" s="15"/>
    </row>
    <row r="992" spans="1:20" ht="15" customHeight="1" x14ac:dyDescent="0.25">
      <c r="A992" s="17" t="s">
        <v>0</v>
      </c>
      <c r="B992" s="17" t="s">
        <v>12</v>
      </c>
      <c r="C992" s="17" t="s">
        <v>45</v>
      </c>
      <c r="D992" s="17" t="s">
        <v>45</v>
      </c>
      <c r="E992" s="17" t="s">
        <v>3</v>
      </c>
      <c r="F992" s="17" t="s">
        <v>161</v>
      </c>
      <c r="G992" s="12"/>
      <c r="H992" s="12">
        <v>2.0048770932372912</v>
      </c>
      <c r="I992" s="12"/>
      <c r="J992" s="12"/>
      <c r="K992" s="12">
        <v>2.0048770932372912</v>
      </c>
      <c r="L992" s="16">
        <v>1.6334010768183373</v>
      </c>
      <c r="M992" s="16">
        <v>0.37147600805033049</v>
      </c>
      <c r="N992" s="16"/>
      <c r="O992" s="16"/>
      <c r="P992" s="16">
        <v>2.0048770848686677</v>
      </c>
      <c r="Q992" s="15">
        <v>179.9308307050141</v>
      </c>
      <c r="R992" s="15"/>
      <c r="S992" s="15"/>
      <c r="T992" s="15"/>
    </row>
    <row r="993" spans="1:20" ht="15" customHeight="1" x14ac:dyDescent="0.25">
      <c r="A993" s="17" t="s">
        <v>0</v>
      </c>
      <c r="B993" s="17" t="s">
        <v>12</v>
      </c>
      <c r="C993" s="17" t="s">
        <v>45</v>
      </c>
      <c r="D993" s="17" t="s">
        <v>45</v>
      </c>
      <c r="E993" s="17" t="s">
        <v>3</v>
      </c>
      <c r="F993" s="17" t="s">
        <v>162</v>
      </c>
      <c r="G993" s="12"/>
      <c r="H993" s="12">
        <v>4.2987011824750487</v>
      </c>
      <c r="I993" s="12"/>
      <c r="J993" s="12"/>
      <c r="K993" s="12">
        <v>4.2987011824750487</v>
      </c>
      <c r="L993" s="16">
        <v>3.9272247694446953</v>
      </c>
      <c r="M993" s="16">
        <v>0.3714764130303535</v>
      </c>
      <c r="N993" s="16"/>
      <c r="O993" s="16"/>
      <c r="P993" s="16">
        <v>4.2987011824750487</v>
      </c>
      <c r="Q993" s="15">
        <v>184.70957107940922</v>
      </c>
      <c r="R993" s="15"/>
      <c r="S993" s="15"/>
      <c r="T993" s="15"/>
    </row>
    <row r="994" spans="1:20" ht="15" customHeight="1" x14ac:dyDescent="0.25">
      <c r="A994" s="17" t="s">
        <v>0</v>
      </c>
      <c r="B994" s="17" t="s">
        <v>12</v>
      </c>
      <c r="C994" s="17" t="s">
        <v>45</v>
      </c>
      <c r="D994" s="17" t="s">
        <v>45</v>
      </c>
      <c r="E994" s="17" t="s">
        <v>3</v>
      </c>
      <c r="F994" s="17" t="s">
        <v>163</v>
      </c>
      <c r="G994" s="12"/>
      <c r="H994" s="12">
        <v>5.594270083480545</v>
      </c>
      <c r="I994" s="12"/>
      <c r="J994" s="12"/>
      <c r="K994" s="12">
        <v>5.594270083480545</v>
      </c>
      <c r="L994" s="16">
        <v>5.2227936705104172</v>
      </c>
      <c r="M994" s="16">
        <v>0.37147641297012618</v>
      </c>
      <c r="N994" s="16"/>
      <c r="O994" s="16"/>
      <c r="P994" s="16">
        <v>5.5942700834805432</v>
      </c>
      <c r="Q994" s="15">
        <v>188.54138697089917</v>
      </c>
      <c r="R994" s="15"/>
      <c r="S994" s="15"/>
      <c r="T994" s="15"/>
    </row>
    <row r="995" spans="1:20" ht="15" customHeight="1" x14ac:dyDescent="0.25">
      <c r="A995" s="17" t="s">
        <v>0</v>
      </c>
      <c r="B995" s="17" t="s">
        <v>12</v>
      </c>
      <c r="C995" s="17" t="s">
        <v>45</v>
      </c>
      <c r="D995" s="17" t="s">
        <v>45</v>
      </c>
      <c r="E995" s="17" t="s">
        <v>3</v>
      </c>
      <c r="F995" s="17" t="s">
        <v>168</v>
      </c>
      <c r="G995" s="12"/>
      <c r="H995" s="12">
        <v>1.2295813951352237</v>
      </c>
      <c r="I995" s="12"/>
      <c r="J995" s="12"/>
      <c r="K995" s="12">
        <v>1.2295813951352237</v>
      </c>
      <c r="L995" s="16">
        <v>1.0939925769627652</v>
      </c>
      <c r="M995" s="16">
        <v>0.13558881664100073</v>
      </c>
      <c r="N995" s="16"/>
      <c r="O995" s="16"/>
      <c r="P995" s="16">
        <v>1.2295813936037656</v>
      </c>
      <c r="Q995" s="15">
        <v>184.53805972775024</v>
      </c>
      <c r="R995" s="15"/>
      <c r="S995" s="15"/>
      <c r="T995" s="15"/>
    </row>
    <row r="996" spans="1:20" ht="15" customHeight="1" x14ac:dyDescent="0.25">
      <c r="A996" s="17" t="s">
        <v>0</v>
      </c>
      <c r="B996" s="17" t="s">
        <v>12</v>
      </c>
      <c r="C996" s="17" t="s">
        <v>45</v>
      </c>
      <c r="D996" s="17" t="s">
        <v>45</v>
      </c>
      <c r="E996" s="17" t="s">
        <v>4</v>
      </c>
      <c r="F996" s="17" t="s">
        <v>161</v>
      </c>
      <c r="G996" s="12"/>
      <c r="H996" s="12">
        <v>4.5400686283756642</v>
      </c>
      <c r="I996" s="12">
        <v>1.0126548414722334E-6</v>
      </c>
      <c r="J996" s="12"/>
      <c r="K996" s="12">
        <v>4.5400696410305059</v>
      </c>
      <c r="L996" s="16">
        <v>1.5784172936353831</v>
      </c>
      <c r="M996" s="16">
        <v>2.9616523212706745</v>
      </c>
      <c r="N996" s="16"/>
      <c r="O996" s="16"/>
      <c r="P996" s="16">
        <v>4.5400696149060575</v>
      </c>
      <c r="Q996" s="15">
        <v>192.61782152080553</v>
      </c>
      <c r="R996" s="15"/>
      <c r="S996" s="15"/>
      <c r="T996" s="15"/>
    </row>
    <row r="997" spans="1:20" ht="15" customHeight="1" x14ac:dyDescent="0.25">
      <c r="A997" s="17" t="s">
        <v>0</v>
      </c>
      <c r="B997" s="17" t="s">
        <v>12</v>
      </c>
      <c r="C997" s="17" t="s">
        <v>45</v>
      </c>
      <c r="D997" s="17" t="s">
        <v>45</v>
      </c>
      <c r="E997" s="17" t="s">
        <v>4</v>
      </c>
      <c r="F997" s="17" t="s">
        <v>162</v>
      </c>
      <c r="G997" s="12"/>
      <c r="H997" s="12">
        <v>4.0324024093838897</v>
      </c>
      <c r="I997" s="12">
        <v>1.0114466826764969E-6</v>
      </c>
      <c r="J997" s="12"/>
      <c r="K997" s="12">
        <v>4.0324034208305726</v>
      </c>
      <c r="L997" s="16">
        <v>3.6609251037527697</v>
      </c>
      <c r="M997" s="16">
        <v>0.37147831707781809</v>
      </c>
      <c r="N997" s="16"/>
      <c r="O997" s="16"/>
      <c r="P997" s="16">
        <v>4.0324034208305877</v>
      </c>
      <c r="Q997" s="15">
        <v>211.79143026440704</v>
      </c>
      <c r="R997" s="15"/>
      <c r="S997" s="15"/>
      <c r="T997" s="15"/>
    </row>
    <row r="998" spans="1:20" ht="15" customHeight="1" x14ac:dyDescent="0.25">
      <c r="A998" s="17" t="s">
        <v>0</v>
      </c>
      <c r="B998" s="17" t="s">
        <v>12</v>
      </c>
      <c r="C998" s="17" t="s">
        <v>45</v>
      </c>
      <c r="D998" s="17" t="s">
        <v>45</v>
      </c>
      <c r="E998" s="17" t="s">
        <v>4</v>
      </c>
      <c r="F998" s="17" t="s">
        <v>163</v>
      </c>
      <c r="G998" s="12"/>
      <c r="H998" s="12">
        <v>5.2255591850995842</v>
      </c>
      <c r="I998" s="12">
        <v>9.8625126609720404E-7</v>
      </c>
      <c r="J998" s="12"/>
      <c r="K998" s="12">
        <v>5.2255601713508506</v>
      </c>
      <c r="L998" s="16">
        <v>4.8540815511406707</v>
      </c>
      <c r="M998" s="16">
        <v>0.37147862021012273</v>
      </c>
      <c r="N998" s="16"/>
      <c r="O998" s="16"/>
      <c r="P998" s="16">
        <v>5.2255601713507938</v>
      </c>
      <c r="Q998" s="15">
        <v>217.77626788058399</v>
      </c>
      <c r="R998" s="15"/>
      <c r="S998" s="15"/>
      <c r="T998" s="15"/>
    </row>
    <row r="999" spans="1:20" ht="15" customHeight="1" x14ac:dyDescent="0.25">
      <c r="A999" s="17" t="s">
        <v>0</v>
      </c>
      <c r="B999" s="17" t="s">
        <v>12</v>
      </c>
      <c r="C999" s="17" t="s">
        <v>45</v>
      </c>
      <c r="D999" s="17" t="s">
        <v>45</v>
      </c>
      <c r="E999" s="17" t="s">
        <v>4</v>
      </c>
      <c r="F999" s="17" t="s">
        <v>168</v>
      </c>
      <c r="G999" s="12"/>
      <c r="H999" s="12">
        <v>1.6387055175949876</v>
      </c>
      <c r="I999" s="12">
        <v>3.6783701640862502E-7</v>
      </c>
      <c r="J999" s="12"/>
      <c r="K999" s="12">
        <v>1.6387058854320038</v>
      </c>
      <c r="L999" s="16">
        <v>1.0291144333563291</v>
      </c>
      <c r="M999" s="16">
        <v>0.60959144729489911</v>
      </c>
      <c r="N999" s="16"/>
      <c r="O999" s="16"/>
      <c r="P999" s="16">
        <v>1.6387058806512282</v>
      </c>
      <c r="Q999" s="15">
        <v>208.16000503698348</v>
      </c>
      <c r="R999" s="15"/>
      <c r="S999" s="15"/>
      <c r="T999" s="15"/>
    </row>
    <row r="1000" spans="1:20" ht="15" customHeight="1" x14ac:dyDescent="0.25">
      <c r="A1000" s="17" t="s">
        <v>0</v>
      </c>
      <c r="B1000" s="17" t="s">
        <v>12</v>
      </c>
      <c r="C1000" s="17" t="s">
        <v>45</v>
      </c>
      <c r="D1000" s="17" t="s">
        <v>45</v>
      </c>
      <c r="E1000" s="17" t="s">
        <v>5</v>
      </c>
      <c r="F1000" s="17" t="s">
        <v>161</v>
      </c>
      <c r="G1000" s="12"/>
      <c r="H1000" s="12">
        <v>1.4373956337052616</v>
      </c>
      <c r="I1000" s="12">
        <v>1.3153541275551207E-6</v>
      </c>
      <c r="J1000" s="12"/>
      <c r="K1000" s="12">
        <v>1.4373969490593892</v>
      </c>
      <c r="L1000" s="16">
        <v>1.4373817381256726</v>
      </c>
      <c r="M1000" s="16">
        <v>1.5203257037190419E-5</v>
      </c>
      <c r="N1000" s="16"/>
      <c r="O1000" s="16"/>
      <c r="P1000" s="16">
        <v>1.4373969413827099</v>
      </c>
      <c r="Q1000" s="15">
        <v>227.66510502128273</v>
      </c>
      <c r="R1000" s="15"/>
      <c r="S1000" s="15"/>
      <c r="T1000" s="15"/>
    </row>
    <row r="1001" spans="1:20" ht="15" customHeight="1" x14ac:dyDescent="0.25">
      <c r="A1001" s="17" t="s">
        <v>0</v>
      </c>
      <c r="B1001" s="17" t="s">
        <v>12</v>
      </c>
      <c r="C1001" s="17" t="s">
        <v>45</v>
      </c>
      <c r="D1001" s="17" t="s">
        <v>45</v>
      </c>
      <c r="E1001" s="17" t="s">
        <v>5</v>
      </c>
      <c r="F1001" s="17" t="s">
        <v>162</v>
      </c>
      <c r="G1001" s="12"/>
      <c r="H1001" s="12">
        <v>3.7291317378899365</v>
      </c>
      <c r="I1001" s="12">
        <v>1.309174100171885E-6</v>
      </c>
      <c r="J1001" s="12"/>
      <c r="K1001" s="12">
        <v>3.7291330470640367</v>
      </c>
      <c r="L1001" s="16">
        <v>3.3576527721691898</v>
      </c>
      <c r="M1001" s="16">
        <v>0.37148027489484775</v>
      </c>
      <c r="N1001" s="16"/>
      <c r="O1001" s="16"/>
      <c r="P1001" s="16">
        <v>3.7291330470640376</v>
      </c>
      <c r="Q1001" s="15">
        <v>246.54895552995197</v>
      </c>
      <c r="R1001" s="15"/>
      <c r="S1001" s="15"/>
      <c r="T1001" s="15"/>
    </row>
    <row r="1002" spans="1:20" ht="15" customHeight="1" x14ac:dyDescent="0.25">
      <c r="A1002" s="17" t="s">
        <v>0</v>
      </c>
      <c r="B1002" s="17" t="s">
        <v>12</v>
      </c>
      <c r="C1002" s="17" t="s">
        <v>45</v>
      </c>
      <c r="D1002" s="17" t="s">
        <v>45</v>
      </c>
      <c r="E1002" s="17" t="s">
        <v>5</v>
      </c>
      <c r="F1002" s="17" t="s">
        <v>163</v>
      </c>
      <c r="G1002" s="12"/>
      <c r="H1002" s="12">
        <v>4.8371318892723787</v>
      </c>
      <c r="I1002" s="12">
        <v>1.2840940952910145E-6</v>
      </c>
      <c r="J1002" s="12"/>
      <c r="K1002" s="12">
        <v>4.8371331733664737</v>
      </c>
      <c r="L1002" s="16">
        <v>4.465652674105085</v>
      </c>
      <c r="M1002" s="16">
        <v>0.37148049926138377</v>
      </c>
      <c r="N1002" s="16"/>
      <c r="O1002" s="16"/>
      <c r="P1002" s="16">
        <v>4.8371331733664684</v>
      </c>
      <c r="Q1002" s="15">
        <v>251.57498306338709</v>
      </c>
      <c r="R1002" s="15"/>
      <c r="S1002" s="15"/>
      <c r="T1002" s="15"/>
    </row>
    <row r="1003" spans="1:20" ht="15" customHeight="1" x14ac:dyDescent="0.25">
      <c r="A1003" s="17" t="s">
        <v>0</v>
      </c>
      <c r="B1003" s="17" t="s">
        <v>12</v>
      </c>
      <c r="C1003" s="17" t="s">
        <v>45</v>
      </c>
      <c r="D1003" s="17" t="s">
        <v>45</v>
      </c>
      <c r="E1003" s="17" t="s">
        <v>5</v>
      </c>
      <c r="F1003" s="17" t="s">
        <v>168</v>
      </c>
      <c r="G1003" s="12"/>
      <c r="H1003" s="12">
        <v>1.0104413866497428</v>
      </c>
      <c r="I1003" s="12">
        <v>4.7742453127125618E-7</v>
      </c>
      <c r="J1003" s="12"/>
      <c r="K1003" s="12">
        <v>1.0104418640742741</v>
      </c>
      <c r="L1003" s="16">
        <v>0.94282965653181616</v>
      </c>
      <c r="M1003" s="16">
        <v>6.7612206137625336E-2</v>
      </c>
      <c r="N1003" s="16"/>
      <c r="O1003" s="16"/>
      <c r="P1003" s="16">
        <v>1.0104418626694414</v>
      </c>
      <c r="Q1003" s="15">
        <v>242.75646651421727</v>
      </c>
      <c r="R1003" s="15"/>
      <c r="S1003" s="15"/>
      <c r="T1003" s="15"/>
    </row>
    <row r="1004" spans="1:20" ht="15" customHeight="1" x14ac:dyDescent="0.25">
      <c r="A1004" s="17" t="s">
        <v>0</v>
      </c>
      <c r="B1004" s="17" t="s">
        <v>12</v>
      </c>
      <c r="C1004" s="17" t="s">
        <v>45</v>
      </c>
      <c r="D1004" s="17" t="s">
        <v>45</v>
      </c>
      <c r="E1004" s="17" t="s">
        <v>6</v>
      </c>
      <c r="F1004" s="17" t="s">
        <v>161</v>
      </c>
      <c r="G1004" s="12"/>
      <c r="H1004" s="12">
        <v>1.5159911177712952</v>
      </c>
      <c r="I1004" s="12">
        <v>1.6109048466676308E-6</v>
      </c>
      <c r="J1004" s="12"/>
      <c r="K1004" s="12">
        <v>1.5159927286761419</v>
      </c>
      <c r="L1004" s="16">
        <v>1.515973893647566</v>
      </c>
      <c r="M1004" s="16">
        <v>1.8826517113126959E-5</v>
      </c>
      <c r="N1004" s="16"/>
      <c r="O1004" s="16"/>
      <c r="P1004" s="16">
        <v>1.515992720164679</v>
      </c>
      <c r="Q1004" s="15">
        <v>261.40347261570844</v>
      </c>
      <c r="R1004" s="15"/>
      <c r="S1004" s="15"/>
      <c r="T1004" s="15"/>
    </row>
    <row r="1005" spans="1:20" ht="15" customHeight="1" x14ac:dyDescent="0.25">
      <c r="A1005" s="17" t="s">
        <v>0</v>
      </c>
      <c r="B1005" s="17" t="s">
        <v>12</v>
      </c>
      <c r="C1005" s="17" t="s">
        <v>45</v>
      </c>
      <c r="D1005" s="17" t="s">
        <v>45</v>
      </c>
      <c r="E1005" s="17" t="s">
        <v>6</v>
      </c>
      <c r="F1005" s="17" t="s">
        <v>162</v>
      </c>
      <c r="G1005" s="12"/>
      <c r="H1005" s="12">
        <v>3.8845297128394543</v>
      </c>
      <c r="I1005" s="12">
        <v>1.5969116117205377E-6</v>
      </c>
      <c r="J1005" s="12"/>
      <c r="K1005" s="12">
        <v>3.8845313097510661</v>
      </c>
      <c r="L1005" s="16">
        <v>3.5130487619583803</v>
      </c>
      <c r="M1005" s="16">
        <v>0.37148254779278095</v>
      </c>
      <c r="N1005" s="16"/>
      <c r="O1005" s="16"/>
      <c r="P1005" s="16">
        <v>3.8845313097511611</v>
      </c>
      <c r="Q1005" s="15">
        <v>288.98006591810429</v>
      </c>
      <c r="R1005" s="15"/>
      <c r="S1005" s="15"/>
      <c r="T1005" s="15"/>
    </row>
    <row r="1006" spans="1:20" ht="15" customHeight="1" x14ac:dyDescent="0.25">
      <c r="A1006" s="17" t="s">
        <v>0</v>
      </c>
      <c r="B1006" s="17" t="s">
        <v>12</v>
      </c>
      <c r="C1006" s="17" t="s">
        <v>45</v>
      </c>
      <c r="D1006" s="17" t="s">
        <v>45</v>
      </c>
      <c r="E1006" s="17" t="s">
        <v>6</v>
      </c>
      <c r="F1006" s="17" t="s">
        <v>163</v>
      </c>
      <c r="G1006" s="12"/>
      <c r="H1006" s="12">
        <v>5.0346006650037296</v>
      </c>
      <c r="I1006" s="12">
        <v>1.5843462525625236E-6</v>
      </c>
      <c r="J1006" s="12"/>
      <c r="K1006" s="12">
        <v>5.034602249349982</v>
      </c>
      <c r="L1006" s="16">
        <v>4.6631193545774536</v>
      </c>
      <c r="M1006" s="16">
        <v>0.37148289477249091</v>
      </c>
      <c r="N1006" s="16"/>
      <c r="O1006" s="16"/>
      <c r="P1006" s="16">
        <v>5.0346022493499447</v>
      </c>
      <c r="Q1006" s="15">
        <v>296.36163762987371</v>
      </c>
      <c r="R1006" s="15"/>
      <c r="S1006" s="15"/>
      <c r="T1006" s="15"/>
    </row>
    <row r="1007" spans="1:20" ht="15" customHeight="1" x14ac:dyDescent="0.25">
      <c r="A1007" s="17" t="s">
        <v>0</v>
      </c>
      <c r="B1007" s="17" t="s">
        <v>12</v>
      </c>
      <c r="C1007" s="17" t="s">
        <v>45</v>
      </c>
      <c r="D1007" s="17" t="s">
        <v>45</v>
      </c>
      <c r="E1007" s="17" t="s">
        <v>6</v>
      </c>
      <c r="F1007" s="17" t="s">
        <v>168</v>
      </c>
      <c r="G1007" s="12"/>
      <c r="H1007" s="12">
        <v>1.0557151813231127</v>
      </c>
      <c r="I1007" s="12">
        <v>5.8465444800551739E-7</v>
      </c>
      <c r="J1007" s="12"/>
      <c r="K1007" s="12">
        <v>1.0557157659775607</v>
      </c>
      <c r="L1007" s="16">
        <v>0.98810247395631234</v>
      </c>
      <c r="M1007" s="16">
        <v>6.7613290463659853E-2</v>
      </c>
      <c r="N1007" s="16"/>
      <c r="O1007" s="16"/>
      <c r="P1007" s="16">
        <v>1.0557157644199722</v>
      </c>
      <c r="Q1007" s="15">
        <v>283.39736075993432</v>
      </c>
      <c r="R1007" s="15"/>
      <c r="S1007" s="15"/>
      <c r="T1007" s="15"/>
    </row>
    <row r="1008" spans="1:20" ht="15" customHeight="1" x14ac:dyDescent="0.25">
      <c r="A1008" s="17" t="s">
        <v>0</v>
      </c>
      <c r="B1008" s="17" t="s">
        <v>12</v>
      </c>
      <c r="C1008" s="17" t="s">
        <v>45</v>
      </c>
      <c r="D1008" s="17" t="s">
        <v>45</v>
      </c>
      <c r="E1008" s="17" t="s">
        <v>7</v>
      </c>
      <c r="F1008" s="17" t="s">
        <v>161</v>
      </c>
      <c r="G1008" s="12"/>
      <c r="H1008" s="12">
        <v>9.0442166754800279</v>
      </c>
      <c r="I1008" s="12">
        <v>1.8680974105309983E-6</v>
      </c>
      <c r="J1008" s="12"/>
      <c r="K1008" s="12">
        <v>9.044218543577438</v>
      </c>
      <c r="L1008" s="16">
        <v>1.6119727081683806</v>
      </c>
      <c r="M1008" s="16">
        <v>7.4322458262320605</v>
      </c>
      <c r="N1008" s="16"/>
      <c r="O1008" s="16"/>
      <c r="P1008" s="16">
        <v>9.0442185344004411</v>
      </c>
      <c r="Q1008" s="15">
        <v>293.82901395816668</v>
      </c>
      <c r="R1008" s="15"/>
      <c r="S1008" s="15"/>
      <c r="T1008" s="15"/>
    </row>
    <row r="1009" spans="1:20" ht="15" customHeight="1" x14ac:dyDescent="0.25">
      <c r="A1009" s="17" t="s">
        <v>0</v>
      </c>
      <c r="B1009" s="17" t="s">
        <v>12</v>
      </c>
      <c r="C1009" s="17" t="s">
        <v>45</v>
      </c>
      <c r="D1009" s="17" t="s">
        <v>45</v>
      </c>
      <c r="E1009" s="17" t="s">
        <v>7</v>
      </c>
      <c r="F1009" s="17" t="s">
        <v>162</v>
      </c>
      <c r="G1009" s="12"/>
      <c r="H1009" s="12">
        <v>4.0462603444978722</v>
      </c>
      <c r="I1009" s="12">
        <v>1.8518457252258522E-6</v>
      </c>
      <c r="J1009" s="12"/>
      <c r="K1009" s="12">
        <v>4.0462621963435979</v>
      </c>
      <c r="L1009" s="16">
        <v>3.6747765005845032</v>
      </c>
      <c r="M1009" s="16">
        <v>0.37148569575899848</v>
      </c>
      <c r="N1009" s="16"/>
      <c r="O1009" s="16"/>
      <c r="P1009" s="16">
        <v>4.0462621963435019</v>
      </c>
      <c r="Q1009" s="15">
        <v>336.91673414522245</v>
      </c>
      <c r="R1009" s="15"/>
      <c r="S1009" s="15"/>
      <c r="T1009" s="15"/>
    </row>
    <row r="1010" spans="1:20" ht="15" customHeight="1" x14ac:dyDescent="0.25">
      <c r="A1010" s="17" t="s">
        <v>0</v>
      </c>
      <c r="B1010" s="17" t="s">
        <v>12</v>
      </c>
      <c r="C1010" s="17" t="s">
        <v>45</v>
      </c>
      <c r="D1010" s="17" t="s">
        <v>45</v>
      </c>
      <c r="E1010" s="17" t="s">
        <v>7</v>
      </c>
      <c r="F1010" s="17" t="s">
        <v>163</v>
      </c>
      <c r="G1010" s="12"/>
      <c r="H1010" s="12">
        <v>5.2381511730169148</v>
      </c>
      <c r="I1010" s="12">
        <v>1.8291443020700068E-6</v>
      </c>
      <c r="J1010" s="12"/>
      <c r="K1010" s="12">
        <v>5.2381530021612166</v>
      </c>
      <c r="L1010" s="16">
        <v>4.866666919817729</v>
      </c>
      <c r="M1010" s="16">
        <v>0.37148608234342501</v>
      </c>
      <c r="N1010" s="16"/>
      <c r="O1010" s="16"/>
      <c r="P1010" s="16">
        <v>5.2381530021611544</v>
      </c>
      <c r="Q1010" s="15">
        <v>347.39147373487822</v>
      </c>
      <c r="R1010" s="15"/>
      <c r="S1010" s="15"/>
      <c r="T1010" s="15"/>
    </row>
    <row r="1011" spans="1:20" ht="15" customHeight="1" x14ac:dyDescent="0.25">
      <c r="A1011" s="17" t="s">
        <v>0</v>
      </c>
      <c r="B1011" s="17" t="s">
        <v>12</v>
      </c>
      <c r="C1011" s="17" t="s">
        <v>45</v>
      </c>
      <c r="D1011" s="17" t="s">
        <v>45</v>
      </c>
      <c r="E1011" s="17" t="s">
        <v>7</v>
      </c>
      <c r="F1011" s="17" t="s">
        <v>168</v>
      </c>
      <c r="G1011" s="12"/>
      <c r="H1011" s="12">
        <v>2.4654082656796383</v>
      </c>
      <c r="I1011" s="12">
        <v>6.7749025988261532E-7</v>
      </c>
      <c r="J1011" s="12"/>
      <c r="K1011" s="12">
        <v>2.4654089431698982</v>
      </c>
      <c r="L1011" s="16">
        <v>1.037697534693653</v>
      </c>
      <c r="M1011" s="16">
        <v>1.4277114067968393</v>
      </c>
      <c r="N1011" s="16"/>
      <c r="O1011" s="16"/>
      <c r="P1011" s="16">
        <v>2.4654089414904923</v>
      </c>
      <c r="Q1011" s="15">
        <v>327.71373111973668</v>
      </c>
      <c r="R1011" s="15"/>
      <c r="S1011" s="15"/>
      <c r="T1011" s="15"/>
    </row>
    <row r="1012" spans="1:20" ht="15" customHeight="1" x14ac:dyDescent="0.25">
      <c r="A1012" s="17" t="s">
        <v>0</v>
      </c>
      <c r="B1012" s="17" t="s">
        <v>12</v>
      </c>
      <c r="C1012" s="17" t="s">
        <v>45</v>
      </c>
      <c r="D1012" s="17" t="s">
        <v>45</v>
      </c>
      <c r="E1012" s="17" t="s">
        <v>8</v>
      </c>
      <c r="F1012" s="17" t="s">
        <v>161</v>
      </c>
      <c r="G1012" s="12"/>
      <c r="H1012" s="12">
        <v>14.482606840359312</v>
      </c>
      <c r="I1012" s="12">
        <v>2.0250164906432851E-6</v>
      </c>
      <c r="J1012" s="12"/>
      <c r="K1012" s="12">
        <v>14.482608865375802</v>
      </c>
      <c r="L1012" s="16">
        <v>1.5612306186580571</v>
      </c>
      <c r="M1012" s="16">
        <v>12.921378246717724</v>
      </c>
      <c r="N1012" s="16"/>
      <c r="O1012" s="16"/>
      <c r="P1012" s="16">
        <v>14.482608865375781</v>
      </c>
      <c r="Q1012" s="15">
        <v>333.56363297792404</v>
      </c>
      <c r="R1012" s="15"/>
      <c r="S1012" s="15"/>
      <c r="T1012" s="15"/>
    </row>
    <row r="1013" spans="1:20" ht="15" customHeight="1" x14ac:dyDescent="0.25">
      <c r="A1013" s="17" t="s">
        <v>0</v>
      </c>
      <c r="B1013" s="17" t="s">
        <v>12</v>
      </c>
      <c r="C1013" s="17" t="s">
        <v>45</v>
      </c>
      <c r="D1013" s="17" t="s">
        <v>45</v>
      </c>
      <c r="E1013" s="17" t="s">
        <v>8</v>
      </c>
      <c r="F1013" s="17" t="s">
        <v>162</v>
      </c>
      <c r="G1013" s="12"/>
      <c r="H1013" s="12">
        <v>3.9037598047567115</v>
      </c>
      <c r="I1013" s="12">
        <v>2.006320668989355E-6</v>
      </c>
      <c r="J1013" s="12"/>
      <c r="K1013" s="12">
        <v>3.9037618110773806</v>
      </c>
      <c r="L1013" s="16">
        <v>3.5322726833515619</v>
      </c>
      <c r="M1013" s="16">
        <v>0.3714891277258211</v>
      </c>
      <c r="N1013" s="16"/>
      <c r="O1013" s="16"/>
      <c r="P1013" s="16">
        <v>3.9037618110773828</v>
      </c>
      <c r="Q1013" s="15">
        <v>388.70015675821708</v>
      </c>
      <c r="R1013" s="15"/>
      <c r="S1013" s="15"/>
      <c r="T1013" s="15"/>
    </row>
    <row r="1014" spans="1:20" ht="15" customHeight="1" x14ac:dyDescent="0.25">
      <c r="A1014" s="17" t="s">
        <v>0</v>
      </c>
      <c r="B1014" s="17" t="s">
        <v>12</v>
      </c>
      <c r="C1014" s="17" t="s">
        <v>45</v>
      </c>
      <c r="D1014" s="17" t="s">
        <v>45</v>
      </c>
      <c r="E1014" s="17" t="s">
        <v>8</v>
      </c>
      <c r="F1014" s="17" t="s">
        <v>163</v>
      </c>
      <c r="G1014" s="12"/>
      <c r="H1014" s="12">
        <v>4.9949220293994427</v>
      </c>
      <c r="I1014" s="12">
        <v>1.9904305797694258E-6</v>
      </c>
      <c r="J1014" s="12"/>
      <c r="K1014" s="12">
        <v>4.9949240198300222</v>
      </c>
      <c r="L1014" s="16">
        <v>4.6234337281162317</v>
      </c>
      <c r="M1014" s="16">
        <v>0.37149029171383074</v>
      </c>
      <c r="N1014" s="16"/>
      <c r="O1014" s="16"/>
      <c r="P1014" s="16">
        <v>4.9949240198300622</v>
      </c>
      <c r="Q1014" s="15">
        <v>411.63510975026225</v>
      </c>
      <c r="R1014" s="15"/>
      <c r="S1014" s="15"/>
      <c r="T1014" s="15"/>
    </row>
    <row r="1015" spans="1:20" ht="15" customHeight="1" x14ac:dyDescent="0.25">
      <c r="A1015" s="17" t="s">
        <v>0</v>
      </c>
      <c r="B1015" s="17" t="s">
        <v>12</v>
      </c>
      <c r="C1015" s="17" t="s">
        <v>45</v>
      </c>
      <c r="D1015" s="17" t="s">
        <v>45</v>
      </c>
      <c r="E1015" s="17" t="s">
        <v>8</v>
      </c>
      <c r="F1015" s="17" t="s">
        <v>168</v>
      </c>
      <c r="G1015" s="12"/>
      <c r="H1015" s="12">
        <v>3.4284533941793249</v>
      </c>
      <c r="I1015" s="12">
        <v>7.3474319401214806E-7</v>
      </c>
      <c r="J1015" s="12"/>
      <c r="K1015" s="12">
        <v>3.4284541289225188</v>
      </c>
      <c r="L1015" s="16">
        <v>0.99623081635981825</v>
      </c>
      <c r="M1015" s="16">
        <v>2.4322233125626993</v>
      </c>
      <c r="N1015" s="16"/>
      <c r="O1015" s="16"/>
      <c r="P1015" s="16">
        <v>3.4284541289225174</v>
      </c>
      <c r="Q1015" s="15">
        <v>379.48697869682047</v>
      </c>
      <c r="R1015" s="15"/>
      <c r="S1015" s="15"/>
      <c r="T1015" s="15"/>
    </row>
    <row r="1016" spans="1:20" ht="15" customHeight="1" x14ac:dyDescent="0.25">
      <c r="A1016" s="17" t="s">
        <v>0</v>
      </c>
      <c r="B1016" s="17" t="s">
        <v>12</v>
      </c>
      <c r="C1016" s="17" t="s">
        <v>45</v>
      </c>
      <c r="D1016" s="17" t="s">
        <v>45</v>
      </c>
      <c r="E1016" s="17" t="s">
        <v>9</v>
      </c>
      <c r="F1016" s="17" t="s">
        <v>161</v>
      </c>
      <c r="G1016" s="12"/>
      <c r="H1016" s="12">
        <v>14.679200369324226</v>
      </c>
      <c r="I1016" s="12">
        <v>2.0910715371367587E-6</v>
      </c>
      <c r="J1016" s="12"/>
      <c r="K1016" s="12">
        <v>14.679202460395762</v>
      </c>
      <c r="L1016" s="16">
        <v>1.4978814129342422</v>
      </c>
      <c r="M1016" s="16">
        <v>13.181321047461523</v>
      </c>
      <c r="N1016" s="16"/>
      <c r="O1016" s="16"/>
      <c r="P1016" s="16">
        <v>14.679202460395766</v>
      </c>
      <c r="Q1016" s="15">
        <v>382.88673067804791</v>
      </c>
      <c r="R1016" s="15"/>
      <c r="S1016" s="15"/>
      <c r="T1016" s="15"/>
    </row>
    <row r="1017" spans="1:20" ht="15" customHeight="1" x14ac:dyDescent="0.25">
      <c r="A1017" s="17" t="s">
        <v>0</v>
      </c>
      <c r="B1017" s="17" t="s">
        <v>12</v>
      </c>
      <c r="C1017" s="17" t="s">
        <v>45</v>
      </c>
      <c r="D1017" s="17" t="s">
        <v>45</v>
      </c>
      <c r="E1017" s="17" t="s">
        <v>9</v>
      </c>
      <c r="F1017" s="17" t="s">
        <v>162</v>
      </c>
      <c r="G1017" s="12"/>
      <c r="H1017" s="12">
        <v>3.766850409263347</v>
      </c>
      <c r="I1017" s="12">
        <v>2.0733805179971431E-6</v>
      </c>
      <c r="J1017" s="12"/>
      <c r="K1017" s="12">
        <v>3.766852482643865</v>
      </c>
      <c r="L1017" s="16">
        <v>3.3953556017225206</v>
      </c>
      <c r="M1017" s="16">
        <v>0.37149688092133587</v>
      </c>
      <c r="N1017" s="16"/>
      <c r="O1017" s="16"/>
      <c r="P1017" s="16">
        <v>3.7668524826438565</v>
      </c>
      <c r="Q1017" s="15">
        <v>444.0196584941657</v>
      </c>
      <c r="R1017" s="15"/>
      <c r="S1017" s="15"/>
      <c r="T1017" s="15"/>
    </row>
    <row r="1018" spans="1:20" ht="15" customHeight="1" x14ac:dyDescent="0.25">
      <c r="A1018" s="17" t="s">
        <v>0</v>
      </c>
      <c r="B1018" s="17" t="s">
        <v>12</v>
      </c>
      <c r="C1018" s="17" t="s">
        <v>45</v>
      </c>
      <c r="D1018" s="17" t="s">
        <v>45</v>
      </c>
      <c r="E1018" s="17" t="s">
        <v>9</v>
      </c>
      <c r="F1018" s="17" t="s">
        <v>163</v>
      </c>
      <c r="G1018" s="12"/>
      <c r="H1018" s="12">
        <v>4.8064431418171463</v>
      </c>
      <c r="I1018" s="12">
        <v>2.0575907505771705E-6</v>
      </c>
      <c r="J1018" s="12"/>
      <c r="K1018" s="12">
        <v>4.8064451994078965</v>
      </c>
      <c r="L1018" s="16">
        <v>4.4349486657153481</v>
      </c>
      <c r="M1018" s="16">
        <v>0.37149653369214691</v>
      </c>
      <c r="N1018" s="16"/>
      <c r="O1018" s="16"/>
      <c r="P1018" s="16">
        <v>4.806445199407495</v>
      </c>
      <c r="Q1018" s="15">
        <v>472.63257667410562</v>
      </c>
      <c r="R1018" s="15"/>
      <c r="S1018" s="15"/>
      <c r="T1018" s="15"/>
    </row>
    <row r="1019" spans="1:20" ht="15" customHeight="1" x14ac:dyDescent="0.25">
      <c r="A1019" s="17" t="s">
        <v>0</v>
      </c>
      <c r="B1019" s="17" t="s">
        <v>12</v>
      </c>
      <c r="C1019" s="17" t="s">
        <v>45</v>
      </c>
      <c r="D1019" s="17" t="s">
        <v>45</v>
      </c>
      <c r="E1019" s="17" t="s">
        <v>9</v>
      </c>
      <c r="F1019" s="17" t="s">
        <v>168</v>
      </c>
      <c r="G1019" s="12"/>
      <c r="H1019" s="12">
        <v>3.4363151914905981</v>
      </c>
      <c r="I1019" s="12">
        <v>7.5904237999146853E-7</v>
      </c>
      <c r="J1019" s="12"/>
      <c r="K1019" s="12">
        <v>3.4363159505329781</v>
      </c>
      <c r="L1019" s="16">
        <v>0.95652178804802035</v>
      </c>
      <c r="M1019" s="16">
        <v>2.4797941624849322</v>
      </c>
      <c r="N1019" s="16"/>
      <c r="O1019" s="16"/>
      <c r="P1019" s="16">
        <v>3.4363159505329524</v>
      </c>
      <c r="Q1019" s="15">
        <v>434.72583619758325</v>
      </c>
      <c r="R1019" s="15"/>
      <c r="S1019" s="15"/>
      <c r="T1019" s="15"/>
    </row>
    <row r="1020" spans="1:20" ht="15" customHeight="1" x14ac:dyDescent="0.25">
      <c r="A1020" s="17" t="s">
        <v>0</v>
      </c>
      <c r="B1020" s="17" t="s">
        <v>12</v>
      </c>
      <c r="C1020" s="17" t="s">
        <v>46</v>
      </c>
      <c r="D1020" s="17" t="s">
        <v>46</v>
      </c>
      <c r="E1020" s="17" t="s">
        <v>2</v>
      </c>
      <c r="F1020" s="17" t="s">
        <v>161</v>
      </c>
      <c r="G1020" s="12"/>
      <c r="H1020" s="12">
        <v>5.896899559892768</v>
      </c>
      <c r="I1020" s="12"/>
      <c r="J1020" s="12"/>
      <c r="K1020" s="12">
        <v>5.896899559892768</v>
      </c>
      <c r="L1020" s="16">
        <v>5.896899559892768</v>
      </c>
      <c r="M1020" s="16"/>
      <c r="N1020" s="16"/>
      <c r="O1020" s="16"/>
      <c r="P1020" s="16">
        <v>5.896899559892768</v>
      </c>
      <c r="Q1020" s="15">
        <v>247.32192004064115</v>
      </c>
      <c r="R1020" s="15"/>
      <c r="S1020" s="15"/>
      <c r="T1020" s="15"/>
    </row>
    <row r="1021" spans="1:20" ht="15" customHeight="1" x14ac:dyDescent="0.25">
      <c r="A1021" s="17" t="s">
        <v>0</v>
      </c>
      <c r="B1021" s="17" t="s">
        <v>12</v>
      </c>
      <c r="C1021" s="17" t="s">
        <v>46</v>
      </c>
      <c r="D1021" s="17" t="s">
        <v>46</v>
      </c>
      <c r="E1021" s="17" t="s">
        <v>2</v>
      </c>
      <c r="F1021" s="17" t="s">
        <v>162</v>
      </c>
      <c r="G1021" s="12"/>
      <c r="H1021" s="12">
        <v>9.2227148481105008</v>
      </c>
      <c r="I1021" s="12"/>
      <c r="J1021" s="12"/>
      <c r="K1021" s="12">
        <v>9.2227148481105008</v>
      </c>
      <c r="L1021" s="16">
        <v>9.2227148481105008</v>
      </c>
      <c r="M1021" s="16"/>
      <c r="N1021" s="16"/>
      <c r="O1021" s="16"/>
      <c r="P1021" s="16">
        <v>9.2227148481105008</v>
      </c>
      <c r="Q1021" s="15">
        <v>275.46149595990317</v>
      </c>
      <c r="R1021" s="15"/>
      <c r="S1021" s="15"/>
      <c r="T1021" s="15"/>
    </row>
    <row r="1022" spans="1:20" ht="15" customHeight="1" x14ac:dyDescent="0.25">
      <c r="A1022" s="17" t="s">
        <v>0</v>
      </c>
      <c r="B1022" s="17" t="s">
        <v>12</v>
      </c>
      <c r="C1022" s="17" t="s">
        <v>46</v>
      </c>
      <c r="D1022" s="17" t="s">
        <v>46</v>
      </c>
      <c r="E1022" s="17" t="s">
        <v>2</v>
      </c>
      <c r="F1022" s="17" t="s">
        <v>163</v>
      </c>
      <c r="G1022" s="12"/>
      <c r="H1022" s="12">
        <v>11.863971624562462</v>
      </c>
      <c r="I1022" s="12"/>
      <c r="J1022" s="12"/>
      <c r="K1022" s="12">
        <v>11.863971624562462</v>
      </c>
      <c r="L1022" s="16">
        <v>11.863971624562462</v>
      </c>
      <c r="M1022" s="16"/>
      <c r="N1022" s="16"/>
      <c r="O1022" s="16"/>
      <c r="P1022" s="16">
        <v>11.863971624562462</v>
      </c>
      <c r="Q1022" s="15">
        <v>292.25939101729347</v>
      </c>
      <c r="R1022" s="15"/>
      <c r="S1022" s="15"/>
      <c r="T1022" s="15"/>
    </row>
    <row r="1023" spans="1:20" ht="15" customHeight="1" x14ac:dyDescent="0.25">
      <c r="A1023" s="17" t="s">
        <v>0</v>
      </c>
      <c r="B1023" s="17" t="s">
        <v>12</v>
      </c>
      <c r="C1023" s="17" t="s">
        <v>46</v>
      </c>
      <c r="D1023" s="17" t="s">
        <v>46</v>
      </c>
      <c r="E1023" s="17" t="s">
        <v>2</v>
      </c>
      <c r="F1023" s="17" t="s">
        <v>168</v>
      </c>
      <c r="G1023" s="12"/>
      <c r="H1023" s="12">
        <v>2.9214246419565093</v>
      </c>
      <c r="I1023" s="12"/>
      <c r="J1023" s="12"/>
      <c r="K1023" s="12">
        <v>2.9214246419565093</v>
      </c>
      <c r="L1023" s="16">
        <v>2.9214246419565093</v>
      </c>
      <c r="M1023" s="16"/>
      <c r="N1023" s="16"/>
      <c r="O1023" s="16"/>
      <c r="P1023" s="16">
        <v>2.9214246419565093</v>
      </c>
      <c r="Q1023" s="15">
        <v>269.29656892595659</v>
      </c>
      <c r="R1023" s="15"/>
      <c r="S1023" s="15"/>
      <c r="T1023" s="15"/>
    </row>
    <row r="1024" spans="1:20" ht="15" customHeight="1" x14ac:dyDescent="0.25">
      <c r="A1024" s="17" t="s">
        <v>0</v>
      </c>
      <c r="B1024" s="17" t="s">
        <v>12</v>
      </c>
      <c r="C1024" s="17" t="s">
        <v>46</v>
      </c>
      <c r="D1024" s="17" t="s">
        <v>46</v>
      </c>
      <c r="E1024" s="17" t="s">
        <v>3</v>
      </c>
      <c r="F1024" s="17" t="s">
        <v>161</v>
      </c>
      <c r="G1024" s="12"/>
      <c r="H1024" s="12">
        <v>5.4494829803189839</v>
      </c>
      <c r="I1024" s="12">
        <v>1.6438355852702149</v>
      </c>
      <c r="J1024" s="12"/>
      <c r="K1024" s="12">
        <v>7.0933185655891986</v>
      </c>
      <c r="L1024" s="16">
        <v>7.093317604631209</v>
      </c>
      <c r="M1024" s="16">
        <v>9.609574586889489E-7</v>
      </c>
      <c r="N1024" s="16"/>
      <c r="O1024" s="16"/>
      <c r="P1024" s="16">
        <v>7.0933185655886675</v>
      </c>
      <c r="Q1024" s="15">
        <v>197.72628718690964</v>
      </c>
      <c r="R1024" s="15"/>
      <c r="S1024" s="15"/>
      <c r="T1024" s="15"/>
    </row>
    <row r="1025" spans="1:20" ht="15" customHeight="1" x14ac:dyDescent="0.25">
      <c r="A1025" s="17" t="s">
        <v>0</v>
      </c>
      <c r="B1025" s="17" t="s">
        <v>12</v>
      </c>
      <c r="C1025" s="17" t="s">
        <v>46</v>
      </c>
      <c r="D1025" s="17" t="s">
        <v>46</v>
      </c>
      <c r="E1025" s="17" t="s">
        <v>3</v>
      </c>
      <c r="F1025" s="17" t="s">
        <v>162</v>
      </c>
      <c r="G1025" s="12"/>
      <c r="H1025" s="12">
        <v>9.1327249241599784</v>
      </c>
      <c r="I1025" s="12">
        <v>1.6438356011955146</v>
      </c>
      <c r="J1025" s="12"/>
      <c r="K1025" s="12">
        <v>10.776560525355492</v>
      </c>
      <c r="L1025" s="16">
        <v>10.776559744536701</v>
      </c>
      <c r="M1025" s="16">
        <v>7.8081792652896871E-7</v>
      </c>
      <c r="N1025" s="16"/>
      <c r="O1025" s="16"/>
      <c r="P1025" s="16">
        <v>10.776560525354627</v>
      </c>
      <c r="Q1025" s="15">
        <v>231.411534686354</v>
      </c>
      <c r="R1025" s="15"/>
      <c r="S1025" s="15"/>
      <c r="T1025" s="15"/>
    </row>
    <row r="1026" spans="1:20" ht="15" customHeight="1" x14ac:dyDescent="0.25">
      <c r="A1026" s="17" t="s">
        <v>0</v>
      </c>
      <c r="B1026" s="17" t="s">
        <v>12</v>
      </c>
      <c r="C1026" s="17" t="s">
        <v>46</v>
      </c>
      <c r="D1026" s="17" t="s">
        <v>46</v>
      </c>
      <c r="E1026" s="17" t="s">
        <v>3</v>
      </c>
      <c r="F1026" s="17" t="s">
        <v>163</v>
      </c>
      <c r="G1026" s="12"/>
      <c r="H1026" s="12">
        <v>12.056895817923303</v>
      </c>
      <c r="I1026" s="12">
        <v>1.6438355688703734</v>
      </c>
      <c r="J1026" s="12"/>
      <c r="K1026" s="12">
        <v>13.700731386793677</v>
      </c>
      <c r="L1026" s="16">
        <v>13.700730554929061</v>
      </c>
      <c r="M1026" s="16">
        <v>8.3186537441985115E-7</v>
      </c>
      <c r="N1026" s="16"/>
      <c r="O1026" s="16"/>
      <c r="P1026" s="16">
        <v>13.700731386794436</v>
      </c>
      <c r="Q1026" s="15">
        <v>252.26932228808437</v>
      </c>
      <c r="R1026" s="15"/>
      <c r="S1026" s="15"/>
      <c r="T1026" s="15"/>
    </row>
    <row r="1027" spans="1:20" ht="15" customHeight="1" x14ac:dyDescent="0.25">
      <c r="A1027" s="17" t="s">
        <v>0</v>
      </c>
      <c r="B1027" s="17" t="s">
        <v>12</v>
      </c>
      <c r="C1027" s="17" t="s">
        <v>46</v>
      </c>
      <c r="D1027" s="17" t="s">
        <v>46</v>
      </c>
      <c r="E1027" s="17" t="s">
        <v>3</v>
      </c>
      <c r="F1027" s="17" t="s">
        <v>168</v>
      </c>
      <c r="G1027" s="12"/>
      <c r="H1027" s="12">
        <v>2.8407099170088164</v>
      </c>
      <c r="I1027" s="12">
        <v>0.59999998951787425</v>
      </c>
      <c r="J1027" s="12"/>
      <c r="K1027" s="12">
        <v>3.4407099065266906</v>
      </c>
      <c r="L1027" s="16">
        <v>3.4407095853975176</v>
      </c>
      <c r="M1027" s="16">
        <v>3.2112901933758467E-7</v>
      </c>
      <c r="N1027" s="16"/>
      <c r="O1027" s="16"/>
      <c r="P1027" s="16">
        <v>3.4407099065265361</v>
      </c>
      <c r="Q1027" s="15">
        <v>223.8524835253998</v>
      </c>
      <c r="R1027" s="15"/>
      <c r="S1027" s="15"/>
      <c r="T1027" s="15"/>
    </row>
    <row r="1028" spans="1:20" ht="15" customHeight="1" x14ac:dyDescent="0.25">
      <c r="A1028" s="17" t="s">
        <v>0</v>
      </c>
      <c r="B1028" s="17" t="s">
        <v>12</v>
      </c>
      <c r="C1028" s="17" t="s">
        <v>46</v>
      </c>
      <c r="D1028" s="17" t="s">
        <v>46</v>
      </c>
      <c r="E1028" s="17" t="s">
        <v>4</v>
      </c>
      <c r="F1028" s="17" t="s">
        <v>161</v>
      </c>
      <c r="G1028" s="12"/>
      <c r="H1028" s="12">
        <v>6.4241607919246304</v>
      </c>
      <c r="I1028" s="12">
        <v>1.6438349185076107</v>
      </c>
      <c r="J1028" s="12"/>
      <c r="K1028" s="12">
        <v>8.0679957104322408</v>
      </c>
      <c r="L1028" s="16">
        <v>8.0679935750093659</v>
      </c>
      <c r="M1028" s="16">
        <v>2.1257163587394065E-6</v>
      </c>
      <c r="N1028" s="16"/>
      <c r="O1028" s="16"/>
      <c r="P1028" s="16">
        <v>8.0679957007257244</v>
      </c>
      <c r="Q1028" s="15">
        <v>200.94102200515545</v>
      </c>
      <c r="R1028" s="15"/>
      <c r="S1028" s="15"/>
      <c r="T1028" s="15"/>
    </row>
    <row r="1029" spans="1:20" ht="15" customHeight="1" x14ac:dyDescent="0.25">
      <c r="A1029" s="17" t="s">
        <v>0</v>
      </c>
      <c r="B1029" s="17" t="s">
        <v>12</v>
      </c>
      <c r="C1029" s="17" t="s">
        <v>46</v>
      </c>
      <c r="D1029" s="17" t="s">
        <v>46</v>
      </c>
      <c r="E1029" s="17" t="s">
        <v>4</v>
      </c>
      <c r="F1029" s="17" t="s">
        <v>162</v>
      </c>
      <c r="G1029" s="12"/>
      <c r="H1029" s="12">
        <v>10.818139378894362</v>
      </c>
      <c r="I1029" s="12">
        <v>1.6438355591302529</v>
      </c>
      <c r="J1029" s="12"/>
      <c r="K1029" s="12">
        <v>12.461974938024614</v>
      </c>
      <c r="L1029" s="16">
        <v>12.461972863322073</v>
      </c>
      <c r="M1029" s="16">
        <v>2.0747022245640048E-6</v>
      </c>
      <c r="N1029" s="16"/>
      <c r="O1029" s="16"/>
      <c r="P1029" s="16">
        <v>12.461974938024298</v>
      </c>
      <c r="Q1029" s="15">
        <v>225.83658076362224</v>
      </c>
      <c r="R1029" s="15"/>
      <c r="S1029" s="15"/>
      <c r="T1029" s="15"/>
    </row>
    <row r="1030" spans="1:20" ht="15" customHeight="1" x14ac:dyDescent="0.25">
      <c r="A1030" s="17" t="s">
        <v>0</v>
      </c>
      <c r="B1030" s="17" t="s">
        <v>12</v>
      </c>
      <c r="C1030" s="17" t="s">
        <v>46</v>
      </c>
      <c r="D1030" s="17" t="s">
        <v>46</v>
      </c>
      <c r="E1030" s="17" t="s">
        <v>4</v>
      </c>
      <c r="F1030" s="17" t="s">
        <v>163</v>
      </c>
      <c r="G1030" s="12"/>
      <c r="H1030" s="12">
        <v>14.626665395425739</v>
      </c>
      <c r="I1030" s="12">
        <v>1.1772893252676089</v>
      </c>
      <c r="J1030" s="12"/>
      <c r="K1030" s="12">
        <v>15.803954720693348</v>
      </c>
      <c r="L1030" s="16">
        <v>15.803952771368502</v>
      </c>
      <c r="M1030" s="16">
        <v>1.9493230355720309E-6</v>
      </c>
      <c r="N1030" s="16"/>
      <c r="O1030" s="16"/>
      <c r="P1030" s="16">
        <v>15.803954720691538</v>
      </c>
      <c r="Q1030" s="15">
        <v>249.84499658197319</v>
      </c>
      <c r="R1030" s="15"/>
      <c r="S1030" s="15"/>
      <c r="T1030" s="15"/>
    </row>
    <row r="1031" spans="1:20" ht="15" customHeight="1" x14ac:dyDescent="0.25">
      <c r="A1031" s="17" t="s">
        <v>0</v>
      </c>
      <c r="B1031" s="17" t="s">
        <v>12</v>
      </c>
      <c r="C1031" s="17" t="s">
        <v>46</v>
      </c>
      <c r="D1031" s="17" t="s">
        <v>46</v>
      </c>
      <c r="E1031" s="17" t="s">
        <v>4</v>
      </c>
      <c r="F1031" s="17" t="s">
        <v>168</v>
      </c>
      <c r="G1031" s="12"/>
      <c r="H1031" s="12">
        <v>3.3806514049059264</v>
      </c>
      <c r="I1031" s="12">
        <v>0.57107399534911485</v>
      </c>
      <c r="J1031" s="12"/>
      <c r="K1031" s="12">
        <v>3.9517254002550408</v>
      </c>
      <c r="L1031" s="16">
        <v>3.9517246396502097</v>
      </c>
      <c r="M1031" s="16">
        <v>7.5882838880245784E-7</v>
      </c>
      <c r="N1031" s="16"/>
      <c r="O1031" s="16"/>
      <c r="P1031" s="16">
        <v>3.9517253984785983</v>
      </c>
      <c r="Q1031" s="15">
        <v>222.48808289452461</v>
      </c>
      <c r="R1031" s="15"/>
      <c r="S1031" s="15"/>
      <c r="T1031" s="15"/>
    </row>
    <row r="1032" spans="1:20" ht="15" customHeight="1" x14ac:dyDescent="0.25">
      <c r="A1032" s="17" t="s">
        <v>0</v>
      </c>
      <c r="B1032" s="17" t="s">
        <v>12</v>
      </c>
      <c r="C1032" s="17" t="s">
        <v>46</v>
      </c>
      <c r="D1032" s="17" t="s">
        <v>46</v>
      </c>
      <c r="E1032" s="17" t="s">
        <v>5</v>
      </c>
      <c r="F1032" s="17" t="s">
        <v>161</v>
      </c>
      <c r="G1032" s="12"/>
      <c r="H1032" s="12">
        <v>6.2081134011290189</v>
      </c>
      <c r="I1032" s="12">
        <v>1.6438354838713225</v>
      </c>
      <c r="J1032" s="12"/>
      <c r="K1032" s="12">
        <v>7.8519488850003416</v>
      </c>
      <c r="L1032" s="16">
        <v>7.8519464249761173</v>
      </c>
      <c r="M1032" s="16">
        <v>2.4500990687008521E-6</v>
      </c>
      <c r="N1032" s="16"/>
      <c r="O1032" s="16"/>
      <c r="P1032" s="16">
        <v>7.8519488750751858</v>
      </c>
      <c r="Q1032" s="15">
        <v>238.92813860179433</v>
      </c>
      <c r="R1032" s="15"/>
      <c r="S1032" s="15"/>
      <c r="T1032" s="15"/>
    </row>
    <row r="1033" spans="1:20" ht="15" customHeight="1" x14ac:dyDescent="0.25">
      <c r="A1033" s="17" t="s">
        <v>0</v>
      </c>
      <c r="B1033" s="17" t="s">
        <v>12</v>
      </c>
      <c r="C1033" s="17" t="s">
        <v>46</v>
      </c>
      <c r="D1033" s="17" t="s">
        <v>46</v>
      </c>
      <c r="E1033" s="17" t="s">
        <v>5</v>
      </c>
      <c r="F1033" s="17" t="s">
        <v>162</v>
      </c>
      <c r="G1033" s="12"/>
      <c r="H1033" s="12">
        <v>10.50151600927736</v>
      </c>
      <c r="I1033" s="12">
        <v>1.6438355474941215</v>
      </c>
      <c r="J1033" s="12"/>
      <c r="K1033" s="12">
        <v>12.145351556771482</v>
      </c>
      <c r="L1033" s="16">
        <v>12.14534923015907</v>
      </c>
      <c r="M1033" s="16">
        <v>2.3266136599041954E-6</v>
      </c>
      <c r="N1033" s="16"/>
      <c r="O1033" s="16"/>
      <c r="P1033" s="16">
        <v>12.145351556772729</v>
      </c>
      <c r="Q1033" s="15">
        <v>267.49813706242173</v>
      </c>
      <c r="R1033" s="15"/>
      <c r="S1033" s="15"/>
      <c r="T1033" s="15"/>
    </row>
    <row r="1034" spans="1:20" ht="15" customHeight="1" x14ac:dyDescent="0.25">
      <c r="A1034" s="17" t="s">
        <v>0</v>
      </c>
      <c r="B1034" s="17" t="s">
        <v>12</v>
      </c>
      <c r="C1034" s="17" t="s">
        <v>46</v>
      </c>
      <c r="D1034" s="17" t="s">
        <v>46</v>
      </c>
      <c r="E1034" s="17" t="s">
        <v>5</v>
      </c>
      <c r="F1034" s="17" t="s">
        <v>163</v>
      </c>
      <c r="G1034" s="12"/>
      <c r="H1034" s="12">
        <v>13.851251747869814</v>
      </c>
      <c r="I1034" s="12">
        <v>1.643835012550324</v>
      </c>
      <c r="J1034" s="12"/>
      <c r="K1034" s="12">
        <v>15.495086760420138</v>
      </c>
      <c r="L1034" s="16">
        <v>15.4950845367418</v>
      </c>
      <c r="M1034" s="16">
        <v>2.223678186793829E-6</v>
      </c>
      <c r="N1034" s="16"/>
      <c r="O1034" s="16"/>
      <c r="P1034" s="16">
        <v>15.495086760419987</v>
      </c>
      <c r="Q1034" s="15">
        <v>291.20776327770739</v>
      </c>
      <c r="R1034" s="15"/>
      <c r="S1034" s="15"/>
      <c r="T1034" s="15"/>
    </row>
    <row r="1035" spans="1:20" ht="15" customHeight="1" x14ac:dyDescent="0.25">
      <c r="A1035" s="17" t="s">
        <v>0</v>
      </c>
      <c r="B1035" s="17" t="s">
        <v>12</v>
      </c>
      <c r="C1035" s="17" t="s">
        <v>46</v>
      </c>
      <c r="D1035" s="17" t="s">
        <v>46</v>
      </c>
      <c r="E1035" s="17" t="s">
        <v>5</v>
      </c>
      <c r="F1035" s="17" t="s">
        <v>168</v>
      </c>
      <c r="G1035" s="12"/>
      <c r="H1035" s="12">
        <v>3.2550442818878222</v>
      </c>
      <c r="I1035" s="12">
        <v>0.59999993002586671</v>
      </c>
      <c r="J1035" s="12"/>
      <c r="K1035" s="12">
        <v>3.8550442119136892</v>
      </c>
      <c r="L1035" s="16">
        <v>3.8550433446677097</v>
      </c>
      <c r="M1035" s="16">
        <v>8.654298163419767E-7</v>
      </c>
      <c r="N1035" s="16"/>
      <c r="O1035" s="16"/>
      <c r="P1035" s="16">
        <v>3.8550442100975255</v>
      </c>
      <c r="Q1035" s="15">
        <v>262.75767471642752</v>
      </c>
      <c r="R1035" s="15"/>
      <c r="S1035" s="15"/>
      <c r="T1035" s="15"/>
    </row>
    <row r="1036" spans="1:20" ht="15" customHeight="1" x14ac:dyDescent="0.25">
      <c r="A1036" s="17" t="s">
        <v>0</v>
      </c>
      <c r="B1036" s="17" t="s">
        <v>12</v>
      </c>
      <c r="C1036" s="17" t="s">
        <v>46</v>
      </c>
      <c r="D1036" s="17" t="s">
        <v>46</v>
      </c>
      <c r="E1036" s="17" t="s">
        <v>6</v>
      </c>
      <c r="F1036" s="17" t="s">
        <v>161</v>
      </c>
      <c r="G1036" s="12"/>
      <c r="H1036" s="12">
        <v>6.2986473082016365</v>
      </c>
      <c r="I1036" s="12">
        <v>1.6438354078115522</v>
      </c>
      <c r="J1036" s="12"/>
      <c r="K1036" s="12">
        <v>7.9424827160131883</v>
      </c>
      <c r="L1036" s="16">
        <v>7.9424796703153833</v>
      </c>
      <c r="M1036" s="16">
        <v>3.0456977178107617E-6</v>
      </c>
      <c r="N1036" s="16"/>
      <c r="O1036" s="16"/>
      <c r="P1036" s="16">
        <v>7.9424827160131013</v>
      </c>
      <c r="Q1036" s="15">
        <v>279.62150952734976</v>
      </c>
      <c r="R1036" s="15"/>
      <c r="S1036" s="15"/>
      <c r="T1036" s="15"/>
    </row>
    <row r="1037" spans="1:20" ht="15" customHeight="1" x14ac:dyDescent="0.25">
      <c r="A1037" s="17" t="s">
        <v>0</v>
      </c>
      <c r="B1037" s="17" t="s">
        <v>12</v>
      </c>
      <c r="C1037" s="17" t="s">
        <v>46</v>
      </c>
      <c r="D1037" s="17" t="s">
        <v>46</v>
      </c>
      <c r="E1037" s="17" t="s">
        <v>6</v>
      </c>
      <c r="F1037" s="17" t="s">
        <v>162</v>
      </c>
      <c r="G1037" s="12"/>
      <c r="H1037" s="12">
        <v>10.640141986937696</v>
      </c>
      <c r="I1037" s="12">
        <v>1.6438354756032079</v>
      </c>
      <c r="J1037" s="12"/>
      <c r="K1037" s="12">
        <v>12.283977462540904</v>
      </c>
      <c r="L1037" s="16">
        <v>12.283974576145509</v>
      </c>
      <c r="M1037" s="16">
        <v>2.8863947293993793E-6</v>
      </c>
      <c r="N1037" s="16"/>
      <c r="O1037" s="16"/>
      <c r="P1037" s="16">
        <v>12.283977462540237</v>
      </c>
      <c r="Q1037" s="15">
        <v>313.12433714603003</v>
      </c>
      <c r="R1037" s="15"/>
      <c r="S1037" s="15"/>
      <c r="T1037" s="15"/>
    </row>
    <row r="1038" spans="1:20" ht="15" customHeight="1" x14ac:dyDescent="0.25">
      <c r="A1038" s="17" t="s">
        <v>0</v>
      </c>
      <c r="B1038" s="17" t="s">
        <v>12</v>
      </c>
      <c r="C1038" s="17" t="s">
        <v>46</v>
      </c>
      <c r="D1038" s="17" t="s">
        <v>46</v>
      </c>
      <c r="E1038" s="17" t="s">
        <v>6</v>
      </c>
      <c r="F1038" s="17" t="s">
        <v>163</v>
      </c>
      <c r="G1038" s="12"/>
      <c r="H1038" s="12">
        <v>14.031512154727935</v>
      </c>
      <c r="I1038" s="12">
        <v>1.6438354351034452</v>
      </c>
      <c r="J1038" s="12"/>
      <c r="K1038" s="12">
        <v>15.675347589831381</v>
      </c>
      <c r="L1038" s="16">
        <v>15.675344845209541</v>
      </c>
      <c r="M1038" s="16">
        <v>2.7446212647815213E-6</v>
      </c>
      <c r="N1038" s="16"/>
      <c r="O1038" s="16"/>
      <c r="P1038" s="16">
        <v>15.675347589830805</v>
      </c>
      <c r="Q1038" s="15">
        <v>340.72543906189901</v>
      </c>
      <c r="R1038" s="15"/>
      <c r="S1038" s="15"/>
      <c r="T1038" s="15"/>
    </row>
    <row r="1039" spans="1:20" ht="15" customHeight="1" x14ac:dyDescent="0.25">
      <c r="A1039" s="17" t="s">
        <v>0</v>
      </c>
      <c r="B1039" s="17" t="s">
        <v>12</v>
      </c>
      <c r="C1039" s="17" t="s">
        <v>46</v>
      </c>
      <c r="D1039" s="17" t="s">
        <v>46</v>
      </c>
      <c r="E1039" s="17" t="s">
        <v>6</v>
      </c>
      <c r="F1039" s="17" t="s">
        <v>168</v>
      </c>
      <c r="G1039" s="12"/>
      <c r="H1039" s="12">
        <v>3.299423249426555</v>
      </c>
      <c r="I1039" s="12">
        <v>0.59999993367831261</v>
      </c>
      <c r="J1039" s="12"/>
      <c r="K1039" s="12">
        <v>3.8994231831048678</v>
      </c>
      <c r="L1039" s="16">
        <v>3.8994221092081678</v>
      </c>
      <c r="M1039" s="16">
        <v>1.0738965683037492E-6</v>
      </c>
      <c r="N1039" s="16"/>
      <c r="O1039" s="16"/>
      <c r="P1039" s="16">
        <v>3.8994231831047363</v>
      </c>
      <c r="Q1039" s="15">
        <v>307.51561679828654</v>
      </c>
      <c r="R1039" s="15"/>
      <c r="S1039" s="15"/>
      <c r="T1039" s="15"/>
    </row>
    <row r="1040" spans="1:20" ht="15" customHeight="1" x14ac:dyDescent="0.25">
      <c r="A1040" s="17" t="s">
        <v>0</v>
      </c>
      <c r="B1040" s="17" t="s">
        <v>12</v>
      </c>
      <c r="C1040" s="17" t="s">
        <v>46</v>
      </c>
      <c r="D1040" s="17" t="s">
        <v>46</v>
      </c>
      <c r="E1040" s="17" t="s">
        <v>7</v>
      </c>
      <c r="F1040" s="17" t="s">
        <v>161</v>
      </c>
      <c r="G1040" s="12"/>
      <c r="H1040" s="12">
        <v>6.4127906650175062</v>
      </c>
      <c r="I1040" s="12">
        <v>1.6437883483741895</v>
      </c>
      <c r="J1040" s="12"/>
      <c r="K1040" s="12">
        <v>8.0565790133916959</v>
      </c>
      <c r="L1040" s="16">
        <v>8.0565750129892386</v>
      </c>
      <c r="M1040" s="16">
        <v>4.0004026174213137E-6</v>
      </c>
      <c r="N1040" s="16"/>
      <c r="O1040" s="16"/>
      <c r="P1040" s="16">
        <v>8.0565790133918558</v>
      </c>
      <c r="Q1040" s="15">
        <v>320.58987450195605</v>
      </c>
      <c r="R1040" s="15"/>
      <c r="S1040" s="15"/>
      <c r="T1040" s="15"/>
    </row>
    <row r="1041" spans="1:20" ht="15" customHeight="1" x14ac:dyDescent="0.25">
      <c r="A1041" s="17" t="s">
        <v>0</v>
      </c>
      <c r="B1041" s="17" t="s">
        <v>12</v>
      </c>
      <c r="C1041" s="17" t="s">
        <v>46</v>
      </c>
      <c r="D1041" s="17" t="s">
        <v>46</v>
      </c>
      <c r="E1041" s="17" t="s">
        <v>7</v>
      </c>
      <c r="F1041" s="17" t="s">
        <v>162</v>
      </c>
      <c r="G1041" s="12"/>
      <c r="H1041" s="12">
        <v>10.742752092788802</v>
      </c>
      <c r="I1041" s="12">
        <v>1.6438354097625856</v>
      </c>
      <c r="J1041" s="12"/>
      <c r="K1041" s="12">
        <v>12.386587502551388</v>
      </c>
      <c r="L1041" s="16">
        <v>12.386583739820487</v>
      </c>
      <c r="M1041" s="16">
        <v>3.7627314437658815E-6</v>
      </c>
      <c r="N1041" s="16"/>
      <c r="O1041" s="16"/>
      <c r="P1041" s="16">
        <v>12.386587502551931</v>
      </c>
      <c r="Q1041" s="15">
        <v>364.97797507236646</v>
      </c>
      <c r="R1041" s="15"/>
      <c r="S1041" s="15"/>
      <c r="T1041" s="15"/>
    </row>
    <row r="1042" spans="1:20" ht="15" customHeight="1" x14ac:dyDescent="0.25">
      <c r="A1042" s="17" t="s">
        <v>0</v>
      </c>
      <c r="B1042" s="17" t="s">
        <v>12</v>
      </c>
      <c r="C1042" s="17" t="s">
        <v>46</v>
      </c>
      <c r="D1042" s="17" t="s">
        <v>46</v>
      </c>
      <c r="E1042" s="17" t="s">
        <v>7</v>
      </c>
      <c r="F1042" s="17" t="s">
        <v>163</v>
      </c>
      <c r="G1042" s="12"/>
      <c r="H1042" s="12">
        <v>14.237050391917794</v>
      </c>
      <c r="I1042" s="12">
        <v>1.5533193300748511</v>
      </c>
      <c r="J1042" s="12"/>
      <c r="K1042" s="12">
        <v>15.790369721992645</v>
      </c>
      <c r="L1042" s="16">
        <v>15.79036619297551</v>
      </c>
      <c r="M1042" s="16">
        <v>3.5290170063615404E-6</v>
      </c>
      <c r="N1042" s="16"/>
      <c r="O1042" s="16"/>
      <c r="P1042" s="16">
        <v>15.790369721992516</v>
      </c>
      <c r="Q1042" s="15">
        <v>398.37105603105056</v>
      </c>
      <c r="R1042" s="15"/>
      <c r="S1042" s="15"/>
      <c r="T1042" s="15"/>
    </row>
    <row r="1043" spans="1:20" ht="15" customHeight="1" x14ac:dyDescent="0.25">
      <c r="A1043" s="17" t="s">
        <v>0</v>
      </c>
      <c r="B1043" s="17" t="s">
        <v>12</v>
      </c>
      <c r="C1043" s="17" t="s">
        <v>46</v>
      </c>
      <c r="D1043" s="17" t="s">
        <v>46</v>
      </c>
      <c r="E1043" s="17" t="s">
        <v>7</v>
      </c>
      <c r="F1043" s="17" t="s">
        <v>168</v>
      </c>
      <c r="G1043" s="12"/>
      <c r="H1043" s="12">
        <v>3.3453680671317629</v>
      </c>
      <c r="I1043" s="12">
        <v>0.59437931538862765</v>
      </c>
      <c r="J1043" s="12"/>
      <c r="K1043" s="12">
        <v>3.939747382520391</v>
      </c>
      <c r="L1043" s="16">
        <v>3.9397459801199708</v>
      </c>
      <c r="M1043" s="16">
        <v>1.4024005066344216E-6</v>
      </c>
      <c r="N1043" s="16"/>
      <c r="O1043" s="16"/>
      <c r="P1043" s="16">
        <v>3.9397473825204772</v>
      </c>
      <c r="Q1043" s="15">
        <v>356.66478885360431</v>
      </c>
      <c r="R1043" s="15"/>
      <c r="S1043" s="15"/>
      <c r="T1043" s="15"/>
    </row>
    <row r="1044" spans="1:20" ht="15" customHeight="1" x14ac:dyDescent="0.25">
      <c r="A1044" s="17" t="s">
        <v>0</v>
      </c>
      <c r="B1044" s="17" t="s">
        <v>12</v>
      </c>
      <c r="C1044" s="17" t="s">
        <v>46</v>
      </c>
      <c r="D1044" s="17" t="s">
        <v>46</v>
      </c>
      <c r="E1044" s="17" t="s">
        <v>8</v>
      </c>
      <c r="F1044" s="17" t="s">
        <v>161</v>
      </c>
      <c r="G1044" s="12"/>
      <c r="H1044" s="12">
        <v>6.5466851551216401</v>
      </c>
      <c r="I1044" s="12">
        <v>0.86934300952839039</v>
      </c>
      <c r="J1044" s="12"/>
      <c r="K1044" s="12">
        <v>7.4160281646500303</v>
      </c>
      <c r="L1044" s="16">
        <v>7.416023279820366</v>
      </c>
      <c r="M1044" s="16">
        <v>4.8848297391465458E-6</v>
      </c>
      <c r="N1044" s="16"/>
      <c r="O1044" s="16"/>
      <c r="P1044" s="16">
        <v>7.4160281646501049</v>
      </c>
      <c r="Q1044" s="15">
        <v>395.31860279825992</v>
      </c>
      <c r="R1044" s="15"/>
      <c r="S1044" s="15"/>
      <c r="T1044" s="15"/>
    </row>
    <row r="1045" spans="1:20" ht="15" customHeight="1" x14ac:dyDescent="0.25">
      <c r="A1045" s="17" t="s">
        <v>0</v>
      </c>
      <c r="B1045" s="17" t="s">
        <v>12</v>
      </c>
      <c r="C1045" s="17" t="s">
        <v>46</v>
      </c>
      <c r="D1045" s="17" t="s">
        <v>46</v>
      </c>
      <c r="E1045" s="17" t="s">
        <v>8</v>
      </c>
      <c r="F1045" s="17" t="s">
        <v>162</v>
      </c>
      <c r="G1045" s="12"/>
      <c r="H1045" s="12">
        <v>10.213389033690913</v>
      </c>
      <c r="I1045" s="12">
        <v>1.3480413591027327</v>
      </c>
      <c r="J1045" s="12"/>
      <c r="K1045" s="12">
        <v>11.561430392793646</v>
      </c>
      <c r="L1045" s="16">
        <v>11.561425712685478</v>
      </c>
      <c r="M1045" s="16">
        <v>4.6801082869299609E-6</v>
      </c>
      <c r="N1045" s="16"/>
      <c r="O1045" s="16"/>
      <c r="P1045" s="16">
        <v>11.561430392793765</v>
      </c>
      <c r="Q1045" s="15">
        <v>432.5474290785578</v>
      </c>
      <c r="R1045" s="15"/>
      <c r="S1045" s="15"/>
      <c r="T1045" s="15"/>
    </row>
    <row r="1046" spans="1:20" ht="15" customHeight="1" x14ac:dyDescent="0.25">
      <c r="A1046" s="17" t="s">
        <v>0</v>
      </c>
      <c r="B1046" s="17" t="s">
        <v>12</v>
      </c>
      <c r="C1046" s="17" t="s">
        <v>46</v>
      </c>
      <c r="D1046" s="17" t="s">
        <v>46</v>
      </c>
      <c r="E1046" s="17" t="s">
        <v>8</v>
      </c>
      <c r="F1046" s="17" t="s">
        <v>163</v>
      </c>
      <c r="G1046" s="12"/>
      <c r="H1046" s="12">
        <v>13.760652622611888</v>
      </c>
      <c r="I1046" s="12">
        <v>0.8556797850907979</v>
      </c>
      <c r="J1046" s="12"/>
      <c r="K1046" s="12">
        <v>14.616332407702686</v>
      </c>
      <c r="L1046" s="16">
        <v>14.616328202450674</v>
      </c>
      <c r="M1046" s="16">
        <v>4.2052531734333815E-6</v>
      </c>
      <c r="N1046" s="16"/>
      <c r="O1046" s="16"/>
      <c r="P1046" s="16">
        <v>14.616332407703847</v>
      </c>
      <c r="Q1046" s="15">
        <v>483.53310398208487</v>
      </c>
      <c r="R1046" s="15"/>
      <c r="S1046" s="15"/>
      <c r="T1046" s="15"/>
    </row>
    <row r="1047" spans="1:20" ht="15" customHeight="1" x14ac:dyDescent="0.25">
      <c r="A1047" s="17" t="s">
        <v>0</v>
      </c>
      <c r="B1047" s="17" t="s">
        <v>12</v>
      </c>
      <c r="C1047" s="17" t="s">
        <v>46</v>
      </c>
      <c r="D1047" s="17" t="s">
        <v>46</v>
      </c>
      <c r="E1047" s="17" t="s">
        <v>8</v>
      </c>
      <c r="F1047" s="17" t="s">
        <v>168</v>
      </c>
      <c r="G1047" s="12"/>
      <c r="H1047" s="12">
        <v>3.2768105300321064</v>
      </c>
      <c r="I1047" s="12">
        <v>0.37390688051165283</v>
      </c>
      <c r="J1047" s="12"/>
      <c r="K1047" s="12">
        <v>3.6507174105437596</v>
      </c>
      <c r="L1047" s="16">
        <v>3.6507156942813266</v>
      </c>
      <c r="M1047" s="16">
        <v>1.716262533448283E-6</v>
      </c>
      <c r="N1047" s="16"/>
      <c r="O1047" s="16"/>
      <c r="P1047" s="16">
        <v>3.6507174105438596</v>
      </c>
      <c r="Q1047" s="15">
        <v>431.36392868577286</v>
      </c>
      <c r="R1047" s="15"/>
      <c r="S1047" s="15"/>
      <c r="T1047" s="15"/>
    </row>
    <row r="1048" spans="1:20" ht="15" customHeight="1" x14ac:dyDescent="0.25">
      <c r="A1048" s="17" t="s">
        <v>0</v>
      </c>
      <c r="B1048" s="17" t="s">
        <v>12</v>
      </c>
      <c r="C1048" s="17" t="s">
        <v>46</v>
      </c>
      <c r="D1048" s="17" t="s">
        <v>46</v>
      </c>
      <c r="E1048" s="17" t="s">
        <v>9</v>
      </c>
      <c r="F1048" s="17" t="s">
        <v>161</v>
      </c>
      <c r="G1048" s="12"/>
      <c r="H1048" s="12">
        <v>6.4673683863662124</v>
      </c>
      <c r="I1048" s="12">
        <v>0.3171409921620767</v>
      </c>
      <c r="J1048" s="12"/>
      <c r="K1048" s="12">
        <v>6.7845093785282895</v>
      </c>
      <c r="L1048" s="16">
        <v>6.7845039428605487</v>
      </c>
      <c r="M1048" s="16">
        <v>5.4356674230919797E-6</v>
      </c>
      <c r="N1048" s="16"/>
      <c r="O1048" s="16"/>
      <c r="P1048" s="16">
        <v>6.7845093785279715</v>
      </c>
      <c r="Q1048" s="15">
        <v>485.440076047714</v>
      </c>
      <c r="R1048" s="15"/>
      <c r="S1048" s="15"/>
      <c r="T1048" s="15"/>
    </row>
    <row r="1049" spans="1:20" ht="15" customHeight="1" x14ac:dyDescent="0.25">
      <c r="A1049" s="17" t="s">
        <v>0</v>
      </c>
      <c r="B1049" s="17" t="s">
        <v>12</v>
      </c>
      <c r="C1049" s="17" t="s">
        <v>46</v>
      </c>
      <c r="D1049" s="17" t="s">
        <v>46</v>
      </c>
      <c r="E1049" s="17" t="s">
        <v>9</v>
      </c>
      <c r="F1049" s="17" t="s">
        <v>162</v>
      </c>
      <c r="G1049" s="12"/>
      <c r="H1049" s="12">
        <v>9.8746703301214129</v>
      </c>
      <c r="I1049" s="12">
        <v>0.70578828061040788</v>
      </c>
      <c r="J1049" s="12"/>
      <c r="K1049" s="12">
        <v>10.580458610731821</v>
      </c>
      <c r="L1049" s="16">
        <v>10.580453408285761</v>
      </c>
      <c r="M1049" s="16">
        <v>5.2024464048274467E-6</v>
      </c>
      <c r="N1049" s="16"/>
      <c r="O1049" s="16"/>
      <c r="P1049" s="16">
        <v>10.580458610732165</v>
      </c>
      <c r="Q1049" s="15">
        <v>530.72853321275306</v>
      </c>
      <c r="R1049" s="15"/>
      <c r="S1049" s="15"/>
      <c r="T1049" s="15"/>
    </row>
    <row r="1050" spans="1:20" ht="15" customHeight="1" x14ac:dyDescent="0.25">
      <c r="A1050" s="17" t="s">
        <v>0</v>
      </c>
      <c r="B1050" s="17" t="s">
        <v>12</v>
      </c>
      <c r="C1050" s="17" t="s">
        <v>46</v>
      </c>
      <c r="D1050" s="17" t="s">
        <v>46</v>
      </c>
      <c r="E1050" s="17" t="s">
        <v>9</v>
      </c>
      <c r="F1050" s="17" t="s">
        <v>163</v>
      </c>
      <c r="G1050" s="12"/>
      <c r="H1050" s="12">
        <v>13.175523480078736</v>
      </c>
      <c r="I1050" s="12">
        <v>0.20252295199416132</v>
      </c>
      <c r="J1050" s="12"/>
      <c r="K1050" s="12">
        <v>13.378046432072898</v>
      </c>
      <c r="L1050" s="16">
        <v>13.378041647551578</v>
      </c>
      <c r="M1050" s="16">
        <v>4.7845218023573147E-6</v>
      </c>
      <c r="N1050" s="16"/>
      <c r="O1050" s="16"/>
      <c r="P1050" s="16">
        <v>13.378046432073381</v>
      </c>
      <c r="Q1050" s="15">
        <v>592.96746072157111</v>
      </c>
      <c r="R1050" s="15"/>
      <c r="S1050" s="15"/>
      <c r="T1050" s="15"/>
    </row>
    <row r="1051" spans="1:20" ht="15" customHeight="1" x14ac:dyDescent="0.25">
      <c r="A1051" s="17" t="s">
        <v>0</v>
      </c>
      <c r="B1051" s="17" t="s">
        <v>12</v>
      </c>
      <c r="C1051" s="17" t="s">
        <v>46</v>
      </c>
      <c r="D1051" s="17" t="s">
        <v>46</v>
      </c>
      <c r="E1051" s="17" t="s">
        <v>9</v>
      </c>
      <c r="F1051" s="17" t="s">
        <v>168</v>
      </c>
      <c r="G1051" s="12"/>
      <c r="H1051" s="12">
        <v>3.1853713100844678</v>
      </c>
      <c r="I1051" s="12">
        <v>0.15528781826254698</v>
      </c>
      <c r="J1051" s="12"/>
      <c r="K1051" s="12">
        <v>3.3406591283470153</v>
      </c>
      <c r="L1051" s="16">
        <v>3.3406572126859695</v>
      </c>
      <c r="M1051" s="16">
        <v>1.9156610587512794E-6</v>
      </c>
      <c r="N1051" s="16"/>
      <c r="O1051" s="16"/>
      <c r="P1051" s="16">
        <v>3.3406591283470282</v>
      </c>
      <c r="Q1051" s="15">
        <v>529.34999723949431</v>
      </c>
      <c r="R1051" s="15"/>
      <c r="S1051" s="15"/>
      <c r="T1051" s="15"/>
    </row>
    <row r="1052" spans="1:20" ht="15" customHeight="1" x14ac:dyDescent="0.25">
      <c r="A1052" s="17" t="s">
        <v>0</v>
      </c>
      <c r="B1052" s="17" t="s">
        <v>12</v>
      </c>
      <c r="C1052" s="17" t="s">
        <v>47</v>
      </c>
      <c r="D1052" s="17" t="s">
        <v>47</v>
      </c>
      <c r="E1052" s="17" t="s">
        <v>2</v>
      </c>
      <c r="F1052" s="17" t="s">
        <v>161</v>
      </c>
      <c r="G1052" s="12"/>
      <c r="H1052" s="12">
        <v>150.20845449560136</v>
      </c>
      <c r="I1052" s="12">
        <v>9.9282815950408345</v>
      </c>
      <c r="J1052" s="12">
        <v>2.7633993605182523E-6</v>
      </c>
      <c r="K1052" s="12">
        <v>160.13673885404154</v>
      </c>
      <c r="L1052" s="16">
        <v>74.566884908959224</v>
      </c>
      <c r="M1052" s="16">
        <v>18.642452861692291</v>
      </c>
      <c r="N1052" s="16"/>
      <c r="O1052" s="16">
        <v>66.927401134164185</v>
      </c>
      <c r="P1052" s="16">
        <v>160.1367389048157</v>
      </c>
      <c r="Q1052" s="15">
        <v>160.83413749432498</v>
      </c>
      <c r="R1052" s="15"/>
      <c r="S1052" s="15"/>
      <c r="T1052" s="15"/>
    </row>
    <row r="1053" spans="1:20" ht="15" customHeight="1" x14ac:dyDescent="0.25">
      <c r="A1053" s="17" t="s">
        <v>0</v>
      </c>
      <c r="B1053" s="17" t="s">
        <v>12</v>
      </c>
      <c r="C1053" s="17" t="s">
        <v>47</v>
      </c>
      <c r="D1053" s="17" t="s">
        <v>47</v>
      </c>
      <c r="E1053" s="17" t="s">
        <v>2</v>
      </c>
      <c r="F1053" s="17" t="s">
        <v>162</v>
      </c>
      <c r="G1053" s="12"/>
      <c r="H1053" s="12">
        <v>172.98582219321139</v>
      </c>
      <c r="I1053" s="12">
        <v>14.687736334280284</v>
      </c>
      <c r="J1053" s="12">
        <v>5.9878362380954869E-6</v>
      </c>
      <c r="K1053" s="12">
        <v>187.67356451532791</v>
      </c>
      <c r="L1053" s="16">
        <v>168.45579112311705</v>
      </c>
      <c r="M1053" s="16">
        <v>19.217766630484803</v>
      </c>
      <c r="N1053" s="16"/>
      <c r="O1053" s="16">
        <v>6.9140926048155651E-6</v>
      </c>
      <c r="P1053" s="16">
        <v>187.67356466769448</v>
      </c>
      <c r="Q1053" s="15">
        <v>168.57611818050327</v>
      </c>
      <c r="R1053" s="15"/>
      <c r="S1053" s="15"/>
      <c r="T1053" s="15"/>
    </row>
    <row r="1054" spans="1:20" ht="15" customHeight="1" x14ac:dyDescent="0.25">
      <c r="A1054" s="17" t="s">
        <v>0</v>
      </c>
      <c r="B1054" s="17" t="s">
        <v>12</v>
      </c>
      <c r="C1054" s="17" t="s">
        <v>47</v>
      </c>
      <c r="D1054" s="17" t="s">
        <v>47</v>
      </c>
      <c r="E1054" s="17" t="s">
        <v>2</v>
      </c>
      <c r="F1054" s="17" t="s">
        <v>163</v>
      </c>
      <c r="G1054" s="12"/>
      <c r="H1054" s="12">
        <v>46.426966240460004</v>
      </c>
      <c r="I1054" s="12">
        <v>8.8497240751741946E-7</v>
      </c>
      <c r="J1054" s="12">
        <v>194.58062520726486</v>
      </c>
      <c r="K1054" s="12">
        <v>241.00759233269727</v>
      </c>
      <c r="L1054" s="16">
        <v>224.90560770627152</v>
      </c>
      <c r="M1054" s="16">
        <v>16.101976792655318</v>
      </c>
      <c r="N1054" s="16"/>
      <c r="O1054" s="16">
        <v>7.8337700381657349E-6</v>
      </c>
      <c r="P1054" s="16">
        <v>241.00759233269687</v>
      </c>
      <c r="Q1054" s="15">
        <v>172.73927219101756</v>
      </c>
      <c r="R1054" s="15"/>
      <c r="S1054" s="15"/>
      <c r="T1054" s="15"/>
    </row>
    <row r="1055" spans="1:20" ht="15" customHeight="1" x14ac:dyDescent="0.25">
      <c r="A1055" s="17" t="s">
        <v>0</v>
      </c>
      <c r="B1055" s="17" t="s">
        <v>12</v>
      </c>
      <c r="C1055" s="17" t="s">
        <v>47</v>
      </c>
      <c r="D1055" s="17" t="s">
        <v>47</v>
      </c>
      <c r="E1055" s="17" t="s">
        <v>2</v>
      </c>
      <c r="F1055" s="17" t="s">
        <v>168</v>
      </c>
      <c r="G1055" s="12"/>
      <c r="H1055" s="12">
        <v>51.124917742788938</v>
      </c>
      <c r="I1055" s="12">
        <v>3.5794039468743963</v>
      </c>
      <c r="J1055" s="12">
        <v>12.063999987092853</v>
      </c>
      <c r="K1055" s="12">
        <v>66.768321676756173</v>
      </c>
      <c r="L1055" s="16">
        <v>47.804582550902417</v>
      </c>
      <c r="M1055" s="16">
        <v>6.7160234304924948</v>
      </c>
      <c r="N1055" s="16"/>
      <c r="O1055" s="16">
        <v>12.247715722936901</v>
      </c>
      <c r="P1055" s="16">
        <v>66.768321704331811</v>
      </c>
      <c r="Q1055" s="15">
        <v>167.58053536848794</v>
      </c>
      <c r="R1055" s="15"/>
      <c r="S1055" s="15"/>
      <c r="T1055" s="15"/>
    </row>
    <row r="1056" spans="1:20" ht="15" customHeight="1" x14ac:dyDescent="0.25">
      <c r="A1056" s="17" t="s">
        <v>0</v>
      </c>
      <c r="B1056" s="17" t="s">
        <v>12</v>
      </c>
      <c r="C1056" s="17" t="s">
        <v>47</v>
      </c>
      <c r="D1056" s="17" t="s">
        <v>47</v>
      </c>
      <c r="E1056" s="17" t="s">
        <v>3</v>
      </c>
      <c r="F1056" s="17" t="s">
        <v>161</v>
      </c>
      <c r="G1056" s="12"/>
      <c r="H1056" s="12">
        <v>106.10138472899749</v>
      </c>
      <c r="I1056" s="12">
        <v>55.84608037444923</v>
      </c>
      <c r="J1056" s="12">
        <v>6.6587066186843141E-6</v>
      </c>
      <c r="K1056" s="12">
        <v>161.94747176215333</v>
      </c>
      <c r="L1056" s="16">
        <v>64.022975001538327</v>
      </c>
      <c r="M1056" s="16">
        <v>27.879299648511168</v>
      </c>
      <c r="N1056" s="16"/>
      <c r="O1056" s="16">
        <v>70.045197104241026</v>
      </c>
      <c r="P1056" s="16">
        <v>161.94747175429052</v>
      </c>
      <c r="Q1056" s="15">
        <v>172.63287097700595</v>
      </c>
      <c r="R1056" s="15"/>
      <c r="S1056" s="15"/>
      <c r="T1056" s="15"/>
    </row>
    <row r="1057" spans="1:20" ht="15" customHeight="1" x14ac:dyDescent="0.25">
      <c r="A1057" s="17" t="s">
        <v>0</v>
      </c>
      <c r="B1057" s="17" t="s">
        <v>12</v>
      </c>
      <c r="C1057" s="17" t="s">
        <v>47</v>
      </c>
      <c r="D1057" s="17" t="s">
        <v>47</v>
      </c>
      <c r="E1057" s="17" t="s">
        <v>3</v>
      </c>
      <c r="F1057" s="17" t="s">
        <v>162</v>
      </c>
      <c r="G1057" s="12"/>
      <c r="H1057" s="12">
        <v>83.5384995499751</v>
      </c>
      <c r="I1057" s="12">
        <v>75.534405636319789</v>
      </c>
      <c r="J1057" s="12">
        <v>8.2983292191657192</v>
      </c>
      <c r="K1057" s="12">
        <v>167.3712344054606</v>
      </c>
      <c r="L1057" s="16">
        <v>144.75796262333245</v>
      </c>
      <c r="M1057" s="16">
        <v>22.613252397355314</v>
      </c>
      <c r="N1057" s="16"/>
      <c r="O1057" s="16">
        <v>1.9384741356788549E-5</v>
      </c>
      <c r="P1057" s="16">
        <v>167.37123440542913</v>
      </c>
      <c r="Q1057" s="15">
        <v>175.60450137234466</v>
      </c>
      <c r="R1057" s="15"/>
      <c r="S1057" s="15"/>
      <c r="T1057" s="15"/>
    </row>
    <row r="1058" spans="1:20" ht="15" customHeight="1" x14ac:dyDescent="0.25">
      <c r="A1058" s="17" t="s">
        <v>0</v>
      </c>
      <c r="B1058" s="17" t="s">
        <v>12</v>
      </c>
      <c r="C1058" s="17" t="s">
        <v>47</v>
      </c>
      <c r="D1058" s="17" t="s">
        <v>47</v>
      </c>
      <c r="E1058" s="17" t="s">
        <v>3</v>
      </c>
      <c r="F1058" s="17" t="s">
        <v>163</v>
      </c>
      <c r="G1058" s="12"/>
      <c r="H1058" s="12">
        <v>19.555356841829017</v>
      </c>
      <c r="I1058" s="12">
        <v>1.4308547836117349E-6</v>
      </c>
      <c r="J1058" s="12">
        <v>187.58385863499808</v>
      </c>
      <c r="K1058" s="12">
        <v>207.13921690768188</v>
      </c>
      <c r="L1058" s="16">
        <v>191.21216946417238</v>
      </c>
      <c r="M1058" s="16">
        <v>15.927036555815544</v>
      </c>
      <c r="N1058" s="16"/>
      <c r="O1058" s="16">
        <v>1.0887702600109607E-5</v>
      </c>
      <c r="P1058" s="16">
        <v>207.1392169076905</v>
      </c>
      <c r="Q1058" s="15">
        <v>186.27761068843233</v>
      </c>
      <c r="R1058" s="15"/>
      <c r="S1058" s="15"/>
      <c r="T1058" s="15"/>
    </row>
    <row r="1059" spans="1:20" ht="15" customHeight="1" x14ac:dyDescent="0.25">
      <c r="A1059" s="17" t="s">
        <v>0</v>
      </c>
      <c r="B1059" s="17" t="s">
        <v>12</v>
      </c>
      <c r="C1059" s="17" t="s">
        <v>47</v>
      </c>
      <c r="D1059" s="17" t="s">
        <v>47</v>
      </c>
      <c r="E1059" s="17" t="s">
        <v>3</v>
      </c>
      <c r="F1059" s="17" t="s">
        <v>168</v>
      </c>
      <c r="G1059" s="12"/>
      <c r="H1059" s="12">
        <v>30.653605475596947</v>
      </c>
      <c r="I1059" s="12">
        <v>19.283961473595578</v>
      </c>
      <c r="J1059" s="12">
        <v>12.625999960213079</v>
      </c>
      <c r="K1059" s="12">
        <v>62.563566909405608</v>
      </c>
      <c r="L1059" s="16">
        <v>40.942314446860095</v>
      </c>
      <c r="M1059" s="16">
        <v>8.8029783898207441</v>
      </c>
      <c r="N1059" s="16"/>
      <c r="O1059" s="16">
        <v>12.818274071282632</v>
      </c>
      <c r="P1059" s="16">
        <v>62.56356690796347</v>
      </c>
      <c r="Q1059" s="15">
        <v>177.84460752737735</v>
      </c>
      <c r="R1059" s="15"/>
      <c r="S1059" s="15"/>
      <c r="T1059" s="15"/>
    </row>
    <row r="1060" spans="1:20" ht="15" customHeight="1" x14ac:dyDescent="0.25">
      <c r="A1060" s="17" t="s">
        <v>0</v>
      </c>
      <c r="B1060" s="17" t="s">
        <v>12</v>
      </c>
      <c r="C1060" s="17" t="s">
        <v>47</v>
      </c>
      <c r="D1060" s="17" t="s">
        <v>47</v>
      </c>
      <c r="E1060" s="17" t="s">
        <v>4</v>
      </c>
      <c r="F1060" s="17" t="s">
        <v>161</v>
      </c>
      <c r="G1060" s="12"/>
      <c r="H1060" s="12">
        <v>97.761862307184089</v>
      </c>
      <c r="I1060" s="12">
        <v>58.365245897900607</v>
      </c>
      <c r="J1060" s="12">
        <v>9.4338943866334351E-6</v>
      </c>
      <c r="K1060" s="12">
        <v>156.12711763897909</v>
      </c>
      <c r="L1060" s="16">
        <v>62.379932574131558</v>
      </c>
      <c r="M1060" s="16">
        <v>23.701990364497192</v>
      </c>
      <c r="N1060" s="16"/>
      <c r="O1060" s="16">
        <v>70.04519469232244</v>
      </c>
      <c r="P1060" s="16">
        <v>156.1271176309512</v>
      </c>
      <c r="Q1060" s="15">
        <v>200.03688887500959</v>
      </c>
      <c r="R1060" s="15"/>
      <c r="S1060" s="15"/>
      <c r="T1060" s="15"/>
    </row>
    <row r="1061" spans="1:20" ht="15" customHeight="1" x14ac:dyDescent="0.25">
      <c r="A1061" s="17" t="s">
        <v>0</v>
      </c>
      <c r="B1061" s="17" t="s">
        <v>12</v>
      </c>
      <c r="C1061" s="17" t="s">
        <v>47</v>
      </c>
      <c r="D1061" s="17" t="s">
        <v>47</v>
      </c>
      <c r="E1061" s="17" t="s">
        <v>4</v>
      </c>
      <c r="F1061" s="17" t="s">
        <v>162</v>
      </c>
      <c r="G1061" s="12"/>
      <c r="H1061" s="12">
        <v>79.601399198603673</v>
      </c>
      <c r="I1061" s="12">
        <v>69.364163896573217</v>
      </c>
      <c r="J1061" s="12">
        <v>8.2983316317180549</v>
      </c>
      <c r="K1061" s="12">
        <v>157.26389472689493</v>
      </c>
      <c r="L1061" s="16">
        <v>140.90466081640704</v>
      </c>
      <c r="M1061" s="16">
        <v>16.359215739977611</v>
      </c>
      <c r="N1061" s="16"/>
      <c r="O1061" s="16">
        <v>1.8170505504576143E-5</v>
      </c>
      <c r="P1061" s="16">
        <v>157.26389472689016</v>
      </c>
      <c r="Q1061" s="15">
        <v>206.4158138215704</v>
      </c>
      <c r="R1061" s="15"/>
      <c r="S1061" s="15"/>
      <c r="T1061" s="15"/>
    </row>
    <row r="1062" spans="1:20" ht="15" customHeight="1" x14ac:dyDescent="0.25">
      <c r="A1062" s="17" t="s">
        <v>0</v>
      </c>
      <c r="B1062" s="17" t="s">
        <v>12</v>
      </c>
      <c r="C1062" s="17" t="s">
        <v>47</v>
      </c>
      <c r="D1062" s="17" t="s">
        <v>47</v>
      </c>
      <c r="E1062" s="17" t="s">
        <v>4</v>
      </c>
      <c r="F1062" s="17" t="s">
        <v>163</v>
      </c>
      <c r="G1062" s="12"/>
      <c r="H1062" s="12">
        <v>0.62729013769152975</v>
      </c>
      <c r="I1062" s="12">
        <v>3.7180602861114291E-6</v>
      </c>
      <c r="J1062" s="12">
        <v>187.58384565527058</v>
      </c>
      <c r="K1062" s="12">
        <v>188.2111395110224</v>
      </c>
      <c r="L1062" s="16">
        <v>188.21109214449623</v>
      </c>
      <c r="M1062" s="16">
        <v>2.7130443677257622E-5</v>
      </c>
      <c r="N1062" s="16"/>
      <c r="O1062" s="16">
        <v>2.0236075623641383E-5</v>
      </c>
      <c r="P1062" s="16">
        <v>188.21113951101552</v>
      </c>
      <c r="Q1062" s="15">
        <v>211.12398169529672</v>
      </c>
      <c r="R1062" s="15"/>
      <c r="S1062" s="15"/>
      <c r="T1062" s="15"/>
    </row>
    <row r="1063" spans="1:20" ht="15" customHeight="1" x14ac:dyDescent="0.25">
      <c r="A1063" s="17" t="s">
        <v>0</v>
      </c>
      <c r="B1063" s="17" t="s">
        <v>12</v>
      </c>
      <c r="C1063" s="17" t="s">
        <v>47</v>
      </c>
      <c r="D1063" s="17" t="s">
        <v>47</v>
      </c>
      <c r="E1063" s="17" t="s">
        <v>4</v>
      </c>
      <c r="F1063" s="17" t="s">
        <v>168</v>
      </c>
      <c r="G1063" s="12"/>
      <c r="H1063" s="12">
        <v>27.481480694584004</v>
      </c>
      <c r="I1063" s="12">
        <v>19.004539897424337</v>
      </c>
      <c r="J1063" s="12">
        <v>12.625999952835615</v>
      </c>
      <c r="K1063" s="12">
        <v>59.112020544843951</v>
      </c>
      <c r="L1063" s="16">
        <v>39.993174671993685</v>
      </c>
      <c r="M1063" s="16">
        <v>6.300571807587807</v>
      </c>
      <c r="N1063" s="16"/>
      <c r="O1063" s="16">
        <v>12.818274063792353</v>
      </c>
      <c r="P1063" s="16">
        <v>59.112020543373852</v>
      </c>
      <c r="Q1063" s="15">
        <v>205.96876815546054</v>
      </c>
      <c r="R1063" s="15"/>
      <c r="S1063" s="15"/>
      <c r="T1063" s="15"/>
    </row>
    <row r="1064" spans="1:20" ht="15" customHeight="1" x14ac:dyDescent="0.25">
      <c r="A1064" s="17" t="s">
        <v>0</v>
      </c>
      <c r="B1064" s="17" t="s">
        <v>12</v>
      </c>
      <c r="C1064" s="17" t="s">
        <v>47</v>
      </c>
      <c r="D1064" s="17" t="s">
        <v>47</v>
      </c>
      <c r="E1064" s="17" t="s">
        <v>5</v>
      </c>
      <c r="F1064" s="17" t="s">
        <v>161</v>
      </c>
      <c r="G1064" s="12"/>
      <c r="H1064" s="12">
        <v>117.43693944932183</v>
      </c>
      <c r="I1064" s="12">
        <v>41.810982741351829</v>
      </c>
      <c r="J1064" s="12">
        <v>7.474237726933129E-6</v>
      </c>
      <c r="K1064" s="12">
        <v>159.24792966491137</v>
      </c>
      <c r="L1064" s="16">
        <v>61.797299239883515</v>
      </c>
      <c r="M1064" s="16">
        <v>27.405432790750123</v>
      </c>
      <c r="N1064" s="16"/>
      <c r="O1064" s="16">
        <v>70.045197625895</v>
      </c>
      <c r="P1064" s="16">
        <v>159.24792965652864</v>
      </c>
      <c r="Q1064" s="15">
        <v>230.69320636148552</v>
      </c>
      <c r="R1064" s="15"/>
      <c r="S1064" s="15"/>
      <c r="T1064" s="15"/>
    </row>
    <row r="1065" spans="1:20" ht="15" customHeight="1" x14ac:dyDescent="0.25">
      <c r="A1065" s="17" t="s">
        <v>0</v>
      </c>
      <c r="B1065" s="17" t="s">
        <v>12</v>
      </c>
      <c r="C1065" s="17" t="s">
        <v>47</v>
      </c>
      <c r="D1065" s="17" t="s">
        <v>47</v>
      </c>
      <c r="E1065" s="17" t="s">
        <v>5</v>
      </c>
      <c r="F1065" s="17" t="s">
        <v>162</v>
      </c>
      <c r="G1065" s="12"/>
      <c r="H1065" s="12">
        <v>123.22723417704623</v>
      </c>
      <c r="I1065" s="12">
        <v>13.751567890786644</v>
      </c>
      <c r="J1065" s="12">
        <v>19.681910544355681</v>
      </c>
      <c r="K1065" s="12">
        <v>156.66071261218855</v>
      </c>
      <c r="L1065" s="16">
        <v>139.02864857184272</v>
      </c>
      <c r="M1065" s="16">
        <v>17.632051265921305</v>
      </c>
      <c r="N1065" s="16"/>
      <c r="O1065" s="16">
        <v>1.2774391020943397E-5</v>
      </c>
      <c r="P1065" s="16">
        <v>156.66071261215504</v>
      </c>
      <c r="Q1065" s="15">
        <v>243.53563748162014</v>
      </c>
      <c r="R1065" s="15"/>
      <c r="S1065" s="15"/>
      <c r="T1065" s="15"/>
    </row>
    <row r="1066" spans="1:20" ht="15" customHeight="1" x14ac:dyDescent="0.25">
      <c r="A1066" s="17" t="s">
        <v>0</v>
      </c>
      <c r="B1066" s="17" t="s">
        <v>12</v>
      </c>
      <c r="C1066" s="17" t="s">
        <v>47</v>
      </c>
      <c r="D1066" s="17" t="s">
        <v>47</v>
      </c>
      <c r="E1066" s="17" t="s">
        <v>5</v>
      </c>
      <c r="F1066" s="17" t="s">
        <v>163</v>
      </c>
      <c r="G1066" s="12"/>
      <c r="H1066" s="12">
        <v>21.496147393973313</v>
      </c>
      <c r="I1066" s="12">
        <v>5.2850354882271423E-6</v>
      </c>
      <c r="J1066" s="12">
        <v>165.55111830151711</v>
      </c>
      <c r="K1066" s="12">
        <v>187.04727098052592</v>
      </c>
      <c r="L1066" s="16">
        <v>187.04722300318721</v>
      </c>
      <c r="M1066" s="16">
        <v>2.5710938391745232E-5</v>
      </c>
      <c r="N1066" s="16"/>
      <c r="O1066" s="16">
        <v>2.2266396897318999E-5</v>
      </c>
      <c r="P1066" s="16">
        <v>187.04727098052251</v>
      </c>
      <c r="Q1066" s="15">
        <v>244.00405959915827</v>
      </c>
      <c r="R1066" s="15"/>
      <c r="S1066" s="15"/>
      <c r="T1066" s="15"/>
    </row>
    <row r="1067" spans="1:20" ht="15" customHeight="1" x14ac:dyDescent="0.25">
      <c r="A1067" s="17" t="s">
        <v>0</v>
      </c>
      <c r="B1067" s="17" t="s">
        <v>12</v>
      </c>
      <c r="C1067" s="17" t="s">
        <v>47</v>
      </c>
      <c r="D1067" s="17" t="s">
        <v>47</v>
      </c>
      <c r="E1067" s="17" t="s">
        <v>5</v>
      </c>
      <c r="F1067" s="17" t="s">
        <v>168</v>
      </c>
      <c r="G1067" s="12"/>
      <c r="H1067" s="12">
        <v>37.61098915889778</v>
      </c>
      <c r="I1067" s="12">
        <v>9.3015983162339833</v>
      </c>
      <c r="J1067" s="12">
        <v>12.625999967802246</v>
      </c>
      <c r="K1067" s="12">
        <v>59.538587442934009</v>
      </c>
      <c r="L1067" s="16">
        <v>39.58927141571742</v>
      </c>
      <c r="M1067" s="16">
        <v>7.1310419466960093</v>
      </c>
      <c r="N1067" s="16"/>
      <c r="O1067" s="16">
        <v>12.818274078982316</v>
      </c>
      <c r="P1067" s="16">
        <v>59.538587441395734</v>
      </c>
      <c r="Q1067" s="15">
        <v>240.0043374632258</v>
      </c>
      <c r="R1067" s="15"/>
      <c r="S1067" s="15"/>
      <c r="T1067" s="15"/>
    </row>
    <row r="1068" spans="1:20" ht="15" customHeight="1" x14ac:dyDescent="0.25">
      <c r="A1068" s="17" t="s">
        <v>0</v>
      </c>
      <c r="B1068" s="17" t="s">
        <v>12</v>
      </c>
      <c r="C1068" s="17" t="s">
        <v>47</v>
      </c>
      <c r="D1068" s="17" t="s">
        <v>47</v>
      </c>
      <c r="E1068" s="17" t="s">
        <v>6</v>
      </c>
      <c r="F1068" s="17" t="s">
        <v>161</v>
      </c>
      <c r="G1068" s="12"/>
      <c r="H1068" s="12">
        <v>118.50470897065343</v>
      </c>
      <c r="I1068" s="12">
        <v>41.592853504562463</v>
      </c>
      <c r="J1068" s="12">
        <v>6.1207354054811911E-6</v>
      </c>
      <c r="K1068" s="12">
        <v>160.09756859595129</v>
      </c>
      <c r="L1068" s="16">
        <v>61.131007326235213</v>
      </c>
      <c r="M1068" s="16">
        <v>28.921360691540883</v>
      </c>
      <c r="N1068" s="16"/>
      <c r="O1068" s="16">
        <v>70.045200568586409</v>
      </c>
      <c r="P1068" s="16">
        <v>160.09756858636251</v>
      </c>
      <c r="Q1068" s="15">
        <v>272.5632357964821</v>
      </c>
      <c r="R1068" s="15"/>
      <c r="S1068" s="15"/>
      <c r="T1068" s="15"/>
    </row>
    <row r="1069" spans="1:20" ht="15" customHeight="1" x14ac:dyDescent="0.25">
      <c r="A1069" s="17" t="s">
        <v>0</v>
      </c>
      <c r="B1069" s="17" t="s">
        <v>12</v>
      </c>
      <c r="C1069" s="17" t="s">
        <v>47</v>
      </c>
      <c r="D1069" s="17" t="s">
        <v>47</v>
      </c>
      <c r="E1069" s="17" t="s">
        <v>6</v>
      </c>
      <c r="F1069" s="17" t="s">
        <v>162</v>
      </c>
      <c r="G1069" s="12"/>
      <c r="H1069" s="12">
        <v>132.09398032872821</v>
      </c>
      <c r="I1069" s="12">
        <v>8.8800089312763298E-5</v>
      </c>
      <c r="J1069" s="12">
        <v>21.189687237827894</v>
      </c>
      <c r="K1069" s="12">
        <v>153.28375636664541</v>
      </c>
      <c r="L1069" s="16">
        <v>136.44704930321427</v>
      </c>
      <c r="M1069" s="16">
        <v>16.836696788263506</v>
      </c>
      <c r="N1069" s="16"/>
      <c r="O1069" s="16">
        <v>1.0275078971786986E-5</v>
      </c>
      <c r="P1069" s="16">
        <v>153.28375636655676</v>
      </c>
      <c r="Q1069" s="15">
        <v>295.31784123790555</v>
      </c>
      <c r="R1069" s="15"/>
      <c r="S1069" s="15"/>
      <c r="T1069" s="15"/>
    </row>
    <row r="1070" spans="1:20" ht="15" customHeight="1" x14ac:dyDescent="0.25">
      <c r="A1070" s="17" t="s">
        <v>0</v>
      </c>
      <c r="B1070" s="17" t="s">
        <v>12</v>
      </c>
      <c r="C1070" s="17" t="s">
        <v>47</v>
      </c>
      <c r="D1070" s="17" t="s">
        <v>47</v>
      </c>
      <c r="E1070" s="17" t="s">
        <v>6</v>
      </c>
      <c r="F1070" s="17" t="s">
        <v>163</v>
      </c>
      <c r="G1070" s="12"/>
      <c r="H1070" s="12">
        <v>21.496165200873357</v>
      </c>
      <c r="I1070" s="12">
        <v>1.0641450898610145E-5</v>
      </c>
      <c r="J1070" s="12">
        <v>162.63284496938925</v>
      </c>
      <c r="K1070" s="12">
        <v>184.1290208117135</v>
      </c>
      <c r="L1070" s="16">
        <v>183.68225522187021</v>
      </c>
      <c r="M1070" s="16">
        <v>0.44674702537483424</v>
      </c>
      <c r="N1070" s="16"/>
      <c r="O1070" s="16">
        <v>1.8564462392202802E-5</v>
      </c>
      <c r="P1070" s="16">
        <v>184.12902081170742</v>
      </c>
      <c r="Q1070" s="15">
        <v>295.85429348182856</v>
      </c>
      <c r="R1070" s="15"/>
      <c r="S1070" s="15"/>
      <c r="T1070" s="15"/>
    </row>
    <row r="1071" spans="1:20" ht="15" customHeight="1" x14ac:dyDescent="0.25">
      <c r="A1071" s="17" t="s">
        <v>0</v>
      </c>
      <c r="B1071" s="17" t="s">
        <v>12</v>
      </c>
      <c r="C1071" s="17" t="s">
        <v>47</v>
      </c>
      <c r="D1071" s="17" t="s">
        <v>47</v>
      </c>
      <c r="E1071" s="17" t="s">
        <v>6</v>
      </c>
      <c r="F1071" s="17" t="s">
        <v>168</v>
      </c>
      <c r="G1071" s="12"/>
      <c r="H1071" s="12">
        <v>38.870401623531109</v>
      </c>
      <c r="I1071" s="12">
        <v>7.6115035071156036</v>
      </c>
      <c r="J1071" s="12">
        <v>12.625999976736059</v>
      </c>
      <c r="K1071" s="12">
        <v>59.107905107382777</v>
      </c>
      <c r="L1071" s="16">
        <v>38.948920080842704</v>
      </c>
      <c r="M1071" s="16">
        <v>7.3407109367168424</v>
      </c>
      <c r="N1071" s="16"/>
      <c r="O1071" s="16">
        <v>12.818274088057457</v>
      </c>
      <c r="P1071" s="16">
        <v>59.107905105617007</v>
      </c>
      <c r="Q1071" s="15">
        <v>288.93907845649642</v>
      </c>
      <c r="R1071" s="15"/>
      <c r="S1071" s="15"/>
      <c r="T1071" s="15"/>
    </row>
    <row r="1072" spans="1:20" ht="15" customHeight="1" x14ac:dyDescent="0.25">
      <c r="A1072" s="17" t="s">
        <v>0</v>
      </c>
      <c r="B1072" s="17" t="s">
        <v>12</v>
      </c>
      <c r="C1072" s="17" t="s">
        <v>47</v>
      </c>
      <c r="D1072" s="17" t="s">
        <v>47</v>
      </c>
      <c r="E1072" s="17" t="s">
        <v>7</v>
      </c>
      <c r="F1072" s="17" t="s">
        <v>161</v>
      </c>
      <c r="G1072" s="12"/>
      <c r="H1072" s="12">
        <v>114.93459121333342</v>
      </c>
      <c r="I1072" s="12">
        <v>45.252205673028179</v>
      </c>
      <c r="J1072" s="12">
        <v>6.8218348305680398E-6</v>
      </c>
      <c r="K1072" s="12">
        <v>160.18680370819644</v>
      </c>
      <c r="L1072" s="16">
        <v>61.334506665914162</v>
      </c>
      <c r="M1072" s="16">
        <v>28.80709805328231</v>
      </c>
      <c r="N1072" s="16"/>
      <c r="O1072" s="16">
        <v>70.045198988980275</v>
      </c>
      <c r="P1072" s="16">
        <v>160.18680370817674</v>
      </c>
      <c r="Q1072" s="15">
        <v>319.67970897351574</v>
      </c>
      <c r="R1072" s="15"/>
      <c r="S1072" s="15"/>
      <c r="T1072" s="15"/>
    </row>
    <row r="1073" spans="1:20" ht="15" customHeight="1" x14ac:dyDescent="0.25">
      <c r="A1073" s="17" t="s">
        <v>0</v>
      </c>
      <c r="B1073" s="17" t="s">
        <v>12</v>
      </c>
      <c r="C1073" s="17" t="s">
        <v>47</v>
      </c>
      <c r="D1073" s="17" t="s">
        <v>47</v>
      </c>
      <c r="E1073" s="17" t="s">
        <v>7</v>
      </c>
      <c r="F1073" s="17" t="s">
        <v>162</v>
      </c>
      <c r="G1073" s="12"/>
      <c r="H1073" s="12">
        <v>127.80299590727775</v>
      </c>
      <c r="I1073" s="12">
        <v>4.9290252657080833</v>
      </c>
      <c r="J1073" s="12">
        <v>20.353579348314483</v>
      </c>
      <c r="K1073" s="12">
        <v>153.08560052130031</v>
      </c>
      <c r="L1073" s="16">
        <v>136.1919429648265</v>
      </c>
      <c r="M1073" s="16">
        <v>16.893646147403615</v>
      </c>
      <c r="N1073" s="16"/>
      <c r="O1073" s="16">
        <v>1.1409075301669883E-5</v>
      </c>
      <c r="P1073" s="16">
        <v>153.08560052130542</v>
      </c>
      <c r="Q1073" s="15">
        <v>351.30660274308491</v>
      </c>
      <c r="R1073" s="15"/>
      <c r="S1073" s="15"/>
      <c r="T1073" s="15"/>
    </row>
    <row r="1074" spans="1:20" ht="15" customHeight="1" x14ac:dyDescent="0.25">
      <c r="A1074" s="17" t="s">
        <v>0</v>
      </c>
      <c r="B1074" s="17" t="s">
        <v>12</v>
      </c>
      <c r="C1074" s="17" t="s">
        <v>47</v>
      </c>
      <c r="D1074" s="17" t="s">
        <v>47</v>
      </c>
      <c r="E1074" s="17" t="s">
        <v>7</v>
      </c>
      <c r="F1074" s="17" t="s">
        <v>163</v>
      </c>
      <c r="G1074" s="12"/>
      <c r="H1074" s="12">
        <v>21.496183415893832</v>
      </c>
      <c r="I1074" s="12">
        <v>9.7348615308299718E-6</v>
      </c>
      <c r="J1074" s="12">
        <v>164.25111622293261</v>
      </c>
      <c r="K1074" s="12">
        <v>185.74730937368798</v>
      </c>
      <c r="L1074" s="16">
        <v>183.38113001884651</v>
      </c>
      <c r="M1074" s="16">
        <v>2.3661583346335053</v>
      </c>
      <c r="N1074" s="16"/>
      <c r="O1074" s="16">
        <v>2.1020209116496318E-5</v>
      </c>
      <c r="P1074" s="16">
        <v>185.74730937368912</v>
      </c>
      <c r="Q1074" s="15">
        <v>351.92100392745863</v>
      </c>
      <c r="R1074" s="15"/>
      <c r="S1074" s="15"/>
      <c r="T1074" s="15"/>
    </row>
    <row r="1075" spans="1:20" ht="15" customHeight="1" x14ac:dyDescent="0.25">
      <c r="A1075" s="17" t="s">
        <v>0</v>
      </c>
      <c r="B1075" s="17" t="s">
        <v>12</v>
      </c>
      <c r="C1075" s="17" t="s">
        <v>47</v>
      </c>
      <c r="D1075" s="17" t="s">
        <v>47</v>
      </c>
      <c r="E1075" s="17" t="s">
        <v>7</v>
      </c>
      <c r="F1075" s="17" t="s">
        <v>168</v>
      </c>
      <c r="G1075" s="12"/>
      <c r="H1075" s="12">
        <v>37.702153072698763</v>
      </c>
      <c r="I1075" s="12">
        <v>8.8726372736105397</v>
      </c>
      <c r="J1075" s="12">
        <v>12.625999976015333</v>
      </c>
      <c r="K1075" s="12">
        <v>59.200790322324643</v>
      </c>
      <c r="L1075" s="16">
        <v>38.93687793680995</v>
      </c>
      <c r="M1075" s="16">
        <v>7.4456382981863731</v>
      </c>
      <c r="N1075" s="16"/>
      <c r="O1075" s="16">
        <v>12.81827408732539</v>
      </c>
      <c r="P1075" s="16">
        <v>59.200790322321716</v>
      </c>
      <c r="Q1075" s="15">
        <v>342.36901998996433</v>
      </c>
      <c r="R1075" s="15"/>
      <c r="S1075" s="15"/>
      <c r="T1075" s="15"/>
    </row>
    <row r="1076" spans="1:20" ht="15" customHeight="1" x14ac:dyDescent="0.25">
      <c r="A1076" s="17" t="s">
        <v>0</v>
      </c>
      <c r="B1076" s="17" t="s">
        <v>12</v>
      </c>
      <c r="C1076" s="17" t="s">
        <v>47</v>
      </c>
      <c r="D1076" s="17" t="s">
        <v>47</v>
      </c>
      <c r="E1076" s="17" t="s">
        <v>8</v>
      </c>
      <c r="F1076" s="17" t="s">
        <v>161</v>
      </c>
      <c r="G1076" s="12"/>
      <c r="H1076" s="12">
        <v>118.5458061156356</v>
      </c>
      <c r="I1076" s="12">
        <v>40.83010265119708</v>
      </c>
      <c r="J1076" s="12">
        <v>1.0280541192738967E-5</v>
      </c>
      <c r="K1076" s="12">
        <v>159.37591904737388</v>
      </c>
      <c r="L1076" s="16">
        <v>60.417561190191186</v>
      </c>
      <c r="M1076" s="16">
        <v>28.913166327141223</v>
      </c>
      <c r="N1076" s="16"/>
      <c r="O1076" s="16">
        <v>70.045191530033378</v>
      </c>
      <c r="P1076" s="16">
        <v>159.37591904736578</v>
      </c>
      <c r="Q1076" s="15">
        <v>393.41349215600849</v>
      </c>
      <c r="R1076" s="15"/>
      <c r="S1076" s="15"/>
      <c r="T1076" s="15"/>
    </row>
    <row r="1077" spans="1:20" ht="15" customHeight="1" x14ac:dyDescent="0.25">
      <c r="A1077" s="17" t="s">
        <v>0</v>
      </c>
      <c r="B1077" s="17" t="s">
        <v>12</v>
      </c>
      <c r="C1077" s="17" t="s">
        <v>47</v>
      </c>
      <c r="D1077" s="17" t="s">
        <v>47</v>
      </c>
      <c r="E1077" s="17" t="s">
        <v>8</v>
      </c>
      <c r="F1077" s="17" t="s">
        <v>162</v>
      </c>
      <c r="G1077" s="12"/>
      <c r="H1077" s="12">
        <v>129.9350156564351</v>
      </c>
      <c r="I1077" s="12">
        <v>2.3892878056105212E-5</v>
      </c>
      <c r="J1077" s="12">
        <v>22.859141443413836</v>
      </c>
      <c r="K1077" s="12">
        <v>152.79418099272701</v>
      </c>
      <c r="L1077" s="16">
        <v>136.0498200465278</v>
      </c>
      <c r="M1077" s="16">
        <v>16.744343749436919</v>
      </c>
      <c r="N1077" s="16"/>
      <c r="O1077" s="16">
        <v>1.7196743034771338E-5</v>
      </c>
      <c r="P1077" s="16">
        <v>152.79418099270777</v>
      </c>
      <c r="Q1077" s="15">
        <v>421.00353571470851</v>
      </c>
      <c r="R1077" s="15"/>
      <c r="S1077" s="15"/>
      <c r="T1077" s="15"/>
    </row>
    <row r="1078" spans="1:20" ht="15" customHeight="1" x14ac:dyDescent="0.25">
      <c r="A1078" s="17" t="s">
        <v>0</v>
      </c>
      <c r="B1078" s="17" t="s">
        <v>12</v>
      </c>
      <c r="C1078" s="17" t="s">
        <v>47</v>
      </c>
      <c r="D1078" s="17" t="s">
        <v>47</v>
      </c>
      <c r="E1078" s="17" t="s">
        <v>8</v>
      </c>
      <c r="F1078" s="17" t="s">
        <v>163</v>
      </c>
      <c r="G1078" s="12"/>
      <c r="H1078" s="12">
        <v>34.994756829536065</v>
      </c>
      <c r="I1078" s="12">
        <v>1.1108478568043346E-5</v>
      </c>
      <c r="J1078" s="12">
        <v>159.40163073782534</v>
      </c>
      <c r="K1078" s="12">
        <v>194.39639867583998</v>
      </c>
      <c r="L1078" s="16">
        <v>183.28223867134562</v>
      </c>
      <c r="M1078" s="16">
        <v>11.114128427738997</v>
      </c>
      <c r="N1078" s="16"/>
      <c r="O1078" s="16">
        <v>3.1576757107278486E-5</v>
      </c>
      <c r="P1078" s="16">
        <v>194.39639867584171</v>
      </c>
      <c r="Q1078" s="15">
        <v>421.53129702576871</v>
      </c>
      <c r="R1078" s="15"/>
      <c r="S1078" s="15"/>
      <c r="T1078" s="15"/>
    </row>
    <row r="1079" spans="1:20" ht="15" customHeight="1" x14ac:dyDescent="0.25">
      <c r="A1079" s="17" t="s">
        <v>0</v>
      </c>
      <c r="B1079" s="17" t="s">
        <v>12</v>
      </c>
      <c r="C1079" s="17" t="s">
        <v>47</v>
      </c>
      <c r="D1079" s="17" t="s">
        <v>47</v>
      </c>
      <c r="E1079" s="17" t="s">
        <v>8</v>
      </c>
      <c r="F1079" s="17" t="s">
        <v>168</v>
      </c>
      <c r="G1079" s="12"/>
      <c r="H1079" s="12">
        <v>39.455759321364759</v>
      </c>
      <c r="I1079" s="12">
        <v>7.4719123410401034</v>
      </c>
      <c r="J1079" s="12">
        <v>12.62599996029387</v>
      </c>
      <c r="K1079" s="12">
        <v>59.553671622698737</v>
      </c>
      <c r="L1079" s="16">
        <v>38.745890901011748</v>
      </c>
      <c r="M1079" s="16">
        <v>7.9895066503190915</v>
      </c>
      <c r="N1079" s="16"/>
      <c r="O1079" s="16">
        <v>12.818274071364213</v>
      </c>
      <c r="P1079" s="16">
        <v>59.553671622695049</v>
      </c>
      <c r="Q1079" s="15">
        <v>413.28530361953869</v>
      </c>
      <c r="R1079" s="15"/>
      <c r="S1079" s="15"/>
      <c r="T1079" s="15"/>
    </row>
    <row r="1080" spans="1:20" ht="15" customHeight="1" x14ac:dyDescent="0.25">
      <c r="A1080" s="17" t="s">
        <v>0</v>
      </c>
      <c r="B1080" s="17" t="s">
        <v>12</v>
      </c>
      <c r="C1080" s="17" t="s">
        <v>47</v>
      </c>
      <c r="D1080" s="17" t="s">
        <v>47</v>
      </c>
      <c r="E1080" s="17" t="s">
        <v>9</v>
      </c>
      <c r="F1080" s="17" t="s">
        <v>161</v>
      </c>
      <c r="G1080" s="12"/>
      <c r="H1080" s="12">
        <v>120.50885652067474</v>
      </c>
      <c r="I1080" s="12">
        <v>34.295841994925524</v>
      </c>
      <c r="J1080" s="12">
        <v>2.1358813201141623E-5</v>
      </c>
      <c r="K1080" s="12">
        <v>154.80471987441345</v>
      </c>
      <c r="L1080" s="16">
        <v>60.410824789808672</v>
      </c>
      <c r="M1080" s="16">
        <v>24.348727193242794</v>
      </c>
      <c r="N1080" s="16"/>
      <c r="O1080" s="16">
        <v>70.045167891372387</v>
      </c>
      <c r="P1080" s="16">
        <v>154.80471987442385</v>
      </c>
      <c r="Q1080" s="15">
        <v>483.07292341260813</v>
      </c>
      <c r="R1080" s="15"/>
      <c r="S1080" s="15"/>
      <c r="T1080" s="15"/>
    </row>
    <row r="1081" spans="1:20" ht="15" customHeight="1" x14ac:dyDescent="0.25">
      <c r="A1081" s="17" t="s">
        <v>0</v>
      </c>
      <c r="B1081" s="17" t="s">
        <v>12</v>
      </c>
      <c r="C1081" s="17" t="s">
        <v>47</v>
      </c>
      <c r="D1081" s="17" t="s">
        <v>47</v>
      </c>
      <c r="E1081" s="17" t="s">
        <v>9</v>
      </c>
      <c r="F1081" s="17" t="s">
        <v>162</v>
      </c>
      <c r="G1081" s="12"/>
      <c r="H1081" s="12">
        <v>124.52804753018022</v>
      </c>
      <c r="I1081" s="12">
        <v>1.8105262887174147E-5</v>
      </c>
      <c r="J1081" s="12">
        <v>32.660675266359384</v>
      </c>
      <c r="K1081" s="12">
        <v>157.18874090180248</v>
      </c>
      <c r="L1081" s="16">
        <v>137.67436253218156</v>
      </c>
      <c r="M1081" s="16">
        <v>19.514342573841958</v>
      </c>
      <c r="N1081" s="16"/>
      <c r="O1081" s="16">
        <v>3.5795805999322303E-5</v>
      </c>
      <c r="P1081" s="16">
        <v>157.1887409018295</v>
      </c>
      <c r="Q1081" s="15">
        <v>505.04662140051755</v>
      </c>
      <c r="R1081" s="15"/>
      <c r="S1081" s="15"/>
      <c r="T1081" s="15"/>
    </row>
    <row r="1082" spans="1:20" ht="15" customHeight="1" x14ac:dyDescent="0.25">
      <c r="A1082" s="17" t="s">
        <v>0</v>
      </c>
      <c r="B1082" s="17" t="s">
        <v>12</v>
      </c>
      <c r="C1082" s="17" t="s">
        <v>47</v>
      </c>
      <c r="D1082" s="17" t="s">
        <v>47</v>
      </c>
      <c r="E1082" s="17" t="s">
        <v>9</v>
      </c>
      <c r="F1082" s="17" t="s">
        <v>163</v>
      </c>
      <c r="G1082" s="12"/>
      <c r="H1082" s="12">
        <v>61.162386518521451</v>
      </c>
      <c r="I1082" s="12">
        <v>1.0896527131384517E-5</v>
      </c>
      <c r="J1082" s="12">
        <v>140.43088621354539</v>
      </c>
      <c r="K1082" s="12">
        <v>201.59328362859398</v>
      </c>
      <c r="L1082" s="16">
        <v>185.49120789066876</v>
      </c>
      <c r="M1082" s="16">
        <v>16.102011605884602</v>
      </c>
      <c r="N1082" s="16"/>
      <c r="O1082" s="16">
        <v>6.4132017112507837E-5</v>
      </c>
      <c r="P1082" s="16">
        <v>201.59328362857048</v>
      </c>
      <c r="Q1082" s="15">
        <v>505.6510476109645</v>
      </c>
      <c r="R1082" s="15"/>
      <c r="S1082" s="15"/>
      <c r="T1082" s="15"/>
    </row>
    <row r="1083" spans="1:20" ht="15" customHeight="1" x14ac:dyDescent="0.25">
      <c r="A1083" s="17" t="s">
        <v>0</v>
      </c>
      <c r="B1083" s="17" t="s">
        <v>12</v>
      </c>
      <c r="C1083" s="17" t="s">
        <v>47</v>
      </c>
      <c r="D1083" s="17" t="s">
        <v>47</v>
      </c>
      <c r="E1083" s="17" t="s">
        <v>9</v>
      </c>
      <c r="F1083" s="17" t="s">
        <v>168</v>
      </c>
      <c r="G1083" s="12"/>
      <c r="H1083" s="12">
        <v>40.788554411053433</v>
      </c>
      <c r="I1083" s="12">
        <v>6.2761419332876001</v>
      </c>
      <c r="J1083" s="12">
        <v>12.625999885865754</v>
      </c>
      <c r="K1083" s="12">
        <v>59.690696230206783</v>
      </c>
      <c r="L1083" s="16">
        <v>39.076559329618242</v>
      </c>
      <c r="M1083" s="16">
        <v>7.7958629047893115</v>
      </c>
      <c r="N1083" s="16"/>
      <c r="O1083" s="16">
        <v>12.818273995802928</v>
      </c>
      <c r="P1083" s="16">
        <v>59.69069623021047</v>
      </c>
      <c r="Q1083" s="15">
        <v>499.00790840152456</v>
      </c>
      <c r="R1083" s="15"/>
      <c r="S1083" s="15"/>
      <c r="T1083" s="15"/>
    </row>
    <row r="1084" spans="1:20" ht="15" customHeight="1" x14ac:dyDescent="0.25">
      <c r="A1084" s="17" t="s">
        <v>0</v>
      </c>
      <c r="B1084" s="17" t="s">
        <v>12</v>
      </c>
      <c r="C1084" s="17" t="s">
        <v>48</v>
      </c>
      <c r="D1084" s="17" t="s">
        <v>48</v>
      </c>
      <c r="E1084" s="17" t="s">
        <v>2</v>
      </c>
      <c r="F1084" s="17" t="s">
        <v>161</v>
      </c>
      <c r="G1084" s="12">
        <v>103.26303552326459</v>
      </c>
      <c r="H1084" s="12">
        <v>90.948939482370292</v>
      </c>
      <c r="I1084" s="12">
        <v>2.2288069647486504</v>
      </c>
      <c r="J1084" s="12">
        <v>3.2927392488712584E-6</v>
      </c>
      <c r="K1084" s="12">
        <v>196.44078526312279</v>
      </c>
      <c r="L1084" s="16">
        <v>138.82630022390148</v>
      </c>
      <c r="M1084" s="16">
        <v>32.427950451254063</v>
      </c>
      <c r="N1084" s="16"/>
      <c r="O1084" s="16">
        <v>25.186534517050518</v>
      </c>
      <c r="P1084" s="16">
        <v>196.44078519220608</v>
      </c>
      <c r="Q1084" s="15">
        <v>149.76907410067378</v>
      </c>
      <c r="R1084" s="15">
        <v>149.76907384008473</v>
      </c>
      <c r="S1084" s="15"/>
      <c r="T1084" s="15"/>
    </row>
    <row r="1085" spans="1:20" ht="15" customHeight="1" x14ac:dyDescent="0.25">
      <c r="A1085" s="17" t="s">
        <v>0</v>
      </c>
      <c r="B1085" s="17" t="s">
        <v>12</v>
      </c>
      <c r="C1085" s="17" t="s">
        <v>48</v>
      </c>
      <c r="D1085" s="17" t="s">
        <v>48</v>
      </c>
      <c r="E1085" s="17" t="s">
        <v>2</v>
      </c>
      <c r="F1085" s="17" t="s">
        <v>162</v>
      </c>
      <c r="G1085" s="12">
        <v>105.8054657161203</v>
      </c>
      <c r="H1085" s="12">
        <v>125.27872615499749</v>
      </c>
      <c r="I1085" s="12">
        <v>9.4916922962456844</v>
      </c>
      <c r="J1085" s="12">
        <v>1.1716661720580159</v>
      </c>
      <c r="K1085" s="12">
        <v>241.74755033942148</v>
      </c>
      <c r="L1085" s="16">
        <v>228.85867315436425</v>
      </c>
      <c r="M1085" s="16">
        <v>12.888871034769025</v>
      </c>
      <c r="N1085" s="16"/>
      <c r="O1085" s="16">
        <v>6.1597092086398513E-6</v>
      </c>
      <c r="P1085" s="16">
        <v>241.74755034884251</v>
      </c>
      <c r="Q1085" s="15">
        <v>158.25218128111106</v>
      </c>
      <c r="R1085" s="15">
        <v>158.25218115259045</v>
      </c>
      <c r="S1085" s="15"/>
      <c r="T1085" s="15"/>
    </row>
    <row r="1086" spans="1:20" ht="15" customHeight="1" x14ac:dyDescent="0.25">
      <c r="A1086" s="17" t="s">
        <v>0</v>
      </c>
      <c r="B1086" s="17" t="s">
        <v>12</v>
      </c>
      <c r="C1086" s="17" t="s">
        <v>48</v>
      </c>
      <c r="D1086" s="17" t="s">
        <v>48</v>
      </c>
      <c r="E1086" s="17" t="s">
        <v>2</v>
      </c>
      <c r="F1086" s="17" t="s">
        <v>163</v>
      </c>
      <c r="G1086" s="12">
        <v>105.91415614588865</v>
      </c>
      <c r="H1086" s="12">
        <v>110.934208060271</v>
      </c>
      <c r="I1086" s="12">
        <v>4.5457101019239404E-7</v>
      </c>
      <c r="J1086" s="12">
        <v>70.958055530080088</v>
      </c>
      <c r="K1086" s="12">
        <v>287.80642019081074</v>
      </c>
      <c r="L1086" s="16">
        <v>276.91961939622337</v>
      </c>
      <c r="M1086" s="16">
        <v>10.886792957113597</v>
      </c>
      <c r="N1086" s="16"/>
      <c r="O1086" s="16">
        <v>7.8374770507372612E-6</v>
      </c>
      <c r="P1086" s="16">
        <v>287.80642019081398</v>
      </c>
      <c r="Q1086" s="15">
        <v>163.51615162015105</v>
      </c>
      <c r="R1086" s="15">
        <v>163.51615131421798</v>
      </c>
      <c r="S1086" s="15"/>
      <c r="T1086" s="15"/>
    </row>
    <row r="1087" spans="1:20" ht="15" customHeight="1" x14ac:dyDescent="0.25">
      <c r="A1087" s="17" t="s">
        <v>0</v>
      </c>
      <c r="B1087" s="17" t="s">
        <v>12</v>
      </c>
      <c r="C1087" s="17" t="s">
        <v>48</v>
      </c>
      <c r="D1087" s="17" t="s">
        <v>48</v>
      </c>
      <c r="E1087" s="17" t="s">
        <v>2</v>
      </c>
      <c r="F1087" s="17" t="s">
        <v>168</v>
      </c>
      <c r="G1087" s="12">
        <v>38.160469067736955</v>
      </c>
      <c r="H1087" s="12">
        <v>38.55502396361026</v>
      </c>
      <c r="I1087" s="12">
        <v>1.5468747782818877</v>
      </c>
      <c r="J1087" s="12">
        <v>4.5399999860832105</v>
      </c>
      <c r="K1087" s="12">
        <v>82.802367795712314</v>
      </c>
      <c r="L1087" s="16">
        <v>70.037270122063532</v>
      </c>
      <c r="M1087" s="16">
        <v>8.1559606200928201</v>
      </c>
      <c r="N1087" s="16"/>
      <c r="O1087" s="16">
        <v>4.6091370417089266</v>
      </c>
      <c r="P1087" s="16">
        <v>82.802367783865279</v>
      </c>
      <c r="Q1087" s="15">
        <v>156.46544757477983</v>
      </c>
      <c r="R1087" s="15"/>
      <c r="S1087" s="15"/>
      <c r="T1087" s="15"/>
    </row>
    <row r="1088" spans="1:20" ht="15" customHeight="1" x14ac:dyDescent="0.25">
      <c r="A1088" s="17" t="s">
        <v>0</v>
      </c>
      <c r="B1088" s="17" t="s">
        <v>12</v>
      </c>
      <c r="C1088" s="17" t="s">
        <v>48</v>
      </c>
      <c r="D1088" s="17" t="s">
        <v>48</v>
      </c>
      <c r="E1088" s="17" t="s">
        <v>3</v>
      </c>
      <c r="F1088" s="17" t="s">
        <v>161</v>
      </c>
      <c r="G1088" s="12">
        <v>82.835548167165953</v>
      </c>
      <c r="H1088" s="12">
        <v>101.62694028375461</v>
      </c>
      <c r="I1088" s="12">
        <v>7.8016967420081418</v>
      </c>
      <c r="J1088" s="12">
        <v>5.2421012830371888E-6</v>
      </c>
      <c r="K1088" s="12">
        <v>192.26419043502997</v>
      </c>
      <c r="L1088" s="16">
        <v>146.87490567237407</v>
      </c>
      <c r="M1088" s="16">
        <v>19.093215024043019</v>
      </c>
      <c r="N1088" s="16"/>
      <c r="O1088" s="16">
        <v>26.296069732501291</v>
      </c>
      <c r="P1088" s="16">
        <v>192.26419042891837</v>
      </c>
      <c r="Q1088" s="15">
        <v>161.76318546027056</v>
      </c>
      <c r="R1088" s="15">
        <v>161.7631853019623</v>
      </c>
      <c r="S1088" s="15"/>
      <c r="T1088" s="15"/>
    </row>
    <row r="1089" spans="1:20" ht="15" customHeight="1" x14ac:dyDescent="0.25">
      <c r="A1089" s="17" t="s">
        <v>0</v>
      </c>
      <c r="B1089" s="17" t="s">
        <v>12</v>
      </c>
      <c r="C1089" s="17" t="s">
        <v>48</v>
      </c>
      <c r="D1089" s="17" t="s">
        <v>48</v>
      </c>
      <c r="E1089" s="17" t="s">
        <v>3</v>
      </c>
      <c r="F1089" s="17" t="s">
        <v>162</v>
      </c>
      <c r="G1089" s="12">
        <v>82.967435100547547</v>
      </c>
      <c r="H1089" s="12">
        <v>150.04789052806493</v>
      </c>
      <c r="I1089" s="12">
        <v>19.926194218666776</v>
      </c>
      <c r="J1089" s="12">
        <v>2.8383315827349311</v>
      </c>
      <c r="K1089" s="12">
        <v>255.77985143001416</v>
      </c>
      <c r="L1089" s="16">
        <v>243.24850667768851</v>
      </c>
      <c r="M1089" s="16">
        <v>12.53133417931671</v>
      </c>
      <c r="N1089" s="16"/>
      <c r="O1089" s="16">
        <v>1.0573027316794922E-5</v>
      </c>
      <c r="P1089" s="16">
        <v>255.77985143003252</v>
      </c>
      <c r="Q1089" s="15">
        <v>170.1704448596916</v>
      </c>
      <c r="R1089" s="15">
        <v>170.17044454448737</v>
      </c>
      <c r="S1089" s="15"/>
      <c r="T1089" s="15"/>
    </row>
    <row r="1090" spans="1:20" ht="15" customHeight="1" x14ac:dyDescent="0.25">
      <c r="A1090" s="17" t="s">
        <v>0</v>
      </c>
      <c r="B1090" s="17" t="s">
        <v>12</v>
      </c>
      <c r="C1090" s="17" t="s">
        <v>48</v>
      </c>
      <c r="D1090" s="17" t="s">
        <v>48</v>
      </c>
      <c r="E1090" s="17" t="s">
        <v>3</v>
      </c>
      <c r="F1090" s="17" t="s">
        <v>163</v>
      </c>
      <c r="G1090" s="12">
        <v>83.080198299796322</v>
      </c>
      <c r="H1090" s="12">
        <v>149.86129444473679</v>
      </c>
      <c r="I1090" s="12">
        <v>6.8239945807434066E-7</v>
      </c>
      <c r="J1090" s="12">
        <v>70.958052108708912</v>
      </c>
      <c r="K1090" s="12">
        <v>303.89954553564144</v>
      </c>
      <c r="L1090" s="16">
        <v>293.4538662457025</v>
      </c>
      <c r="M1090" s="16">
        <v>10.44566814520409</v>
      </c>
      <c r="N1090" s="16"/>
      <c r="O1090" s="16">
        <v>1.1144731450551001E-5</v>
      </c>
      <c r="P1090" s="16">
        <v>303.89954553563803</v>
      </c>
      <c r="Q1090" s="15">
        <v>177.35866685490498</v>
      </c>
      <c r="R1090" s="15">
        <v>177.35866608565703</v>
      </c>
      <c r="S1090" s="15"/>
      <c r="T1090" s="15"/>
    </row>
    <row r="1091" spans="1:20" ht="15" customHeight="1" x14ac:dyDescent="0.25">
      <c r="A1091" s="17" t="s">
        <v>0</v>
      </c>
      <c r="B1091" s="17" t="s">
        <v>12</v>
      </c>
      <c r="C1091" s="17" t="s">
        <v>48</v>
      </c>
      <c r="D1091" s="17" t="s">
        <v>48</v>
      </c>
      <c r="E1091" s="17" t="s">
        <v>3</v>
      </c>
      <c r="F1091" s="17" t="s">
        <v>168</v>
      </c>
      <c r="G1091" s="12">
        <v>30.265969821244447</v>
      </c>
      <c r="H1091" s="12">
        <v>45.894877190868556</v>
      </c>
      <c r="I1091" s="12">
        <v>3.818853852336269</v>
      </c>
      <c r="J1091" s="12">
        <v>4.7399999799726791</v>
      </c>
      <c r="K1091" s="12">
        <v>84.719700844421951</v>
      </c>
      <c r="L1091" s="16">
        <v>74.26206824660062</v>
      </c>
      <c r="M1091" s="16">
        <v>5.6454498759205318</v>
      </c>
      <c r="N1091" s="16"/>
      <c r="O1091" s="16">
        <v>4.8121827207843646</v>
      </c>
      <c r="P1091" s="16">
        <v>84.719700843305517</v>
      </c>
      <c r="Q1091" s="15">
        <v>168.88866385028837</v>
      </c>
      <c r="R1091" s="15"/>
      <c r="S1091" s="15"/>
      <c r="T1091" s="15"/>
    </row>
    <row r="1092" spans="1:20" ht="15" customHeight="1" x14ac:dyDescent="0.25">
      <c r="A1092" s="17" t="s">
        <v>0</v>
      </c>
      <c r="B1092" s="17" t="s">
        <v>12</v>
      </c>
      <c r="C1092" s="17" t="s">
        <v>48</v>
      </c>
      <c r="D1092" s="17" t="s">
        <v>48</v>
      </c>
      <c r="E1092" s="17" t="s">
        <v>4</v>
      </c>
      <c r="F1092" s="17" t="s">
        <v>161</v>
      </c>
      <c r="G1092" s="12">
        <v>70.413558670009536</v>
      </c>
      <c r="H1092" s="12">
        <v>104.21860393645379</v>
      </c>
      <c r="I1092" s="12">
        <v>6.920372414419127</v>
      </c>
      <c r="J1092" s="12">
        <v>7.1764644759477467E-6</v>
      </c>
      <c r="K1092" s="12">
        <v>181.55254219734692</v>
      </c>
      <c r="L1092" s="16">
        <v>142.63215635871867</v>
      </c>
      <c r="M1092" s="16">
        <v>12.624319687681213</v>
      </c>
      <c r="N1092" s="16"/>
      <c r="O1092" s="16">
        <v>26.296066143996274</v>
      </c>
      <c r="P1092" s="16">
        <v>181.55254219039617</v>
      </c>
      <c r="Q1092" s="15">
        <v>192.08277046514559</v>
      </c>
      <c r="R1092" s="15">
        <v>192.08277003052768</v>
      </c>
      <c r="S1092" s="15"/>
      <c r="T1092" s="15"/>
    </row>
    <row r="1093" spans="1:20" ht="15" customHeight="1" x14ac:dyDescent="0.25">
      <c r="A1093" s="17" t="s">
        <v>0</v>
      </c>
      <c r="B1093" s="17" t="s">
        <v>12</v>
      </c>
      <c r="C1093" s="17" t="s">
        <v>48</v>
      </c>
      <c r="D1093" s="17" t="s">
        <v>48</v>
      </c>
      <c r="E1093" s="17" t="s">
        <v>4</v>
      </c>
      <c r="F1093" s="17" t="s">
        <v>162</v>
      </c>
      <c r="G1093" s="12">
        <v>70.524949285887601</v>
      </c>
      <c r="H1093" s="12">
        <v>161.25119627692575</v>
      </c>
      <c r="I1093" s="12">
        <v>15.611707349944792</v>
      </c>
      <c r="J1093" s="12">
        <v>2.8383310345935859</v>
      </c>
      <c r="K1093" s="12">
        <v>250.22618394735173</v>
      </c>
      <c r="L1093" s="16">
        <v>237.45156744770853</v>
      </c>
      <c r="M1093" s="16">
        <v>12.774602542485788</v>
      </c>
      <c r="N1093" s="16"/>
      <c r="O1093" s="16">
        <v>1.3957155335819181E-5</v>
      </c>
      <c r="P1093" s="16">
        <v>250.22618394734965</v>
      </c>
      <c r="Q1093" s="15">
        <v>201.24831014261906</v>
      </c>
      <c r="R1093" s="15">
        <v>201.24830929102077</v>
      </c>
      <c r="S1093" s="15"/>
      <c r="T1093" s="15"/>
    </row>
    <row r="1094" spans="1:20" ht="15" customHeight="1" x14ac:dyDescent="0.25">
      <c r="A1094" s="17" t="s">
        <v>0</v>
      </c>
      <c r="B1094" s="17" t="s">
        <v>12</v>
      </c>
      <c r="C1094" s="17" t="s">
        <v>48</v>
      </c>
      <c r="D1094" s="17" t="s">
        <v>48</v>
      </c>
      <c r="E1094" s="17" t="s">
        <v>4</v>
      </c>
      <c r="F1094" s="17" t="s">
        <v>163</v>
      </c>
      <c r="G1094" s="12">
        <v>70.631890138096978</v>
      </c>
      <c r="H1094" s="12">
        <v>155.49976998885515</v>
      </c>
      <c r="I1094" s="12">
        <v>1.9170759163511753E-6</v>
      </c>
      <c r="J1094" s="12">
        <v>70.95804737071434</v>
      </c>
      <c r="K1094" s="12">
        <v>297.08970941474234</v>
      </c>
      <c r="L1094" s="16">
        <v>286.41449108396671</v>
      </c>
      <c r="M1094" s="16">
        <v>10.675203234905235</v>
      </c>
      <c r="N1094" s="16"/>
      <c r="O1094" s="16">
        <v>1.509590262054036E-5</v>
      </c>
      <c r="P1094" s="16">
        <v>297.08970941477452</v>
      </c>
      <c r="Q1094" s="15">
        <v>210.04771339630344</v>
      </c>
      <c r="R1094" s="15">
        <v>210.04771130115043</v>
      </c>
      <c r="S1094" s="15"/>
      <c r="T1094" s="15"/>
    </row>
    <row r="1095" spans="1:20" ht="15" customHeight="1" x14ac:dyDescent="0.25">
      <c r="A1095" s="17" t="s">
        <v>0</v>
      </c>
      <c r="B1095" s="17" t="s">
        <v>12</v>
      </c>
      <c r="C1095" s="17" t="s">
        <v>48</v>
      </c>
      <c r="D1095" s="17" t="s">
        <v>48</v>
      </c>
      <c r="E1095" s="17" t="s">
        <v>4</v>
      </c>
      <c r="F1095" s="17" t="s">
        <v>168</v>
      </c>
      <c r="G1095" s="12">
        <v>25.727852339480272</v>
      </c>
      <c r="H1095" s="12">
        <v>48.063133812911147</v>
      </c>
      <c r="I1095" s="12">
        <v>3.1398331526907821</v>
      </c>
      <c r="J1095" s="12">
        <v>4.7399999744285184</v>
      </c>
      <c r="K1095" s="12">
        <v>81.67081927951071</v>
      </c>
      <c r="L1095" s="16">
        <v>72.353571154576471</v>
      </c>
      <c r="M1095" s="16">
        <v>4.5050654085080808</v>
      </c>
      <c r="N1095" s="16"/>
      <c r="O1095" s="16">
        <v>4.8121827151559211</v>
      </c>
      <c r="P1095" s="16">
        <v>81.670819278240472</v>
      </c>
      <c r="Q1095" s="15">
        <v>200.10145757358296</v>
      </c>
      <c r="R1095" s="15"/>
      <c r="S1095" s="15"/>
      <c r="T1095" s="15"/>
    </row>
    <row r="1096" spans="1:20" ht="15" customHeight="1" x14ac:dyDescent="0.25">
      <c r="A1096" s="17" t="s">
        <v>0</v>
      </c>
      <c r="B1096" s="17" t="s">
        <v>12</v>
      </c>
      <c r="C1096" s="17" t="s">
        <v>48</v>
      </c>
      <c r="D1096" s="17" t="s">
        <v>48</v>
      </c>
      <c r="E1096" s="17" t="s">
        <v>5</v>
      </c>
      <c r="F1096" s="17" t="s">
        <v>161</v>
      </c>
      <c r="G1096" s="12">
        <v>49.887373428786638</v>
      </c>
      <c r="H1096" s="12">
        <v>117.13592397078463</v>
      </c>
      <c r="I1096" s="12">
        <v>2.3024504534468302</v>
      </c>
      <c r="J1096" s="12">
        <v>6.3996406973703036E-6</v>
      </c>
      <c r="K1096" s="12">
        <v>169.32575425265881</v>
      </c>
      <c r="L1096" s="16">
        <v>130.5960001139714</v>
      </c>
      <c r="M1096" s="16">
        <v>12.433686967076955</v>
      </c>
      <c r="N1096" s="16"/>
      <c r="O1096" s="16">
        <v>26.296067164218009</v>
      </c>
      <c r="P1096" s="16">
        <v>169.32575424526638</v>
      </c>
      <c r="Q1096" s="15">
        <v>220.1416953854702</v>
      </c>
      <c r="R1096" s="15">
        <v>220.14169432661112</v>
      </c>
      <c r="S1096" s="15"/>
      <c r="T1096" s="15"/>
    </row>
    <row r="1097" spans="1:20" ht="15" customHeight="1" x14ac:dyDescent="0.25">
      <c r="A1097" s="17" t="s">
        <v>0</v>
      </c>
      <c r="B1097" s="17" t="s">
        <v>12</v>
      </c>
      <c r="C1097" s="17" t="s">
        <v>48</v>
      </c>
      <c r="D1097" s="17" t="s">
        <v>48</v>
      </c>
      <c r="E1097" s="17" t="s">
        <v>5</v>
      </c>
      <c r="F1097" s="17" t="s">
        <v>162</v>
      </c>
      <c r="G1097" s="12">
        <v>49.99487717990084</v>
      </c>
      <c r="H1097" s="12">
        <v>170.16183907612208</v>
      </c>
      <c r="I1097" s="12">
        <v>4.9869734563230343</v>
      </c>
      <c r="J1097" s="12">
        <v>2.8383341544086971</v>
      </c>
      <c r="K1097" s="12">
        <v>227.98202386675464</v>
      </c>
      <c r="L1097" s="16">
        <v>215.52654318955592</v>
      </c>
      <c r="M1097" s="16">
        <v>12.455468747223824</v>
      </c>
      <c r="N1097" s="16"/>
      <c r="O1097" s="16">
        <v>1.1929670852323083E-5</v>
      </c>
      <c r="P1097" s="16">
        <v>227.98202386645059</v>
      </c>
      <c r="Q1097" s="15">
        <v>233.95883305084351</v>
      </c>
      <c r="R1097" s="15">
        <v>233.95883056731583</v>
      </c>
      <c r="S1097" s="15"/>
      <c r="T1097" s="15"/>
    </row>
    <row r="1098" spans="1:20" ht="15" customHeight="1" x14ac:dyDescent="0.25">
      <c r="A1098" s="17" t="s">
        <v>0</v>
      </c>
      <c r="B1098" s="17" t="s">
        <v>12</v>
      </c>
      <c r="C1098" s="17" t="s">
        <v>48</v>
      </c>
      <c r="D1098" s="17" t="s">
        <v>48</v>
      </c>
      <c r="E1098" s="17" t="s">
        <v>5</v>
      </c>
      <c r="F1098" s="17" t="s">
        <v>163</v>
      </c>
      <c r="G1098" s="12">
        <v>50.048278870159542</v>
      </c>
      <c r="H1098" s="12">
        <v>150.94680847734153</v>
      </c>
      <c r="I1098" s="12">
        <v>2.8244286802730735E-6</v>
      </c>
      <c r="J1098" s="12">
        <v>70.958043698674118</v>
      </c>
      <c r="K1098" s="12">
        <v>271.95313387060389</v>
      </c>
      <c r="L1098" s="16">
        <v>261.50478405620726</v>
      </c>
      <c r="M1098" s="16">
        <v>10.448333730670095</v>
      </c>
      <c r="N1098" s="16"/>
      <c r="O1098" s="16">
        <v>1.6083278079935721E-5</v>
      </c>
      <c r="P1098" s="16">
        <v>271.9531338701554</v>
      </c>
      <c r="Q1098" s="15">
        <v>240.82240039679436</v>
      </c>
      <c r="R1098" s="15">
        <v>240.82239455668173</v>
      </c>
      <c r="S1098" s="15"/>
      <c r="T1098" s="15"/>
    </row>
    <row r="1099" spans="1:20" ht="15" customHeight="1" x14ac:dyDescent="0.25">
      <c r="A1099" s="17" t="s">
        <v>0</v>
      </c>
      <c r="B1099" s="17" t="s">
        <v>12</v>
      </c>
      <c r="C1099" s="17" t="s">
        <v>48</v>
      </c>
      <c r="D1099" s="17" t="s">
        <v>48</v>
      </c>
      <c r="E1099" s="17" t="s">
        <v>5</v>
      </c>
      <c r="F1099" s="17" t="s">
        <v>168</v>
      </c>
      <c r="G1099" s="12">
        <v>18.231767889005948</v>
      </c>
      <c r="H1099" s="12">
        <v>51.21399690138341</v>
      </c>
      <c r="I1099" s="12">
        <v>1.0197854228541121</v>
      </c>
      <c r="J1099" s="12">
        <v>4.7399999789810865</v>
      </c>
      <c r="K1099" s="12">
        <v>75.205550192224564</v>
      </c>
      <c r="L1099" s="16">
        <v>65.975549815088328</v>
      </c>
      <c r="M1099" s="16">
        <v>4.4178176559434874</v>
      </c>
      <c r="N1099" s="16"/>
      <c r="O1099" s="16">
        <v>4.8121827197756382</v>
      </c>
      <c r="P1099" s="16">
        <v>75.205550190807458</v>
      </c>
      <c r="Q1099" s="15">
        <v>230.64039668057197</v>
      </c>
      <c r="R1099" s="15"/>
      <c r="S1099" s="15"/>
      <c r="T1099" s="15"/>
    </row>
    <row r="1100" spans="1:20" ht="15" customHeight="1" x14ac:dyDescent="0.25">
      <c r="A1100" s="17" t="s">
        <v>0</v>
      </c>
      <c r="B1100" s="17" t="s">
        <v>12</v>
      </c>
      <c r="C1100" s="17" t="s">
        <v>48</v>
      </c>
      <c r="D1100" s="17" t="s">
        <v>48</v>
      </c>
      <c r="E1100" s="17" t="s">
        <v>6</v>
      </c>
      <c r="F1100" s="17" t="s">
        <v>161</v>
      </c>
      <c r="G1100" s="12">
        <v>38.546758605714565</v>
      </c>
      <c r="H1100" s="12">
        <v>123.96871266822632</v>
      </c>
      <c r="I1100" s="12">
        <v>4.1320252274431519</v>
      </c>
      <c r="J1100" s="12">
        <v>6.1899093305106164E-6</v>
      </c>
      <c r="K1100" s="12">
        <v>166.64750269129337</v>
      </c>
      <c r="L1100" s="16">
        <v>128.55143933940607</v>
      </c>
      <c r="M1100" s="16">
        <v>11.799996144516692</v>
      </c>
      <c r="N1100" s="16"/>
      <c r="O1100" s="16">
        <v>26.296067198674024</v>
      </c>
      <c r="P1100" s="16">
        <v>166.64750268259678</v>
      </c>
      <c r="Q1100" s="15">
        <v>263.11311872527335</v>
      </c>
      <c r="R1100" s="15">
        <v>263.11311427670233</v>
      </c>
      <c r="S1100" s="15"/>
      <c r="T1100" s="15"/>
    </row>
    <row r="1101" spans="1:20" ht="15" customHeight="1" x14ac:dyDescent="0.25">
      <c r="A1101" s="17" t="s">
        <v>0</v>
      </c>
      <c r="B1101" s="17" t="s">
        <v>12</v>
      </c>
      <c r="C1101" s="17" t="s">
        <v>48</v>
      </c>
      <c r="D1101" s="17" t="s">
        <v>48</v>
      </c>
      <c r="E1101" s="17" t="s">
        <v>6</v>
      </c>
      <c r="F1101" s="17" t="s">
        <v>162</v>
      </c>
      <c r="G1101" s="12">
        <v>38.665582558304642</v>
      </c>
      <c r="H1101" s="12">
        <v>181.11117704863321</v>
      </c>
      <c r="I1101" s="12">
        <v>1.1867065423492053E-5</v>
      </c>
      <c r="J1101" s="12">
        <v>2.8383375124755457</v>
      </c>
      <c r="K1101" s="12">
        <v>222.61510898647879</v>
      </c>
      <c r="L1101" s="16">
        <v>210.99334930016994</v>
      </c>
      <c r="M1101" s="16">
        <v>11.621748361076667</v>
      </c>
      <c r="N1101" s="16"/>
      <c r="O1101" s="16">
        <v>1.132512692976426E-5</v>
      </c>
      <c r="P1101" s="16">
        <v>222.61510898637354</v>
      </c>
      <c r="Q1101" s="15">
        <v>283.94000570942706</v>
      </c>
      <c r="R1101" s="15">
        <v>283.93998995656676</v>
      </c>
      <c r="S1101" s="15"/>
      <c r="T1101" s="15"/>
    </row>
    <row r="1102" spans="1:20" ht="15" customHeight="1" x14ac:dyDescent="0.25">
      <c r="A1102" s="17" t="s">
        <v>0</v>
      </c>
      <c r="B1102" s="17" t="s">
        <v>12</v>
      </c>
      <c r="C1102" s="17" t="s">
        <v>48</v>
      </c>
      <c r="D1102" s="17" t="s">
        <v>48</v>
      </c>
      <c r="E1102" s="17" t="s">
        <v>6</v>
      </c>
      <c r="F1102" s="17" t="s">
        <v>163</v>
      </c>
      <c r="G1102" s="12">
        <v>38.697772679098691</v>
      </c>
      <c r="H1102" s="12">
        <v>157.34648117991907</v>
      </c>
      <c r="I1102" s="12">
        <v>5.330594883387435E-6</v>
      </c>
      <c r="J1102" s="12">
        <v>70.958037838675878</v>
      </c>
      <c r="K1102" s="12">
        <v>267.00229702828852</v>
      </c>
      <c r="L1102" s="16">
        <v>257.34646030348677</v>
      </c>
      <c r="M1102" s="16">
        <v>9.6558195523250614</v>
      </c>
      <c r="N1102" s="16"/>
      <c r="O1102" s="16">
        <v>1.7172452419631778E-5</v>
      </c>
      <c r="P1102" s="16">
        <v>267.00229702826425</v>
      </c>
      <c r="Q1102" s="15">
        <v>289.58215928211632</v>
      </c>
      <c r="R1102" s="15">
        <v>289.58212050235591</v>
      </c>
      <c r="S1102" s="15"/>
      <c r="T1102" s="15"/>
    </row>
    <row r="1103" spans="1:20" ht="15" customHeight="1" x14ac:dyDescent="0.25">
      <c r="A1103" s="17" t="s">
        <v>0</v>
      </c>
      <c r="B1103" s="17" t="s">
        <v>12</v>
      </c>
      <c r="C1103" s="17" t="s">
        <v>48</v>
      </c>
      <c r="D1103" s="17" t="s">
        <v>48</v>
      </c>
      <c r="E1103" s="17" t="s">
        <v>6</v>
      </c>
      <c r="F1103" s="17" t="s">
        <v>168</v>
      </c>
      <c r="G1103" s="12">
        <v>14.09318863794644</v>
      </c>
      <c r="H1103" s="12">
        <v>54.175097497276376</v>
      </c>
      <c r="I1103" s="12">
        <v>0.75616237116683038</v>
      </c>
      <c r="J1103" s="12">
        <v>4.7399999802483777</v>
      </c>
      <c r="K1103" s="12">
        <v>73.764448486638031</v>
      </c>
      <c r="L1103" s="16">
        <v>64.799595853947878</v>
      </c>
      <c r="M1103" s="16">
        <v>4.1526699100199087</v>
      </c>
      <c r="N1103" s="16"/>
      <c r="O1103" s="16">
        <v>4.8121827210646284</v>
      </c>
      <c r="P1103" s="16">
        <v>73.764448485032418</v>
      </c>
      <c r="Q1103" s="15">
        <v>277.76824734607538</v>
      </c>
      <c r="R1103" s="15"/>
      <c r="S1103" s="15"/>
      <c r="T1103" s="15"/>
    </row>
    <row r="1104" spans="1:20" ht="15" customHeight="1" x14ac:dyDescent="0.25">
      <c r="A1104" s="17" t="s">
        <v>0</v>
      </c>
      <c r="B1104" s="17" t="s">
        <v>12</v>
      </c>
      <c r="C1104" s="17" t="s">
        <v>48</v>
      </c>
      <c r="D1104" s="17" t="s">
        <v>48</v>
      </c>
      <c r="E1104" s="17" t="s">
        <v>7</v>
      </c>
      <c r="F1104" s="17" t="s">
        <v>161</v>
      </c>
      <c r="G1104" s="12">
        <v>26.802095310765939</v>
      </c>
      <c r="H1104" s="12">
        <v>130.13634240188296</v>
      </c>
      <c r="I1104" s="12">
        <v>9.5621255229623827</v>
      </c>
      <c r="J1104" s="12">
        <v>6.8310733280951349E-6</v>
      </c>
      <c r="K1104" s="12">
        <v>166.50057006668462</v>
      </c>
      <c r="L1104" s="16">
        <v>128.99539908053845</v>
      </c>
      <c r="M1104" s="16">
        <v>11.209105406520637</v>
      </c>
      <c r="N1104" s="16"/>
      <c r="O1104" s="16">
        <v>26.296065579642178</v>
      </c>
      <c r="P1104" s="16">
        <v>166.50057006670127</v>
      </c>
      <c r="Q1104" s="15">
        <v>311.98789289794661</v>
      </c>
      <c r="R1104" s="15">
        <v>311.98786568251495</v>
      </c>
      <c r="S1104" s="15"/>
      <c r="T1104" s="15"/>
    </row>
    <row r="1105" spans="1:20" ht="15" customHeight="1" x14ac:dyDescent="0.25">
      <c r="A1105" s="17" t="s">
        <v>0</v>
      </c>
      <c r="B1105" s="17" t="s">
        <v>12</v>
      </c>
      <c r="C1105" s="17" t="s">
        <v>48</v>
      </c>
      <c r="D1105" s="17" t="s">
        <v>48</v>
      </c>
      <c r="E1105" s="17" t="s">
        <v>7</v>
      </c>
      <c r="F1105" s="17" t="s">
        <v>162</v>
      </c>
      <c r="G1105" s="12">
        <v>26.858835676130166</v>
      </c>
      <c r="H1105" s="12">
        <v>192.46377414729619</v>
      </c>
      <c r="I1105" s="12">
        <v>2.3086937640014346E-5</v>
      </c>
      <c r="J1105" s="12">
        <v>2.8383394606350669</v>
      </c>
      <c r="K1105" s="12">
        <v>222.16097237099905</v>
      </c>
      <c r="L1105" s="16">
        <v>211.17335186534592</v>
      </c>
      <c r="M1105" s="16">
        <v>10.98760793375668</v>
      </c>
      <c r="N1105" s="16"/>
      <c r="O1105" s="16">
        <v>1.2571896608465345E-5</v>
      </c>
      <c r="P1105" s="16">
        <v>222.16097237099922</v>
      </c>
      <c r="Q1105" s="15">
        <v>338.66062050684525</v>
      </c>
      <c r="R1105" s="15">
        <v>327.35569207910885</v>
      </c>
      <c r="S1105" s="15"/>
      <c r="T1105" s="15"/>
    </row>
    <row r="1106" spans="1:20" ht="15" customHeight="1" x14ac:dyDescent="0.25">
      <c r="A1106" s="17" t="s">
        <v>0</v>
      </c>
      <c r="B1106" s="17" t="s">
        <v>12</v>
      </c>
      <c r="C1106" s="17" t="s">
        <v>48</v>
      </c>
      <c r="D1106" s="17" t="s">
        <v>48</v>
      </c>
      <c r="E1106" s="17" t="s">
        <v>7</v>
      </c>
      <c r="F1106" s="17" t="s">
        <v>163</v>
      </c>
      <c r="G1106" s="12">
        <v>26.858835595877835</v>
      </c>
      <c r="H1106" s="12">
        <v>168.7893350773287</v>
      </c>
      <c r="I1106" s="12">
        <v>4.9088852335823951E-6</v>
      </c>
      <c r="J1106" s="12">
        <v>70.958032166338924</v>
      </c>
      <c r="K1106" s="12">
        <v>266.60620774843073</v>
      </c>
      <c r="L1106" s="16">
        <v>257.61811604588587</v>
      </c>
      <c r="M1106" s="16">
        <v>8.9880721738536096</v>
      </c>
      <c r="N1106" s="16"/>
      <c r="O1106" s="16">
        <v>1.952872409465722E-5</v>
      </c>
      <c r="P1106" s="16">
        <v>266.60620774846353</v>
      </c>
      <c r="Q1106" s="15">
        <v>345.48058208114708</v>
      </c>
      <c r="R1106" s="15">
        <v>327.35567907558698</v>
      </c>
      <c r="S1106" s="15"/>
      <c r="T1106" s="15"/>
    </row>
    <row r="1107" spans="1:20" ht="15" customHeight="1" x14ac:dyDescent="0.25">
      <c r="A1107" s="17" t="s">
        <v>0</v>
      </c>
      <c r="B1107" s="17" t="s">
        <v>12</v>
      </c>
      <c r="C1107" s="17" t="s">
        <v>48</v>
      </c>
      <c r="D1107" s="17" t="s">
        <v>48</v>
      </c>
      <c r="E1107" s="17" t="s">
        <v>7</v>
      </c>
      <c r="F1107" s="17" t="s">
        <v>168</v>
      </c>
      <c r="G1107" s="12">
        <v>9.7930915299502104</v>
      </c>
      <c r="H1107" s="12">
        <v>57.375542332014504</v>
      </c>
      <c r="I1107" s="12">
        <v>1.7498720454855172</v>
      </c>
      <c r="J1107" s="12">
        <v>4.7399999796756411</v>
      </c>
      <c r="K1107" s="12">
        <v>73.65850588712587</v>
      </c>
      <c r="L1107" s="16">
        <v>64.91928345042497</v>
      </c>
      <c r="M1107" s="16">
        <v>3.9270397162230015</v>
      </c>
      <c r="N1107" s="16"/>
      <c r="O1107" s="16">
        <v>4.8121827204830057</v>
      </c>
      <c r="P1107" s="16">
        <v>73.658505887130971</v>
      </c>
      <c r="Q1107" s="15">
        <v>330.63973699589855</v>
      </c>
      <c r="R1107" s="15"/>
      <c r="S1107" s="15"/>
      <c r="T1107" s="15"/>
    </row>
    <row r="1108" spans="1:20" ht="15" customHeight="1" x14ac:dyDescent="0.25">
      <c r="A1108" s="17" t="s">
        <v>0</v>
      </c>
      <c r="B1108" s="17" t="s">
        <v>12</v>
      </c>
      <c r="C1108" s="17" t="s">
        <v>48</v>
      </c>
      <c r="D1108" s="17" t="s">
        <v>48</v>
      </c>
      <c r="E1108" s="17" t="s">
        <v>8</v>
      </c>
      <c r="F1108" s="17" t="s">
        <v>161</v>
      </c>
      <c r="G1108" s="12">
        <v>19.042905107958855</v>
      </c>
      <c r="H1108" s="12">
        <v>138.54998781270908</v>
      </c>
      <c r="I1108" s="12">
        <v>8.2472062209016102</v>
      </c>
      <c r="J1108" s="12">
        <v>1.0232347080435511E-5</v>
      </c>
      <c r="K1108" s="12">
        <v>165.84010937391662</v>
      </c>
      <c r="L1108" s="16">
        <v>128.91141933633671</v>
      </c>
      <c r="M1108" s="16">
        <v>10.632632060474378</v>
      </c>
      <c r="N1108" s="16"/>
      <c r="O1108" s="16">
        <v>26.296057977119649</v>
      </c>
      <c r="P1108" s="16">
        <v>165.84010937393074</v>
      </c>
      <c r="Q1108" s="15">
        <v>385.09283504667133</v>
      </c>
      <c r="R1108" s="15">
        <v>359.07041695001965</v>
      </c>
      <c r="S1108" s="15"/>
      <c r="T1108" s="15"/>
    </row>
    <row r="1109" spans="1:20" ht="15" customHeight="1" x14ac:dyDescent="0.25">
      <c r="A1109" s="17" t="s">
        <v>0</v>
      </c>
      <c r="B1109" s="17" t="s">
        <v>12</v>
      </c>
      <c r="C1109" s="17" t="s">
        <v>48</v>
      </c>
      <c r="D1109" s="17" t="s">
        <v>48</v>
      </c>
      <c r="E1109" s="17" t="s">
        <v>8</v>
      </c>
      <c r="F1109" s="17" t="s">
        <v>162</v>
      </c>
      <c r="G1109" s="12">
        <v>19.042905130342465</v>
      </c>
      <c r="H1109" s="12">
        <v>202.82612738977292</v>
      </c>
      <c r="I1109" s="12">
        <v>8.8791491285745312E-6</v>
      </c>
      <c r="J1109" s="12">
        <v>2.8383412331723297</v>
      </c>
      <c r="K1109" s="12">
        <v>224.70738263243686</v>
      </c>
      <c r="L1109" s="16">
        <v>214.13649238613448</v>
      </c>
      <c r="M1109" s="16">
        <v>10.570870966641282</v>
      </c>
      <c r="N1109" s="16"/>
      <c r="O1109" s="16">
        <v>1.927966985408143E-5</v>
      </c>
      <c r="P1109" s="16">
        <v>224.70738263244561</v>
      </c>
      <c r="Q1109" s="15">
        <v>407.62827357807066</v>
      </c>
      <c r="R1109" s="15">
        <v>359.07043033757344</v>
      </c>
      <c r="S1109" s="15"/>
      <c r="T1109" s="15"/>
    </row>
    <row r="1110" spans="1:20" ht="15" customHeight="1" x14ac:dyDescent="0.25">
      <c r="A1110" s="17" t="s">
        <v>0</v>
      </c>
      <c r="B1110" s="17" t="s">
        <v>12</v>
      </c>
      <c r="C1110" s="17" t="s">
        <v>48</v>
      </c>
      <c r="D1110" s="17" t="s">
        <v>48</v>
      </c>
      <c r="E1110" s="17" t="s">
        <v>8</v>
      </c>
      <c r="F1110" s="17" t="s">
        <v>163</v>
      </c>
      <c r="G1110" s="12">
        <v>19.042905042034938</v>
      </c>
      <c r="H1110" s="12">
        <v>180.31765913149042</v>
      </c>
      <c r="I1110" s="12">
        <v>5.6548869553677369E-6</v>
      </c>
      <c r="J1110" s="12">
        <v>70.958018497771775</v>
      </c>
      <c r="K1110" s="12">
        <v>270.31858832618411</v>
      </c>
      <c r="L1110" s="16">
        <v>261.76813960437858</v>
      </c>
      <c r="M1110" s="16">
        <v>8.5504199378178125</v>
      </c>
      <c r="N1110" s="16"/>
      <c r="O1110" s="16">
        <v>2.878400614448372E-5</v>
      </c>
      <c r="P1110" s="16">
        <v>270.31858832620253</v>
      </c>
      <c r="Q1110" s="15">
        <v>414.35662844444425</v>
      </c>
      <c r="R1110" s="15">
        <v>359.07040838653188</v>
      </c>
      <c r="S1110" s="15"/>
      <c r="T1110" s="15"/>
    </row>
    <row r="1111" spans="1:20" ht="15" customHeight="1" x14ac:dyDescent="0.25">
      <c r="A1111" s="17" t="s">
        <v>0</v>
      </c>
      <c r="B1111" s="17" t="s">
        <v>12</v>
      </c>
      <c r="C1111" s="17" t="s">
        <v>48</v>
      </c>
      <c r="D1111" s="17" t="s">
        <v>48</v>
      </c>
      <c r="E1111" s="17" t="s">
        <v>8</v>
      </c>
      <c r="F1111" s="17" t="s">
        <v>168</v>
      </c>
      <c r="G1111" s="12">
        <v>6.9506603630037329</v>
      </c>
      <c r="H1111" s="12">
        <v>60.87347792265092</v>
      </c>
      <c r="I1111" s="12">
        <v>1.5092401545258813</v>
      </c>
      <c r="J1111" s="12">
        <v>4.7399999673620457</v>
      </c>
      <c r="K1111" s="12">
        <v>74.073378407542577</v>
      </c>
      <c r="L1111" s="16">
        <v>65.516793480357222</v>
      </c>
      <c r="M1111" s="16">
        <v>3.7444022192084692</v>
      </c>
      <c r="N1111" s="16"/>
      <c r="O1111" s="16">
        <v>4.812182707981659</v>
      </c>
      <c r="P1111" s="16">
        <v>74.073378407547352</v>
      </c>
      <c r="Q1111" s="15">
        <v>401.18061147773307</v>
      </c>
      <c r="R1111" s="15"/>
      <c r="S1111" s="15"/>
      <c r="T1111" s="15"/>
    </row>
    <row r="1112" spans="1:20" ht="15" customHeight="1" x14ac:dyDescent="0.25">
      <c r="A1112" s="17" t="s">
        <v>0</v>
      </c>
      <c r="B1112" s="17" t="s">
        <v>12</v>
      </c>
      <c r="C1112" s="17" t="s">
        <v>48</v>
      </c>
      <c r="D1112" s="17" t="s">
        <v>48</v>
      </c>
      <c r="E1112" s="17" t="s">
        <v>9</v>
      </c>
      <c r="F1112" s="17" t="s">
        <v>161</v>
      </c>
      <c r="G1112" s="12">
        <v>6.8126823436361921</v>
      </c>
      <c r="H1112" s="12">
        <v>150.74247739174268</v>
      </c>
      <c r="I1112" s="12">
        <v>8.919849586533358</v>
      </c>
      <c r="J1112" s="12">
        <v>1.3926234920129087E-5</v>
      </c>
      <c r="K1112" s="12">
        <v>166.47502324814715</v>
      </c>
      <c r="L1112" s="16">
        <v>130.06936374279613</v>
      </c>
      <c r="M1112" s="16">
        <v>10.109609940543701</v>
      </c>
      <c r="N1112" s="16"/>
      <c r="O1112" s="16">
        <v>26.296049564780827</v>
      </c>
      <c r="P1112" s="16">
        <v>166.47502324812064</v>
      </c>
      <c r="Q1112" s="15">
        <v>479.21927185013124</v>
      </c>
      <c r="R1112" s="15">
        <v>411.23375354973547</v>
      </c>
      <c r="S1112" s="15"/>
      <c r="T1112" s="15"/>
    </row>
    <row r="1113" spans="1:20" ht="15" customHeight="1" x14ac:dyDescent="0.25">
      <c r="A1113" s="17" t="s">
        <v>0</v>
      </c>
      <c r="B1113" s="17" t="s">
        <v>12</v>
      </c>
      <c r="C1113" s="17" t="s">
        <v>48</v>
      </c>
      <c r="D1113" s="17" t="s">
        <v>48</v>
      </c>
      <c r="E1113" s="17" t="s">
        <v>9</v>
      </c>
      <c r="F1113" s="17" t="s">
        <v>162</v>
      </c>
      <c r="G1113" s="12">
        <v>6.8126823230045455</v>
      </c>
      <c r="H1113" s="12">
        <v>218.21036137916755</v>
      </c>
      <c r="I1113" s="12">
        <v>9.3795453116649754E-6</v>
      </c>
      <c r="J1113" s="12">
        <v>2.8383368568938478</v>
      </c>
      <c r="K1113" s="12">
        <v>227.86138993861124</v>
      </c>
      <c r="L1113" s="16">
        <v>217.840443899429</v>
      </c>
      <c r="M1113" s="16">
        <v>10.020917506562666</v>
      </c>
      <c r="N1113" s="16"/>
      <c r="O1113" s="16">
        <v>2.8532579450400633E-5</v>
      </c>
      <c r="P1113" s="16">
        <v>227.86138993857111</v>
      </c>
      <c r="Q1113" s="15">
        <v>500.57971370418772</v>
      </c>
      <c r="R1113" s="15">
        <v>411.23374322827772</v>
      </c>
      <c r="S1113" s="15"/>
      <c r="T1113" s="15"/>
    </row>
    <row r="1114" spans="1:20" ht="15" customHeight="1" x14ac:dyDescent="0.25">
      <c r="A1114" s="17" t="s">
        <v>0</v>
      </c>
      <c r="B1114" s="17" t="s">
        <v>12</v>
      </c>
      <c r="C1114" s="17" t="s">
        <v>48</v>
      </c>
      <c r="D1114" s="17" t="s">
        <v>48</v>
      </c>
      <c r="E1114" s="17" t="s">
        <v>9</v>
      </c>
      <c r="F1114" s="17" t="s">
        <v>163</v>
      </c>
      <c r="G1114" s="12">
        <v>6.8126822465124741</v>
      </c>
      <c r="H1114" s="12">
        <v>193.66673895902539</v>
      </c>
      <c r="I1114" s="12">
        <v>6.2254506189011213E-6</v>
      </c>
      <c r="J1114" s="12">
        <v>70.958015859567567</v>
      </c>
      <c r="K1114" s="12">
        <v>271.43744329055608</v>
      </c>
      <c r="L1114" s="16">
        <v>263.60548093100078</v>
      </c>
      <c r="M1114" s="16">
        <v>7.8319268630569407</v>
      </c>
      <c r="N1114" s="16"/>
      <c r="O1114" s="16">
        <v>3.5496494713137128E-5</v>
      </c>
      <c r="P1114" s="16">
        <v>271.43744329055244</v>
      </c>
      <c r="Q1114" s="15">
        <v>519.72664092155333</v>
      </c>
      <c r="R1114" s="15">
        <v>411.23369239504615</v>
      </c>
      <c r="S1114" s="15"/>
      <c r="T1114" s="15"/>
    </row>
    <row r="1115" spans="1:20" ht="15" customHeight="1" x14ac:dyDescent="0.25">
      <c r="A1115" s="17" t="s">
        <v>0</v>
      </c>
      <c r="B1115" s="17" t="s">
        <v>12</v>
      </c>
      <c r="C1115" s="17" t="s">
        <v>48</v>
      </c>
      <c r="D1115" s="17" t="s">
        <v>48</v>
      </c>
      <c r="E1115" s="17" t="s">
        <v>9</v>
      </c>
      <c r="F1115" s="17" t="s">
        <v>168</v>
      </c>
      <c r="G1115" s="12">
        <v>2.4866290469297416</v>
      </c>
      <c r="H1115" s="12">
        <v>65.778454543648593</v>
      </c>
      <c r="I1115" s="12">
        <v>1.63233398585898</v>
      </c>
      <c r="J1115" s="12">
        <v>4.7399999546214415</v>
      </c>
      <c r="K1115" s="12">
        <v>74.637417531058759</v>
      </c>
      <c r="L1115" s="16">
        <v>66.287086650585223</v>
      </c>
      <c r="M1115" s="16">
        <v>3.5381481854165475</v>
      </c>
      <c r="N1115" s="16"/>
      <c r="O1115" s="16">
        <v>4.8121826950470972</v>
      </c>
      <c r="P1115" s="16">
        <v>74.637417531048868</v>
      </c>
      <c r="Q1115" s="15">
        <v>497.6303077043155</v>
      </c>
      <c r="R1115" s="15"/>
      <c r="S1115" s="15"/>
      <c r="T1115" s="15"/>
    </row>
    <row r="1116" spans="1:20" ht="15" customHeight="1" x14ac:dyDescent="0.25">
      <c r="A1116" s="17" t="s">
        <v>0</v>
      </c>
      <c r="B1116" s="17" t="s">
        <v>12</v>
      </c>
      <c r="C1116" s="17" t="s">
        <v>49</v>
      </c>
      <c r="D1116" s="17" t="s">
        <v>49</v>
      </c>
      <c r="E1116" s="17" t="s">
        <v>2</v>
      </c>
      <c r="F1116" s="17" t="s">
        <v>161</v>
      </c>
      <c r="G1116" s="12"/>
      <c r="H1116" s="12">
        <v>6.6870498420778537</v>
      </c>
      <c r="I1116" s="12">
        <v>0.19350084591417951</v>
      </c>
      <c r="J1116" s="12"/>
      <c r="K1116" s="12">
        <v>6.8805506879920335</v>
      </c>
      <c r="L1116" s="16">
        <v>6.8805507436687199</v>
      </c>
      <c r="M1116" s="16"/>
      <c r="N1116" s="16"/>
      <c r="O1116" s="16"/>
      <c r="P1116" s="16">
        <v>6.8805507436687199</v>
      </c>
      <c r="Q1116" s="15">
        <v>151.15530325657755</v>
      </c>
      <c r="R1116" s="15"/>
      <c r="S1116" s="15"/>
      <c r="T1116" s="15"/>
    </row>
    <row r="1117" spans="1:20" ht="15" customHeight="1" x14ac:dyDescent="0.25">
      <c r="A1117" s="17" t="s">
        <v>0</v>
      </c>
      <c r="B1117" s="17" t="s">
        <v>12</v>
      </c>
      <c r="C1117" s="17" t="s">
        <v>49</v>
      </c>
      <c r="D1117" s="17" t="s">
        <v>49</v>
      </c>
      <c r="E1117" s="17" t="s">
        <v>2</v>
      </c>
      <c r="F1117" s="17" t="s">
        <v>162</v>
      </c>
      <c r="G1117" s="12"/>
      <c r="H1117" s="12">
        <v>7.8777639010541627</v>
      </c>
      <c r="I1117" s="12">
        <v>0.54110794909372395</v>
      </c>
      <c r="J1117" s="12"/>
      <c r="K1117" s="12">
        <v>8.4188718501478874</v>
      </c>
      <c r="L1117" s="16">
        <v>8.4188718501478821</v>
      </c>
      <c r="M1117" s="16"/>
      <c r="N1117" s="16"/>
      <c r="O1117" s="16"/>
      <c r="P1117" s="16">
        <v>8.4188718501478821</v>
      </c>
      <c r="Q1117" s="15">
        <v>160.46339200886024</v>
      </c>
      <c r="R1117" s="15"/>
      <c r="S1117" s="15"/>
      <c r="T1117" s="15"/>
    </row>
    <row r="1118" spans="1:20" ht="15" customHeight="1" x14ac:dyDescent="0.25">
      <c r="A1118" s="17" t="s">
        <v>0</v>
      </c>
      <c r="B1118" s="17" t="s">
        <v>12</v>
      </c>
      <c r="C1118" s="17" t="s">
        <v>49</v>
      </c>
      <c r="D1118" s="17" t="s">
        <v>49</v>
      </c>
      <c r="E1118" s="17" t="s">
        <v>2</v>
      </c>
      <c r="F1118" s="17" t="s">
        <v>163</v>
      </c>
      <c r="G1118" s="12"/>
      <c r="H1118" s="12">
        <v>10.404127923886033</v>
      </c>
      <c r="I1118" s="12">
        <v>0.75396063114955669</v>
      </c>
      <c r="J1118" s="12"/>
      <c r="K1118" s="12">
        <v>11.15808855503559</v>
      </c>
      <c r="L1118" s="16">
        <v>11.158088555035581</v>
      </c>
      <c r="M1118" s="16"/>
      <c r="N1118" s="16"/>
      <c r="O1118" s="16"/>
      <c r="P1118" s="16">
        <v>11.158088555035581</v>
      </c>
      <c r="Q1118" s="15">
        <v>184.64441983559084</v>
      </c>
      <c r="R1118" s="15"/>
      <c r="S1118" s="15"/>
      <c r="T1118" s="15"/>
    </row>
    <row r="1119" spans="1:20" ht="15" customHeight="1" x14ac:dyDescent="0.25">
      <c r="A1119" s="17" t="s">
        <v>0</v>
      </c>
      <c r="B1119" s="17" t="s">
        <v>12</v>
      </c>
      <c r="C1119" s="17" t="s">
        <v>49</v>
      </c>
      <c r="D1119" s="17" t="s">
        <v>49</v>
      </c>
      <c r="E1119" s="17" t="s">
        <v>2</v>
      </c>
      <c r="F1119" s="17" t="s">
        <v>168</v>
      </c>
      <c r="G1119" s="12"/>
      <c r="H1119" s="12">
        <v>2.8141177205076806</v>
      </c>
      <c r="I1119" s="12">
        <v>0.14708916782481424</v>
      </c>
      <c r="J1119" s="12"/>
      <c r="K1119" s="12">
        <v>2.9612068883324953</v>
      </c>
      <c r="L1119" s="16">
        <v>2.9612068985213273</v>
      </c>
      <c r="M1119" s="16"/>
      <c r="N1119" s="16"/>
      <c r="O1119" s="16"/>
      <c r="P1119" s="16">
        <v>2.9612068985213273</v>
      </c>
      <c r="Q1119" s="15">
        <v>162.15468784643735</v>
      </c>
      <c r="R1119" s="15"/>
      <c r="S1119" s="15"/>
      <c r="T1119" s="15"/>
    </row>
    <row r="1120" spans="1:20" ht="15" customHeight="1" x14ac:dyDescent="0.25">
      <c r="A1120" s="17" t="s">
        <v>0</v>
      </c>
      <c r="B1120" s="17" t="s">
        <v>12</v>
      </c>
      <c r="C1120" s="17" t="s">
        <v>49</v>
      </c>
      <c r="D1120" s="17" t="s">
        <v>49</v>
      </c>
      <c r="E1120" s="17" t="s">
        <v>3</v>
      </c>
      <c r="F1120" s="17" t="s">
        <v>161</v>
      </c>
      <c r="G1120" s="12"/>
      <c r="H1120" s="12">
        <v>38.074189319543443</v>
      </c>
      <c r="I1120" s="12">
        <v>1.0998666052407739E-6</v>
      </c>
      <c r="J1120" s="12"/>
      <c r="K1120" s="12">
        <v>38.074190419410051</v>
      </c>
      <c r="L1120" s="16">
        <v>11.091318089730299</v>
      </c>
      <c r="M1120" s="16">
        <v>26.982872288011841</v>
      </c>
      <c r="N1120" s="16"/>
      <c r="O1120" s="16"/>
      <c r="P1120" s="16">
        <v>38.074190377742141</v>
      </c>
      <c r="Q1120" s="15">
        <v>137.69830408496273</v>
      </c>
      <c r="R1120" s="15"/>
      <c r="S1120" s="15"/>
      <c r="T1120" s="15"/>
    </row>
    <row r="1121" spans="1:20" ht="15" customHeight="1" x14ac:dyDescent="0.25">
      <c r="A1121" s="17" t="s">
        <v>0</v>
      </c>
      <c r="B1121" s="17" t="s">
        <v>12</v>
      </c>
      <c r="C1121" s="17" t="s">
        <v>49</v>
      </c>
      <c r="D1121" s="17" t="s">
        <v>49</v>
      </c>
      <c r="E1121" s="17" t="s">
        <v>3</v>
      </c>
      <c r="F1121" s="17" t="s">
        <v>162</v>
      </c>
      <c r="G1121" s="12"/>
      <c r="H1121" s="12">
        <v>28.427106439442728</v>
      </c>
      <c r="I1121" s="12">
        <v>2.0530800763849269E-6</v>
      </c>
      <c r="J1121" s="12"/>
      <c r="K1121" s="12">
        <v>28.427108492522805</v>
      </c>
      <c r="L1121" s="16">
        <v>13.147381015204688</v>
      </c>
      <c r="M1121" s="16">
        <v>15.279727468273776</v>
      </c>
      <c r="N1121" s="16"/>
      <c r="O1121" s="16"/>
      <c r="P1121" s="16">
        <v>28.427108483478463</v>
      </c>
      <c r="Q1121" s="15">
        <v>155.22089916962904</v>
      </c>
      <c r="R1121" s="15"/>
      <c r="S1121" s="15"/>
      <c r="T1121" s="15"/>
    </row>
    <row r="1122" spans="1:20" ht="15" customHeight="1" x14ac:dyDescent="0.25">
      <c r="A1122" s="17" t="s">
        <v>0</v>
      </c>
      <c r="B1122" s="17" t="s">
        <v>12</v>
      </c>
      <c r="C1122" s="17" t="s">
        <v>49</v>
      </c>
      <c r="D1122" s="17" t="s">
        <v>49</v>
      </c>
      <c r="E1122" s="17" t="s">
        <v>3</v>
      </c>
      <c r="F1122" s="17" t="s">
        <v>163</v>
      </c>
      <c r="G1122" s="12"/>
      <c r="H1122" s="12">
        <v>17.021071591788356</v>
      </c>
      <c r="I1122" s="12">
        <v>1.1702756673001516E-6</v>
      </c>
      <c r="J1122" s="12"/>
      <c r="K1122" s="12">
        <v>17.021072762064023</v>
      </c>
      <c r="L1122" s="16">
        <v>17.021069178936905</v>
      </c>
      <c r="M1122" s="16">
        <v>3.5831271644398849E-6</v>
      </c>
      <c r="N1122" s="16"/>
      <c r="O1122" s="16"/>
      <c r="P1122" s="16">
        <v>17.021072762064069</v>
      </c>
      <c r="Q1122" s="15">
        <v>190.18593445079648</v>
      </c>
      <c r="R1122" s="15"/>
      <c r="S1122" s="15"/>
      <c r="T1122" s="15"/>
    </row>
    <row r="1123" spans="1:20" ht="15" customHeight="1" x14ac:dyDescent="0.25">
      <c r="A1123" s="17" t="s">
        <v>0</v>
      </c>
      <c r="B1123" s="17" t="s">
        <v>12</v>
      </c>
      <c r="C1123" s="17" t="s">
        <v>49</v>
      </c>
      <c r="D1123" s="17" t="s">
        <v>49</v>
      </c>
      <c r="E1123" s="17" t="s">
        <v>3</v>
      </c>
      <c r="F1123" s="17" t="s">
        <v>168</v>
      </c>
      <c r="G1123" s="12"/>
      <c r="H1123" s="12">
        <v>11.434135856900454</v>
      </c>
      <c r="I1123" s="12">
        <v>5.2020228929786226E-7</v>
      </c>
      <c r="J1123" s="12"/>
      <c r="K1123" s="12">
        <v>11.434136377102746</v>
      </c>
      <c r="L1123" s="16">
        <v>4.6627032213392958</v>
      </c>
      <c r="M1123" s="16">
        <v>6.7714331470529041</v>
      </c>
      <c r="N1123" s="16"/>
      <c r="O1123" s="16"/>
      <c r="P1123" s="16">
        <v>11.434136368392199</v>
      </c>
      <c r="Q1123" s="15">
        <v>155.50678782441258</v>
      </c>
      <c r="R1123" s="15"/>
      <c r="S1123" s="15"/>
      <c r="T1123" s="15"/>
    </row>
    <row r="1124" spans="1:20" ht="15" customHeight="1" x14ac:dyDescent="0.25">
      <c r="A1124" s="17" t="s">
        <v>0</v>
      </c>
      <c r="B1124" s="17" t="s">
        <v>12</v>
      </c>
      <c r="C1124" s="17" t="s">
        <v>49</v>
      </c>
      <c r="D1124" s="17" t="s">
        <v>49</v>
      </c>
      <c r="E1124" s="17" t="s">
        <v>4</v>
      </c>
      <c r="F1124" s="17" t="s">
        <v>161</v>
      </c>
      <c r="G1124" s="12"/>
      <c r="H1124" s="12">
        <v>66.129689314632657</v>
      </c>
      <c r="I1124" s="12">
        <v>2.1054368425877932E-6</v>
      </c>
      <c r="J1124" s="12"/>
      <c r="K1124" s="12">
        <v>66.129691420069506</v>
      </c>
      <c r="L1124" s="16">
        <v>9.8754007980818006</v>
      </c>
      <c r="M1124" s="16">
        <v>56.254290599158473</v>
      </c>
      <c r="N1124" s="16"/>
      <c r="O1124" s="16"/>
      <c r="P1124" s="16">
        <v>66.129691397240279</v>
      </c>
      <c r="Q1124" s="15">
        <v>149.89160884912212</v>
      </c>
      <c r="R1124" s="15"/>
      <c r="S1124" s="15"/>
      <c r="T1124" s="15"/>
    </row>
    <row r="1125" spans="1:20" ht="15" customHeight="1" x14ac:dyDescent="0.25">
      <c r="A1125" s="17" t="s">
        <v>0</v>
      </c>
      <c r="B1125" s="17" t="s">
        <v>12</v>
      </c>
      <c r="C1125" s="17" t="s">
        <v>49</v>
      </c>
      <c r="D1125" s="17" t="s">
        <v>49</v>
      </c>
      <c r="E1125" s="17" t="s">
        <v>4</v>
      </c>
      <c r="F1125" s="17" t="s">
        <v>162</v>
      </c>
      <c r="G1125" s="12"/>
      <c r="H1125" s="12">
        <v>33.211219108786985</v>
      </c>
      <c r="I1125" s="12">
        <v>3.757058690017929E-6</v>
      </c>
      <c r="J1125" s="12"/>
      <c r="K1125" s="12">
        <v>33.211222865845677</v>
      </c>
      <c r="L1125" s="16">
        <v>11.420690972020367</v>
      </c>
      <c r="M1125" s="16">
        <v>21.79053188426542</v>
      </c>
      <c r="N1125" s="16"/>
      <c r="O1125" s="16"/>
      <c r="P1125" s="16">
        <v>33.211222856285787</v>
      </c>
      <c r="Q1125" s="15">
        <v>180.83346439476958</v>
      </c>
      <c r="R1125" s="15"/>
      <c r="S1125" s="15"/>
      <c r="T1125" s="15"/>
    </row>
    <row r="1126" spans="1:20" ht="15" customHeight="1" x14ac:dyDescent="0.25">
      <c r="A1126" s="17" t="s">
        <v>0</v>
      </c>
      <c r="B1126" s="17" t="s">
        <v>12</v>
      </c>
      <c r="C1126" s="17" t="s">
        <v>49</v>
      </c>
      <c r="D1126" s="17" t="s">
        <v>49</v>
      </c>
      <c r="E1126" s="17" t="s">
        <v>4</v>
      </c>
      <c r="F1126" s="17" t="s">
        <v>163</v>
      </c>
      <c r="G1126" s="12"/>
      <c r="H1126" s="12">
        <v>15.389023279356712</v>
      </c>
      <c r="I1126" s="12">
        <v>2.0454233386156812E-6</v>
      </c>
      <c r="J1126" s="12"/>
      <c r="K1126" s="12">
        <v>15.38902532478005</v>
      </c>
      <c r="L1126" s="16">
        <v>15.38901660534381</v>
      </c>
      <c r="M1126" s="16">
        <v>8.7194362243832545E-6</v>
      </c>
      <c r="N1126" s="16"/>
      <c r="O1126" s="16"/>
      <c r="P1126" s="16">
        <v>15.389025324780034</v>
      </c>
      <c r="Q1126" s="15">
        <v>204.96451954895855</v>
      </c>
      <c r="R1126" s="15"/>
      <c r="S1126" s="15"/>
      <c r="T1126" s="15"/>
    </row>
    <row r="1127" spans="1:20" ht="15" customHeight="1" x14ac:dyDescent="0.25">
      <c r="A1127" s="17" t="s">
        <v>0</v>
      </c>
      <c r="B1127" s="17" t="s">
        <v>12</v>
      </c>
      <c r="C1127" s="17" t="s">
        <v>49</v>
      </c>
      <c r="D1127" s="17" t="s">
        <v>49</v>
      </c>
      <c r="E1127" s="17" t="s">
        <v>4</v>
      </c>
      <c r="F1127" s="17" t="s">
        <v>168</v>
      </c>
      <c r="G1127" s="12"/>
      <c r="H1127" s="12">
        <v>17.041198880952333</v>
      </c>
      <c r="I1127" s="12">
        <v>9.6295823198988985E-7</v>
      </c>
      <c r="J1127" s="12"/>
      <c r="K1127" s="12">
        <v>17.041199843910565</v>
      </c>
      <c r="L1127" s="16">
        <v>4.1318002922227297</v>
      </c>
      <c r="M1127" s="16">
        <v>12.909399546362897</v>
      </c>
      <c r="N1127" s="16"/>
      <c r="O1127" s="16"/>
      <c r="P1127" s="16">
        <v>17.04119983858563</v>
      </c>
      <c r="Q1127" s="15">
        <v>172.87224387586215</v>
      </c>
      <c r="R1127" s="15"/>
      <c r="S1127" s="15"/>
      <c r="T1127" s="15"/>
    </row>
    <row r="1128" spans="1:20" ht="15" customHeight="1" x14ac:dyDescent="0.25">
      <c r="A1128" s="17" t="s">
        <v>0</v>
      </c>
      <c r="B1128" s="17" t="s">
        <v>12</v>
      </c>
      <c r="C1128" s="17" t="s">
        <v>49</v>
      </c>
      <c r="D1128" s="17" t="s">
        <v>49</v>
      </c>
      <c r="E1128" s="17" t="s">
        <v>5</v>
      </c>
      <c r="F1128" s="17" t="s">
        <v>161</v>
      </c>
      <c r="G1128" s="12"/>
      <c r="H1128" s="12">
        <v>65.835383414974629</v>
      </c>
      <c r="I1128" s="12">
        <v>2.8873573845467878E-6</v>
      </c>
      <c r="J1128" s="12"/>
      <c r="K1128" s="12">
        <v>65.835386302332012</v>
      </c>
      <c r="L1128" s="16">
        <v>9.6722112855200493</v>
      </c>
      <c r="M1128" s="16">
        <v>56.163175011494118</v>
      </c>
      <c r="N1128" s="16"/>
      <c r="O1128" s="16"/>
      <c r="P1128" s="16">
        <v>65.835386297014168</v>
      </c>
      <c r="Q1128" s="15">
        <v>168.09496199992168</v>
      </c>
      <c r="R1128" s="15"/>
      <c r="S1128" s="15"/>
      <c r="T1128" s="15"/>
    </row>
    <row r="1129" spans="1:20" ht="15" customHeight="1" x14ac:dyDescent="0.25">
      <c r="A1129" s="17" t="s">
        <v>0</v>
      </c>
      <c r="B1129" s="17" t="s">
        <v>12</v>
      </c>
      <c r="C1129" s="17" t="s">
        <v>49</v>
      </c>
      <c r="D1129" s="17" t="s">
        <v>49</v>
      </c>
      <c r="E1129" s="17" t="s">
        <v>5</v>
      </c>
      <c r="F1129" s="17" t="s">
        <v>162</v>
      </c>
      <c r="G1129" s="12"/>
      <c r="H1129" s="12">
        <v>53.487059131722695</v>
      </c>
      <c r="I1129" s="12">
        <v>3.1249177727513818E-6</v>
      </c>
      <c r="J1129" s="12"/>
      <c r="K1129" s="12">
        <v>53.487062256640471</v>
      </c>
      <c r="L1129" s="16">
        <v>11.300562033284411</v>
      </c>
      <c r="M1129" s="16">
        <v>42.186500213748374</v>
      </c>
      <c r="N1129" s="16"/>
      <c r="O1129" s="16"/>
      <c r="P1129" s="16">
        <v>53.487062247032782</v>
      </c>
      <c r="Q1129" s="15">
        <v>197.60127599778104</v>
      </c>
      <c r="R1129" s="15"/>
      <c r="S1129" s="15"/>
      <c r="T1129" s="15"/>
    </row>
    <row r="1130" spans="1:20" ht="15" customHeight="1" x14ac:dyDescent="0.25">
      <c r="A1130" s="17" t="s">
        <v>0</v>
      </c>
      <c r="B1130" s="17" t="s">
        <v>12</v>
      </c>
      <c r="C1130" s="17" t="s">
        <v>49</v>
      </c>
      <c r="D1130" s="17" t="s">
        <v>49</v>
      </c>
      <c r="E1130" s="17" t="s">
        <v>5</v>
      </c>
      <c r="F1130" s="17" t="s">
        <v>163</v>
      </c>
      <c r="G1130" s="12"/>
      <c r="H1130" s="12">
        <v>15.020014744804858</v>
      </c>
      <c r="I1130" s="12">
        <v>2.8189875123342113E-6</v>
      </c>
      <c r="J1130" s="12"/>
      <c r="K1130" s="12">
        <v>15.02001756379237</v>
      </c>
      <c r="L1130" s="16">
        <v>15.020007106052802</v>
      </c>
      <c r="M1130" s="16">
        <v>1.0457739552931441E-5</v>
      </c>
      <c r="N1130" s="16"/>
      <c r="O1130" s="16"/>
      <c r="P1130" s="16">
        <v>15.020017563792354</v>
      </c>
      <c r="Q1130" s="15">
        <v>234.80023377188138</v>
      </c>
      <c r="R1130" s="15"/>
      <c r="S1130" s="15"/>
      <c r="T1130" s="15"/>
    </row>
    <row r="1131" spans="1:20" ht="15" customHeight="1" x14ac:dyDescent="0.25">
      <c r="A1131" s="17" t="s">
        <v>0</v>
      </c>
      <c r="B1131" s="17" t="s">
        <v>12</v>
      </c>
      <c r="C1131" s="17" t="s">
        <v>49</v>
      </c>
      <c r="D1131" s="17" t="s">
        <v>49</v>
      </c>
      <c r="E1131" s="17" t="s">
        <v>5</v>
      </c>
      <c r="F1131" s="17" t="s">
        <v>168</v>
      </c>
      <c r="G1131" s="12"/>
      <c r="H1131" s="12">
        <v>19.397563174924983</v>
      </c>
      <c r="I1131" s="12">
        <v>1.078153759866949E-6</v>
      </c>
      <c r="J1131" s="12"/>
      <c r="K1131" s="12">
        <v>19.397564253078741</v>
      </c>
      <c r="L1131" s="16">
        <v>4.0573225498195722</v>
      </c>
      <c r="M1131" s="16">
        <v>15.340241701133081</v>
      </c>
      <c r="N1131" s="16"/>
      <c r="O1131" s="16"/>
      <c r="P1131" s="16">
        <v>19.397564250952652</v>
      </c>
      <c r="Q1131" s="15">
        <v>193.26702894474499</v>
      </c>
      <c r="R1131" s="15"/>
      <c r="S1131" s="15"/>
      <c r="T1131" s="15"/>
    </row>
    <row r="1132" spans="1:20" ht="15" customHeight="1" x14ac:dyDescent="0.25">
      <c r="A1132" s="17" t="s">
        <v>0</v>
      </c>
      <c r="B1132" s="17" t="s">
        <v>12</v>
      </c>
      <c r="C1132" s="17" t="s">
        <v>49</v>
      </c>
      <c r="D1132" s="17" t="s">
        <v>49</v>
      </c>
      <c r="E1132" s="17" t="s">
        <v>6</v>
      </c>
      <c r="F1132" s="17" t="s">
        <v>161</v>
      </c>
      <c r="G1132" s="12"/>
      <c r="H1132" s="12">
        <v>67.371270796724346</v>
      </c>
      <c r="I1132" s="12">
        <v>3.3865440747552439E-6</v>
      </c>
      <c r="J1132" s="12"/>
      <c r="K1132" s="12">
        <v>67.371274183268426</v>
      </c>
      <c r="L1132" s="16">
        <v>10.143358680756645</v>
      </c>
      <c r="M1132" s="16">
        <v>57.227915496319952</v>
      </c>
      <c r="N1132" s="16"/>
      <c r="O1132" s="16"/>
      <c r="P1132" s="16">
        <v>67.3712741770766</v>
      </c>
      <c r="Q1132" s="15">
        <v>194.72956329104147</v>
      </c>
      <c r="R1132" s="15"/>
      <c r="S1132" s="15"/>
      <c r="T1132" s="15"/>
    </row>
    <row r="1133" spans="1:20" ht="15" customHeight="1" x14ac:dyDescent="0.25">
      <c r="A1133" s="17" t="s">
        <v>0</v>
      </c>
      <c r="B1133" s="17" t="s">
        <v>12</v>
      </c>
      <c r="C1133" s="17" t="s">
        <v>49</v>
      </c>
      <c r="D1133" s="17" t="s">
        <v>49</v>
      </c>
      <c r="E1133" s="17" t="s">
        <v>6</v>
      </c>
      <c r="F1133" s="17" t="s">
        <v>162</v>
      </c>
      <c r="G1133" s="12"/>
      <c r="H1133" s="12">
        <v>49.402010989288705</v>
      </c>
      <c r="I1133" s="12">
        <v>3.063419617318454E-6</v>
      </c>
      <c r="J1133" s="12"/>
      <c r="K1133" s="12">
        <v>49.402014052708324</v>
      </c>
      <c r="L1133" s="16">
        <v>11.740670996591069</v>
      </c>
      <c r="M1133" s="16">
        <v>37.661343056116898</v>
      </c>
      <c r="N1133" s="16"/>
      <c r="O1133" s="16"/>
      <c r="P1133" s="16">
        <v>49.402014052707969</v>
      </c>
      <c r="Q1133" s="15">
        <v>235.57716252188277</v>
      </c>
      <c r="R1133" s="15"/>
      <c r="S1133" s="15"/>
      <c r="T1133" s="15"/>
    </row>
    <row r="1134" spans="1:20" ht="15" customHeight="1" x14ac:dyDescent="0.25">
      <c r="A1134" s="17" t="s">
        <v>0</v>
      </c>
      <c r="B1134" s="17" t="s">
        <v>12</v>
      </c>
      <c r="C1134" s="17" t="s">
        <v>49</v>
      </c>
      <c r="D1134" s="17" t="s">
        <v>49</v>
      </c>
      <c r="E1134" s="17" t="s">
        <v>6</v>
      </c>
      <c r="F1134" s="17" t="s">
        <v>163</v>
      </c>
      <c r="G1134" s="12"/>
      <c r="H1134" s="12">
        <v>15.769514576741244</v>
      </c>
      <c r="I1134" s="12">
        <v>4.1776466912734075E-6</v>
      </c>
      <c r="J1134" s="12"/>
      <c r="K1134" s="12">
        <v>15.769518754387935</v>
      </c>
      <c r="L1134" s="16">
        <v>15.769505053215829</v>
      </c>
      <c r="M1134" s="16">
        <v>1.3701172125710054E-5</v>
      </c>
      <c r="N1134" s="16"/>
      <c r="O1134" s="16"/>
      <c r="P1134" s="16">
        <v>15.769518754387954</v>
      </c>
      <c r="Q1134" s="15">
        <v>271.1352870014091</v>
      </c>
      <c r="R1134" s="15"/>
      <c r="S1134" s="15"/>
      <c r="T1134" s="15"/>
    </row>
    <row r="1135" spans="1:20" ht="15" customHeight="1" x14ac:dyDescent="0.25">
      <c r="A1135" s="17" t="s">
        <v>0</v>
      </c>
      <c r="B1135" s="17" t="s">
        <v>12</v>
      </c>
      <c r="C1135" s="17" t="s">
        <v>49</v>
      </c>
      <c r="D1135" s="17" t="s">
        <v>49</v>
      </c>
      <c r="E1135" s="17" t="s">
        <v>6</v>
      </c>
      <c r="F1135" s="17" t="s">
        <v>168</v>
      </c>
      <c r="G1135" s="12"/>
      <c r="H1135" s="12">
        <v>19.234893778273157</v>
      </c>
      <c r="I1135" s="12">
        <v>1.2463620146173753E-6</v>
      </c>
      <c r="J1135" s="12"/>
      <c r="K1135" s="12">
        <v>19.234895024635172</v>
      </c>
      <c r="L1135" s="16">
        <v>4.2428244714687757</v>
      </c>
      <c r="M1135" s="16">
        <v>14.992070552033249</v>
      </c>
      <c r="N1135" s="16"/>
      <c r="O1135" s="16"/>
      <c r="P1135" s="16">
        <v>19.234895023502023</v>
      </c>
      <c r="Q1135" s="15">
        <v>225.90030101667068</v>
      </c>
      <c r="R1135" s="15"/>
      <c r="S1135" s="15"/>
      <c r="T1135" s="15"/>
    </row>
    <row r="1136" spans="1:20" ht="15" customHeight="1" x14ac:dyDescent="0.25">
      <c r="A1136" s="17" t="s">
        <v>0</v>
      </c>
      <c r="B1136" s="17" t="s">
        <v>12</v>
      </c>
      <c r="C1136" s="17" t="s">
        <v>49</v>
      </c>
      <c r="D1136" s="17" t="s">
        <v>49</v>
      </c>
      <c r="E1136" s="17" t="s">
        <v>7</v>
      </c>
      <c r="F1136" s="17" t="s">
        <v>161</v>
      </c>
      <c r="G1136" s="12"/>
      <c r="H1136" s="12">
        <v>68.461839549002249</v>
      </c>
      <c r="I1136" s="12">
        <v>4.131344150317501E-6</v>
      </c>
      <c r="J1136" s="12"/>
      <c r="K1136" s="12">
        <v>68.461843680346405</v>
      </c>
      <c r="L1136" s="16">
        <v>10.420477650883178</v>
      </c>
      <c r="M1136" s="16">
        <v>58.041366022218398</v>
      </c>
      <c r="N1136" s="16"/>
      <c r="O1136" s="16"/>
      <c r="P1136" s="16">
        <v>68.461843673101583</v>
      </c>
      <c r="Q1136" s="15">
        <v>226.83578536801997</v>
      </c>
      <c r="R1136" s="15"/>
      <c r="S1136" s="15"/>
      <c r="T1136" s="15"/>
    </row>
    <row r="1137" spans="1:20" ht="15" customHeight="1" x14ac:dyDescent="0.25">
      <c r="A1137" s="17" t="s">
        <v>0</v>
      </c>
      <c r="B1137" s="17" t="s">
        <v>12</v>
      </c>
      <c r="C1137" s="17" t="s">
        <v>49</v>
      </c>
      <c r="D1137" s="17" t="s">
        <v>49</v>
      </c>
      <c r="E1137" s="17" t="s">
        <v>7</v>
      </c>
      <c r="F1137" s="17" t="s">
        <v>162</v>
      </c>
      <c r="G1137" s="12"/>
      <c r="H1137" s="12">
        <v>36.580498432709753</v>
      </c>
      <c r="I1137" s="12">
        <v>3.6191573409180476E-6</v>
      </c>
      <c r="J1137" s="12"/>
      <c r="K1137" s="12">
        <v>36.580502051867093</v>
      </c>
      <c r="L1137" s="16">
        <v>12.026548018724183</v>
      </c>
      <c r="M1137" s="16">
        <v>24.553954033142841</v>
      </c>
      <c r="N1137" s="16"/>
      <c r="O1137" s="16"/>
      <c r="P1137" s="16">
        <v>36.580502051867022</v>
      </c>
      <c r="Q1137" s="15">
        <v>276.62514442670363</v>
      </c>
      <c r="R1137" s="15"/>
      <c r="S1137" s="15"/>
      <c r="T1137" s="15"/>
    </row>
    <row r="1138" spans="1:20" ht="15" customHeight="1" x14ac:dyDescent="0.25">
      <c r="A1138" s="17" t="s">
        <v>0</v>
      </c>
      <c r="B1138" s="17" t="s">
        <v>12</v>
      </c>
      <c r="C1138" s="17" t="s">
        <v>49</v>
      </c>
      <c r="D1138" s="17" t="s">
        <v>49</v>
      </c>
      <c r="E1138" s="17" t="s">
        <v>7</v>
      </c>
      <c r="F1138" s="17" t="s">
        <v>163</v>
      </c>
      <c r="G1138" s="12"/>
      <c r="H1138" s="12">
        <v>16.264214479721236</v>
      </c>
      <c r="I1138" s="12">
        <v>3.9004413346517997E-6</v>
      </c>
      <c r="J1138" s="12"/>
      <c r="K1138" s="12">
        <v>16.264218380162571</v>
      </c>
      <c r="L1138" s="16">
        <v>16.26420096528258</v>
      </c>
      <c r="M1138" s="16">
        <v>1.7414880018196504E-5</v>
      </c>
      <c r="N1138" s="16"/>
      <c r="O1138" s="16"/>
      <c r="P1138" s="16">
        <v>16.2642183801626</v>
      </c>
      <c r="Q1138" s="15">
        <v>312.08833584069737</v>
      </c>
      <c r="R1138" s="15"/>
      <c r="S1138" s="15"/>
      <c r="T1138" s="15"/>
    </row>
    <row r="1139" spans="1:20" ht="15" customHeight="1" x14ac:dyDescent="0.25">
      <c r="A1139" s="17" t="s">
        <v>0</v>
      </c>
      <c r="B1139" s="17" t="s">
        <v>12</v>
      </c>
      <c r="C1139" s="17" t="s">
        <v>49</v>
      </c>
      <c r="D1139" s="17" t="s">
        <v>49</v>
      </c>
      <c r="E1139" s="17" t="s">
        <v>7</v>
      </c>
      <c r="F1139" s="17" t="s">
        <v>168</v>
      </c>
      <c r="G1139" s="12"/>
      <c r="H1139" s="12">
        <v>17.926557747135298</v>
      </c>
      <c r="I1139" s="12">
        <v>1.4321622231666799E-6</v>
      </c>
      <c r="J1139" s="12"/>
      <c r="K1139" s="12">
        <v>17.926559179297524</v>
      </c>
      <c r="L1139" s="16">
        <v>4.3585136322060434</v>
      </c>
      <c r="M1139" s="16">
        <v>13.568045545765669</v>
      </c>
      <c r="N1139" s="16"/>
      <c r="O1139" s="16"/>
      <c r="P1139" s="16">
        <v>17.926559177971711</v>
      </c>
      <c r="Q1139" s="15">
        <v>263.04590163976974</v>
      </c>
      <c r="R1139" s="15"/>
      <c r="S1139" s="15"/>
      <c r="T1139" s="15"/>
    </row>
    <row r="1140" spans="1:20" ht="15" customHeight="1" x14ac:dyDescent="0.25">
      <c r="A1140" s="17" t="s">
        <v>0</v>
      </c>
      <c r="B1140" s="17" t="s">
        <v>12</v>
      </c>
      <c r="C1140" s="17" t="s">
        <v>49</v>
      </c>
      <c r="D1140" s="17" t="s">
        <v>49</v>
      </c>
      <c r="E1140" s="17" t="s">
        <v>8</v>
      </c>
      <c r="F1140" s="17" t="s">
        <v>161</v>
      </c>
      <c r="G1140" s="12"/>
      <c r="H1140" s="12">
        <v>68.461842116133298</v>
      </c>
      <c r="I1140" s="12">
        <v>4.7241075867256273E-6</v>
      </c>
      <c r="J1140" s="12"/>
      <c r="K1140" s="12">
        <v>68.461846840240881</v>
      </c>
      <c r="L1140" s="16">
        <v>10.400385288190211</v>
      </c>
      <c r="M1140" s="16">
        <v>58.061461543476291</v>
      </c>
      <c r="N1140" s="16"/>
      <c r="O1140" s="16"/>
      <c r="P1140" s="16">
        <v>68.461846831666506</v>
      </c>
      <c r="Q1140" s="15">
        <v>275.16907974978619</v>
      </c>
      <c r="R1140" s="15"/>
      <c r="S1140" s="15"/>
      <c r="T1140" s="15"/>
    </row>
    <row r="1141" spans="1:20" ht="15" customHeight="1" x14ac:dyDescent="0.25">
      <c r="A1141" s="17" t="s">
        <v>0</v>
      </c>
      <c r="B1141" s="17" t="s">
        <v>12</v>
      </c>
      <c r="C1141" s="17" t="s">
        <v>49</v>
      </c>
      <c r="D1141" s="17" t="s">
        <v>49</v>
      </c>
      <c r="E1141" s="17" t="s">
        <v>8</v>
      </c>
      <c r="F1141" s="17" t="s">
        <v>162</v>
      </c>
      <c r="G1141" s="12"/>
      <c r="H1141" s="12">
        <v>28.952748853759541</v>
      </c>
      <c r="I1141" s="12">
        <v>4.1153257818485869E-6</v>
      </c>
      <c r="J1141" s="12"/>
      <c r="K1141" s="12">
        <v>28.952752969085324</v>
      </c>
      <c r="L1141" s="16">
        <v>11.994571472620263</v>
      </c>
      <c r="M1141" s="16">
        <v>16.958181496465269</v>
      </c>
      <c r="N1141" s="16"/>
      <c r="O1141" s="16"/>
      <c r="P1141" s="16">
        <v>28.95275296908553</v>
      </c>
      <c r="Q1141" s="15">
        <v>334.74614879989497</v>
      </c>
      <c r="R1141" s="15"/>
      <c r="S1141" s="15"/>
      <c r="T1141" s="15"/>
    </row>
    <row r="1142" spans="1:20" ht="15" customHeight="1" x14ac:dyDescent="0.25">
      <c r="A1142" s="17" t="s">
        <v>0</v>
      </c>
      <c r="B1142" s="17" t="s">
        <v>12</v>
      </c>
      <c r="C1142" s="17" t="s">
        <v>49</v>
      </c>
      <c r="D1142" s="17" t="s">
        <v>49</v>
      </c>
      <c r="E1142" s="17" t="s">
        <v>8</v>
      </c>
      <c r="F1142" s="17" t="s">
        <v>163</v>
      </c>
      <c r="G1142" s="12"/>
      <c r="H1142" s="12">
        <v>16.156963449898345</v>
      </c>
      <c r="I1142" s="12">
        <v>4.8837984479184485E-6</v>
      </c>
      <c r="J1142" s="12"/>
      <c r="K1142" s="12">
        <v>16.156968333696792</v>
      </c>
      <c r="L1142" s="16">
        <v>16.156947558805676</v>
      </c>
      <c r="M1142" s="16">
        <v>2.0774891064831284E-5</v>
      </c>
      <c r="N1142" s="16"/>
      <c r="O1142" s="16"/>
      <c r="P1142" s="16">
        <v>16.156968333696742</v>
      </c>
      <c r="Q1142" s="15">
        <v>379.77460379802346</v>
      </c>
      <c r="R1142" s="15"/>
      <c r="S1142" s="15"/>
      <c r="T1142" s="15"/>
    </row>
    <row r="1143" spans="1:20" ht="15" customHeight="1" x14ac:dyDescent="0.25">
      <c r="A1143" s="17" t="s">
        <v>0</v>
      </c>
      <c r="B1143" s="17" t="s">
        <v>12</v>
      </c>
      <c r="C1143" s="17" t="s">
        <v>49</v>
      </c>
      <c r="D1143" s="17" t="s">
        <v>49</v>
      </c>
      <c r="E1143" s="17" t="s">
        <v>8</v>
      </c>
      <c r="F1143" s="17" t="s">
        <v>168</v>
      </c>
      <c r="G1143" s="12"/>
      <c r="H1143" s="12">
        <v>17.004578703597236</v>
      </c>
      <c r="I1143" s="12">
        <v>1.6611462859635641E-6</v>
      </c>
      <c r="J1143" s="12"/>
      <c r="K1143" s="12">
        <v>17.004580364743521</v>
      </c>
      <c r="L1143" s="16">
        <v>4.3443498330991916</v>
      </c>
      <c r="M1143" s="16">
        <v>12.660230530075237</v>
      </c>
      <c r="N1143" s="16"/>
      <c r="O1143" s="16"/>
      <c r="P1143" s="16">
        <v>17.004580363174433</v>
      </c>
      <c r="Q1143" s="15">
        <v>319.0280514338607</v>
      </c>
      <c r="R1143" s="15"/>
      <c r="S1143" s="15"/>
      <c r="T1143" s="15"/>
    </row>
    <row r="1144" spans="1:20" ht="15" customHeight="1" x14ac:dyDescent="0.25">
      <c r="A1144" s="17" t="s">
        <v>0</v>
      </c>
      <c r="B1144" s="17" t="s">
        <v>12</v>
      </c>
      <c r="C1144" s="17" t="s">
        <v>49</v>
      </c>
      <c r="D1144" s="17" t="s">
        <v>49</v>
      </c>
      <c r="E1144" s="17" t="s">
        <v>9</v>
      </c>
      <c r="F1144" s="17" t="s">
        <v>161</v>
      </c>
      <c r="G1144" s="12"/>
      <c r="H1144" s="12">
        <v>68.461844448203095</v>
      </c>
      <c r="I1144" s="12">
        <v>4.7415659250526706E-6</v>
      </c>
      <c r="J1144" s="12"/>
      <c r="K1144" s="12">
        <v>68.461849189769026</v>
      </c>
      <c r="L1144" s="16">
        <v>10.277281622562104</v>
      </c>
      <c r="M1144" s="16">
        <v>58.184567567210578</v>
      </c>
      <c r="N1144" s="16"/>
      <c r="O1144" s="16"/>
      <c r="P1144" s="16">
        <v>68.461849189772678</v>
      </c>
      <c r="Q1144" s="15">
        <v>325.4355493409646</v>
      </c>
      <c r="R1144" s="15"/>
      <c r="S1144" s="15"/>
      <c r="T1144" s="15"/>
    </row>
    <row r="1145" spans="1:20" ht="15" customHeight="1" x14ac:dyDescent="0.25">
      <c r="A1145" s="17" t="s">
        <v>0</v>
      </c>
      <c r="B1145" s="17" t="s">
        <v>12</v>
      </c>
      <c r="C1145" s="17" t="s">
        <v>49</v>
      </c>
      <c r="D1145" s="17" t="s">
        <v>49</v>
      </c>
      <c r="E1145" s="17" t="s">
        <v>9</v>
      </c>
      <c r="F1145" s="17" t="s">
        <v>162</v>
      </c>
      <c r="G1145" s="12"/>
      <c r="H1145" s="12">
        <v>35.415631263291985</v>
      </c>
      <c r="I1145" s="12">
        <v>4.8281094923745678E-6</v>
      </c>
      <c r="J1145" s="12"/>
      <c r="K1145" s="12">
        <v>35.415636091401474</v>
      </c>
      <c r="L1145" s="16">
        <v>11.698561013728206</v>
      </c>
      <c r="M1145" s="16">
        <v>23.717075077673154</v>
      </c>
      <c r="N1145" s="16"/>
      <c r="O1145" s="16"/>
      <c r="P1145" s="16">
        <v>35.41563609140136</v>
      </c>
      <c r="Q1145" s="15">
        <v>408.32610604484012</v>
      </c>
      <c r="R1145" s="15"/>
      <c r="S1145" s="15"/>
      <c r="T1145" s="15"/>
    </row>
    <row r="1146" spans="1:20" ht="15" customHeight="1" x14ac:dyDescent="0.25">
      <c r="A1146" s="17" t="s">
        <v>0</v>
      </c>
      <c r="B1146" s="17" t="s">
        <v>12</v>
      </c>
      <c r="C1146" s="17" t="s">
        <v>49</v>
      </c>
      <c r="D1146" s="17" t="s">
        <v>49</v>
      </c>
      <c r="E1146" s="17" t="s">
        <v>9</v>
      </c>
      <c r="F1146" s="17" t="s">
        <v>163</v>
      </c>
      <c r="G1146" s="12"/>
      <c r="H1146" s="12">
        <v>15.809270065287501</v>
      </c>
      <c r="I1146" s="12">
        <v>5.2906871966712945E-6</v>
      </c>
      <c r="J1146" s="12"/>
      <c r="K1146" s="12">
        <v>15.809275355974698</v>
      </c>
      <c r="L1146" s="16">
        <v>15.809249683612149</v>
      </c>
      <c r="M1146" s="16">
        <v>2.567236262129676E-5</v>
      </c>
      <c r="N1146" s="16"/>
      <c r="O1146" s="16"/>
      <c r="P1146" s="16">
        <v>15.809275355974771</v>
      </c>
      <c r="Q1146" s="15">
        <v>457.14776719291626</v>
      </c>
      <c r="R1146" s="15"/>
      <c r="S1146" s="15"/>
      <c r="T1146" s="15"/>
    </row>
    <row r="1147" spans="1:20" ht="15" customHeight="1" x14ac:dyDescent="0.25">
      <c r="A1147" s="17" t="s">
        <v>0</v>
      </c>
      <c r="B1147" s="17" t="s">
        <v>12</v>
      </c>
      <c r="C1147" s="17" t="s">
        <v>49</v>
      </c>
      <c r="D1147" s="17" t="s">
        <v>49</v>
      </c>
      <c r="E1147" s="17" t="s">
        <v>9</v>
      </c>
      <c r="F1147" s="17" t="s">
        <v>168</v>
      </c>
      <c r="G1147" s="12"/>
      <c r="H1147" s="12">
        <v>17.75856802966403</v>
      </c>
      <c r="I1147" s="12">
        <v>1.775102309563207E-6</v>
      </c>
      <c r="J1147" s="12"/>
      <c r="K1147" s="12">
        <v>17.758569804766339</v>
      </c>
      <c r="L1147" s="16">
        <v>4.2647433389602032</v>
      </c>
      <c r="M1147" s="16">
        <v>13.493826465806796</v>
      </c>
      <c r="N1147" s="16"/>
      <c r="O1147" s="16"/>
      <c r="P1147" s="16">
        <v>17.758569804766996</v>
      </c>
      <c r="Q1147" s="15">
        <v>382.99230823366275</v>
      </c>
      <c r="R1147" s="15"/>
      <c r="S1147" s="15"/>
      <c r="T1147" s="15"/>
    </row>
    <row r="1148" spans="1:20" ht="15" customHeight="1" x14ac:dyDescent="0.25">
      <c r="A1148" s="17" t="s">
        <v>0</v>
      </c>
      <c r="B1148" s="17" t="s">
        <v>12</v>
      </c>
      <c r="C1148" s="17" t="s">
        <v>50</v>
      </c>
      <c r="D1148" s="17" t="s">
        <v>50</v>
      </c>
      <c r="E1148" s="17" t="s">
        <v>2</v>
      </c>
      <c r="F1148" s="17" t="s">
        <v>161</v>
      </c>
      <c r="G1148" s="12">
        <v>4.041610288294974</v>
      </c>
      <c r="H1148" s="12">
        <v>3.0185456158245265</v>
      </c>
      <c r="I1148" s="12"/>
      <c r="J1148" s="12">
        <v>3.1277250061176537E-6</v>
      </c>
      <c r="K1148" s="12">
        <v>7.0601590318445071</v>
      </c>
      <c r="L1148" s="16">
        <v>4.0883786982802262</v>
      </c>
      <c r="M1148" s="16">
        <v>5.8793572317852126E-6</v>
      </c>
      <c r="N1148" s="16"/>
      <c r="O1148" s="16">
        <v>2.971774361371089</v>
      </c>
      <c r="P1148" s="16">
        <v>7.0601589390085469</v>
      </c>
      <c r="Q1148" s="15">
        <v>143.71162212613439</v>
      </c>
      <c r="R1148" s="15">
        <v>143.71161339342922</v>
      </c>
      <c r="S1148" s="15"/>
      <c r="T1148" s="15"/>
    </row>
    <row r="1149" spans="1:20" ht="15" customHeight="1" x14ac:dyDescent="0.25">
      <c r="A1149" s="17" t="s">
        <v>0</v>
      </c>
      <c r="B1149" s="17" t="s">
        <v>12</v>
      </c>
      <c r="C1149" s="17" t="s">
        <v>50</v>
      </c>
      <c r="D1149" s="17" t="s">
        <v>50</v>
      </c>
      <c r="E1149" s="17" t="s">
        <v>2</v>
      </c>
      <c r="F1149" s="17" t="s">
        <v>162</v>
      </c>
      <c r="G1149" s="12">
        <v>4.1054572660005064</v>
      </c>
      <c r="H1149" s="12">
        <v>1.1080315979531044</v>
      </c>
      <c r="I1149" s="12"/>
      <c r="J1149" s="12">
        <v>1.9197052029288022</v>
      </c>
      <c r="K1149" s="12">
        <v>7.133194066882413</v>
      </c>
      <c r="L1149" s="16">
        <v>7.1304646171148063</v>
      </c>
      <c r="M1149" s="16">
        <v>3.0973526099388904E-6</v>
      </c>
      <c r="N1149" s="16"/>
      <c r="O1149" s="16">
        <v>2.7263435204981489E-3</v>
      </c>
      <c r="P1149" s="16">
        <v>7.1331940579879145</v>
      </c>
      <c r="Q1149" s="15">
        <v>147.8195973671223</v>
      </c>
      <c r="R1149" s="15">
        <v>147.81959610439472</v>
      </c>
      <c r="S1149" s="15"/>
      <c r="T1149" s="15"/>
    </row>
    <row r="1150" spans="1:20" ht="15" customHeight="1" x14ac:dyDescent="0.25">
      <c r="A1150" s="17" t="s">
        <v>0</v>
      </c>
      <c r="B1150" s="17" t="s">
        <v>12</v>
      </c>
      <c r="C1150" s="17" t="s">
        <v>50</v>
      </c>
      <c r="D1150" s="17" t="s">
        <v>50</v>
      </c>
      <c r="E1150" s="17" t="s">
        <v>2</v>
      </c>
      <c r="F1150" s="17" t="s">
        <v>163</v>
      </c>
      <c r="G1150" s="12">
        <v>4.1090921489754297</v>
      </c>
      <c r="H1150" s="12">
        <v>6.2194767031239101E-6</v>
      </c>
      <c r="I1150" s="12"/>
      <c r="J1150" s="12">
        <v>4.9295932814756931</v>
      </c>
      <c r="K1150" s="12">
        <v>9.0386916499278271</v>
      </c>
      <c r="L1150" s="16">
        <v>9.0386796833417122</v>
      </c>
      <c r="M1150" s="16">
        <v>3.1428829059354312E-6</v>
      </c>
      <c r="N1150" s="16"/>
      <c r="O1150" s="16">
        <v>8.8237032056978327E-6</v>
      </c>
      <c r="P1150" s="16">
        <v>9.0386916499278254</v>
      </c>
      <c r="Q1150" s="15">
        <v>148.05347079063336</v>
      </c>
      <c r="R1150" s="15">
        <v>148.05346915621209</v>
      </c>
      <c r="S1150" s="15"/>
      <c r="T1150" s="15"/>
    </row>
    <row r="1151" spans="1:20" ht="15" customHeight="1" x14ac:dyDescent="0.25">
      <c r="A1151" s="17" t="s">
        <v>0</v>
      </c>
      <c r="B1151" s="17" t="s">
        <v>12</v>
      </c>
      <c r="C1151" s="17" t="s">
        <v>50</v>
      </c>
      <c r="D1151" s="17" t="s">
        <v>50</v>
      </c>
      <c r="E1151" s="17" t="s">
        <v>2</v>
      </c>
      <c r="F1151" s="17" t="s">
        <v>168</v>
      </c>
      <c r="G1151" s="12">
        <v>1.4870332679145175</v>
      </c>
      <c r="H1151" s="12">
        <v>0.68535802505781651</v>
      </c>
      <c r="I1151" s="12"/>
      <c r="J1151" s="12">
        <v>0.53599998017662531</v>
      </c>
      <c r="K1151" s="12">
        <v>2.7083912731489597</v>
      </c>
      <c r="L1151" s="16">
        <v>2.164227196206244</v>
      </c>
      <c r="M1151" s="16">
        <v>1.6424634267773575E-6</v>
      </c>
      <c r="N1151" s="16"/>
      <c r="O1151" s="16">
        <v>0.54416241642296781</v>
      </c>
      <c r="P1151" s="16">
        <v>2.7083912550926388</v>
      </c>
      <c r="Q1151" s="15">
        <v>146.46002884620034</v>
      </c>
      <c r="R1151" s="15"/>
      <c r="S1151" s="15"/>
      <c r="T1151" s="15"/>
    </row>
    <row r="1152" spans="1:20" ht="15" customHeight="1" x14ac:dyDescent="0.25">
      <c r="A1152" s="17" t="s">
        <v>0</v>
      </c>
      <c r="B1152" s="17" t="s">
        <v>12</v>
      </c>
      <c r="C1152" s="17" t="s">
        <v>50</v>
      </c>
      <c r="D1152" s="17" t="s">
        <v>50</v>
      </c>
      <c r="E1152" s="17" t="s">
        <v>3</v>
      </c>
      <c r="F1152" s="17" t="s">
        <v>161</v>
      </c>
      <c r="G1152" s="12">
        <v>4.5592047533829616</v>
      </c>
      <c r="H1152" s="12">
        <v>5.661034000004892</v>
      </c>
      <c r="I1152" s="12">
        <v>4.4233411054766893</v>
      </c>
      <c r="J1152" s="12">
        <v>4.223188808951914E-6</v>
      </c>
      <c r="K1152" s="12">
        <v>14.643584082053351</v>
      </c>
      <c r="L1152" s="16">
        <v>5.4645862232895075</v>
      </c>
      <c r="M1152" s="16">
        <v>6.2054403090450716</v>
      </c>
      <c r="N1152" s="16"/>
      <c r="O1152" s="16">
        <v>2.9735575424817711</v>
      </c>
      <c r="P1152" s="16">
        <v>14.643584074816349</v>
      </c>
      <c r="Q1152" s="15">
        <v>167.36985306357184</v>
      </c>
      <c r="R1152" s="15">
        <v>167.36985150152145</v>
      </c>
      <c r="S1152" s="15"/>
      <c r="T1152" s="15"/>
    </row>
    <row r="1153" spans="1:20" ht="15" customHeight="1" x14ac:dyDescent="0.25">
      <c r="A1153" s="17" t="s">
        <v>0</v>
      </c>
      <c r="B1153" s="17" t="s">
        <v>12</v>
      </c>
      <c r="C1153" s="17" t="s">
        <v>50</v>
      </c>
      <c r="D1153" s="17" t="s">
        <v>50</v>
      </c>
      <c r="E1153" s="17" t="s">
        <v>3</v>
      </c>
      <c r="F1153" s="17" t="s">
        <v>162</v>
      </c>
      <c r="G1153" s="12">
        <v>4.5992079174584308</v>
      </c>
      <c r="H1153" s="12">
        <v>2.8358208255672994</v>
      </c>
      <c r="I1153" s="12">
        <v>2.665952997153664</v>
      </c>
      <c r="J1153" s="12">
        <v>1.4699938136361568</v>
      </c>
      <c r="K1153" s="12">
        <v>11.570975553815551</v>
      </c>
      <c r="L1153" s="16">
        <v>9.712830002370902</v>
      </c>
      <c r="M1153" s="16">
        <v>1.8581375760622119</v>
      </c>
      <c r="N1153" s="16"/>
      <c r="O1153" s="16">
        <v>7.9753824237387442E-6</v>
      </c>
      <c r="P1153" s="16">
        <v>11.570975553815538</v>
      </c>
      <c r="Q1153" s="15">
        <v>169.92553204786986</v>
      </c>
      <c r="R1153" s="15">
        <v>169.92552962365892</v>
      </c>
      <c r="S1153" s="15"/>
      <c r="T1153" s="15"/>
    </row>
    <row r="1154" spans="1:20" ht="15" customHeight="1" x14ac:dyDescent="0.25">
      <c r="A1154" s="17" t="s">
        <v>0</v>
      </c>
      <c r="B1154" s="17" t="s">
        <v>12</v>
      </c>
      <c r="C1154" s="17" t="s">
        <v>50</v>
      </c>
      <c r="D1154" s="17" t="s">
        <v>50</v>
      </c>
      <c r="E1154" s="17" t="s">
        <v>3</v>
      </c>
      <c r="F1154" s="17" t="s">
        <v>163</v>
      </c>
      <c r="G1154" s="12">
        <v>4.7374463385267678</v>
      </c>
      <c r="H1154" s="12">
        <v>1.5757574723549252</v>
      </c>
      <c r="I1154" s="12">
        <v>6.4207471904648194E-7</v>
      </c>
      <c r="J1154" s="12">
        <v>5.7999991601689569</v>
      </c>
      <c r="K1154" s="12">
        <v>12.113203613125368</v>
      </c>
      <c r="L1154" s="16">
        <v>12.113192338715717</v>
      </c>
      <c r="M1154" s="16">
        <v>4.3823167914314244E-6</v>
      </c>
      <c r="N1154" s="16"/>
      <c r="O1154" s="16">
        <v>6.8920928732638875E-6</v>
      </c>
      <c r="P1154" s="16">
        <v>12.113203613125382</v>
      </c>
      <c r="Q1154" s="15">
        <v>178.75744546365411</v>
      </c>
      <c r="R1154" s="15">
        <v>178.75743893157636</v>
      </c>
      <c r="S1154" s="15"/>
      <c r="T1154" s="15"/>
    </row>
    <row r="1155" spans="1:20" ht="15" customHeight="1" x14ac:dyDescent="0.25">
      <c r="A1155" s="17" t="s">
        <v>0</v>
      </c>
      <c r="B1155" s="17" t="s">
        <v>12</v>
      </c>
      <c r="C1155" s="17" t="s">
        <v>50</v>
      </c>
      <c r="D1155" s="17" t="s">
        <v>50</v>
      </c>
      <c r="E1155" s="17" t="s">
        <v>3</v>
      </c>
      <c r="F1155" s="17" t="s">
        <v>168</v>
      </c>
      <c r="G1155" s="12">
        <v>1.6799610929527533</v>
      </c>
      <c r="H1155" s="12">
        <v>1.4739646843549765</v>
      </c>
      <c r="I1155" s="12">
        <v>1.1293858217693065</v>
      </c>
      <c r="J1155" s="12">
        <v>0.53599997841036617</v>
      </c>
      <c r="K1155" s="12">
        <v>4.8193115774874027</v>
      </c>
      <c r="L1155" s="16">
        <v>2.9165768041468625</v>
      </c>
      <c r="M1155" s="16">
        <v>1.3585723573863546</v>
      </c>
      <c r="N1155" s="16"/>
      <c r="O1155" s="16">
        <v>0.54416241462981307</v>
      </c>
      <c r="P1155" s="16">
        <v>4.819311576163031</v>
      </c>
      <c r="Q1155" s="15">
        <v>171.3234712061591</v>
      </c>
      <c r="R1155" s="15"/>
      <c r="S1155" s="15"/>
      <c r="T1155" s="15"/>
    </row>
    <row r="1156" spans="1:20" ht="15" customHeight="1" x14ac:dyDescent="0.25">
      <c r="A1156" s="17" t="s">
        <v>0</v>
      </c>
      <c r="B1156" s="17" t="s">
        <v>12</v>
      </c>
      <c r="C1156" s="17" t="s">
        <v>50</v>
      </c>
      <c r="D1156" s="17" t="s">
        <v>50</v>
      </c>
      <c r="E1156" s="17" t="s">
        <v>4</v>
      </c>
      <c r="F1156" s="17" t="s">
        <v>161</v>
      </c>
      <c r="G1156" s="12">
        <v>4.2226585202130922</v>
      </c>
      <c r="H1156" s="12">
        <v>4.5841907192112377</v>
      </c>
      <c r="I1156" s="12">
        <v>4.3036875867238065</v>
      </c>
      <c r="J1156" s="12">
        <v>4.7649016392080529E-6</v>
      </c>
      <c r="K1156" s="12">
        <v>13.110541591049778</v>
      </c>
      <c r="L1156" s="16">
        <v>5.7997273070488751</v>
      </c>
      <c r="M1156" s="16">
        <v>4.043230410123936</v>
      </c>
      <c r="N1156" s="16"/>
      <c r="O1156" s="16">
        <v>3.267583866756437</v>
      </c>
      <c r="P1156" s="16">
        <v>13.110541583929249</v>
      </c>
      <c r="Q1156" s="15">
        <v>195.71537885822806</v>
      </c>
      <c r="R1156" s="15">
        <v>195.71537456469525</v>
      </c>
      <c r="S1156" s="15"/>
      <c r="T1156" s="15"/>
    </row>
    <row r="1157" spans="1:20" ht="15" customHeight="1" x14ac:dyDescent="0.25">
      <c r="A1157" s="17" t="s">
        <v>0</v>
      </c>
      <c r="B1157" s="17" t="s">
        <v>12</v>
      </c>
      <c r="C1157" s="17" t="s">
        <v>50</v>
      </c>
      <c r="D1157" s="17" t="s">
        <v>50</v>
      </c>
      <c r="E1157" s="17" t="s">
        <v>4</v>
      </c>
      <c r="F1157" s="17" t="s">
        <v>162</v>
      </c>
      <c r="G1157" s="12">
        <v>4.2266350040066829</v>
      </c>
      <c r="H1157" s="12">
        <v>5.5509418136200672</v>
      </c>
      <c r="I1157" s="12">
        <v>0.95517138491517262</v>
      </c>
      <c r="J1157" s="12">
        <v>0.92999386092532088</v>
      </c>
      <c r="K1157" s="12">
        <v>11.662742063467245</v>
      </c>
      <c r="L1157" s="16">
        <v>10.271957037013966</v>
      </c>
      <c r="M1157" s="16">
        <v>1.3907759804700304</v>
      </c>
      <c r="N1157" s="16"/>
      <c r="O1157" s="16">
        <v>9.0459832448296688E-6</v>
      </c>
      <c r="P1157" s="16">
        <v>11.66274206346724</v>
      </c>
      <c r="Q1157" s="15">
        <v>201.71257311367708</v>
      </c>
      <c r="R1157" s="15">
        <v>201.71256555118902</v>
      </c>
      <c r="S1157" s="15"/>
      <c r="T1157" s="15"/>
    </row>
    <row r="1158" spans="1:20" ht="15" customHeight="1" x14ac:dyDescent="0.25">
      <c r="A1158" s="17" t="s">
        <v>0</v>
      </c>
      <c r="B1158" s="17" t="s">
        <v>12</v>
      </c>
      <c r="C1158" s="17" t="s">
        <v>50</v>
      </c>
      <c r="D1158" s="17" t="s">
        <v>50</v>
      </c>
      <c r="E1158" s="17" t="s">
        <v>4</v>
      </c>
      <c r="F1158" s="17" t="s">
        <v>163</v>
      </c>
      <c r="G1158" s="12">
        <v>4.2305669711554357</v>
      </c>
      <c r="H1158" s="12">
        <v>2.7218411792360406</v>
      </c>
      <c r="I1158" s="12">
        <v>1.7893483238164614E-6</v>
      </c>
      <c r="J1158" s="12">
        <v>7.6999973917338229</v>
      </c>
      <c r="K1158" s="12">
        <v>14.652407331473622</v>
      </c>
      <c r="L1158" s="16">
        <v>12.949360654623147</v>
      </c>
      <c r="M1158" s="16">
        <v>1.7030372706259684</v>
      </c>
      <c r="N1158" s="16"/>
      <c r="O1158" s="16">
        <v>9.4062245814352707E-6</v>
      </c>
      <c r="P1158" s="16">
        <v>14.652407331473697</v>
      </c>
      <c r="Q1158" s="15">
        <v>207.64284908482733</v>
      </c>
      <c r="R1158" s="15">
        <v>207.64283198052931</v>
      </c>
      <c r="S1158" s="15"/>
      <c r="T1158" s="15"/>
    </row>
    <row r="1159" spans="1:20" ht="15" customHeight="1" x14ac:dyDescent="0.25">
      <c r="A1159" s="17" t="s">
        <v>0</v>
      </c>
      <c r="B1159" s="17" t="s">
        <v>12</v>
      </c>
      <c r="C1159" s="17" t="s">
        <v>50</v>
      </c>
      <c r="D1159" s="17" t="s">
        <v>50</v>
      </c>
      <c r="E1159" s="17" t="s">
        <v>4</v>
      </c>
      <c r="F1159" s="17" t="s">
        <v>168</v>
      </c>
      <c r="G1159" s="12">
        <v>1.5422378618914347</v>
      </c>
      <c r="H1159" s="12">
        <v>1.6737740723626988</v>
      </c>
      <c r="I1159" s="12">
        <v>0.90219550549987337</v>
      </c>
      <c r="J1159" s="12">
        <v>0.58899997357553546</v>
      </c>
      <c r="K1159" s="12">
        <v>4.7072074133295434</v>
      </c>
      <c r="L1159" s="16">
        <v>3.0968453022182549</v>
      </c>
      <c r="M1159" s="16">
        <v>1.0123925934878939</v>
      </c>
      <c r="N1159" s="16"/>
      <c r="O1159" s="16">
        <v>0.59796951632034134</v>
      </c>
      <c r="P1159" s="16">
        <v>4.7072074120264906</v>
      </c>
      <c r="Q1159" s="15">
        <v>201.19464553532561</v>
      </c>
      <c r="R1159" s="15"/>
      <c r="S1159" s="15"/>
      <c r="T1159" s="15"/>
    </row>
    <row r="1160" spans="1:20" ht="15" customHeight="1" x14ac:dyDescent="0.25">
      <c r="A1160" s="17" t="s">
        <v>0</v>
      </c>
      <c r="B1160" s="17" t="s">
        <v>12</v>
      </c>
      <c r="C1160" s="17" t="s">
        <v>50</v>
      </c>
      <c r="D1160" s="17" t="s">
        <v>50</v>
      </c>
      <c r="E1160" s="17" t="s">
        <v>5</v>
      </c>
      <c r="F1160" s="17" t="s">
        <v>161</v>
      </c>
      <c r="G1160" s="12">
        <v>3.5792457075207125</v>
      </c>
      <c r="H1160" s="12">
        <v>4.9395122131084381</v>
      </c>
      <c r="I1160" s="12">
        <v>2.6885441713577832E-5</v>
      </c>
      <c r="J1160" s="12">
        <v>4.8885503953459365E-6</v>
      </c>
      <c r="K1160" s="12">
        <v>8.5187896946212582</v>
      </c>
      <c r="L1160" s="16">
        <v>5.2511324149398604</v>
      </c>
      <c r="M1160" s="16">
        <v>7.4551615434304062E-5</v>
      </c>
      <c r="N1160" s="16"/>
      <c r="O1160" s="16">
        <v>3.267582720913687</v>
      </c>
      <c r="P1160" s="16">
        <v>8.5187896874689812</v>
      </c>
      <c r="Q1160" s="15">
        <v>217.2634699149703</v>
      </c>
      <c r="R1160" s="15">
        <v>217.26346345604156</v>
      </c>
      <c r="S1160" s="15"/>
      <c r="T1160" s="15"/>
    </row>
    <row r="1161" spans="1:20" ht="15" customHeight="1" x14ac:dyDescent="0.25">
      <c r="A1161" s="17" t="s">
        <v>0</v>
      </c>
      <c r="B1161" s="17" t="s">
        <v>12</v>
      </c>
      <c r="C1161" s="17" t="s">
        <v>50</v>
      </c>
      <c r="D1161" s="17" t="s">
        <v>50</v>
      </c>
      <c r="E1161" s="17" t="s">
        <v>5</v>
      </c>
      <c r="F1161" s="17" t="s">
        <v>162</v>
      </c>
      <c r="G1161" s="12">
        <v>3.5833395481308004</v>
      </c>
      <c r="H1161" s="12">
        <v>5.5493004717029342</v>
      </c>
      <c r="I1161" s="12">
        <v>4.8213643526838669E-6</v>
      </c>
      <c r="J1161" s="12">
        <v>0.92999455596730962</v>
      </c>
      <c r="K1161" s="12">
        <v>10.062639397165398</v>
      </c>
      <c r="L1161" s="16">
        <v>9.2352341537341847</v>
      </c>
      <c r="M1161" s="16">
        <v>0.82739577484682381</v>
      </c>
      <c r="N1161" s="16"/>
      <c r="O1161" s="16">
        <v>9.4685843814093535E-6</v>
      </c>
      <c r="P1161" s="16">
        <v>10.062639397165389</v>
      </c>
      <c r="Q1161" s="15">
        <v>225.4092534990059</v>
      </c>
      <c r="R1161" s="15">
        <v>225.40924113460068</v>
      </c>
      <c r="S1161" s="15"/>
      <c r="T1161" s="15"/>
    </row>
    <row r="1162" spans="1:20" ht="15" customHeight="1" x14ac:dyDescent="0.25">
      <c r="A1162" s="17" t="s">
        <v>0</v>
      </c>
      <c r="B1162" s="17" t="s">
        <v>12</v>
      </c>
      <c r="C1162" s="17" t="s">
        <v>50</v>
      </c>
      <c r="D1162" s="17" t="s">
        <v>50</v>
      </c>
      <c r="E1162" s="17" t="s">
        <v>5</v>
      </c>
      <c r="F1162" s="17" t="s">
        <v>163</v>
      </c>
      <c r="G1162" s="12">
        <v>3.5860565082178706</v>
      </c>
      <c r="H1162" s="12">
        <v>0.3748241524939866</v>
      </c>
      <c r="I1162" s="12">
        <v>2.2642476393232388E-6</v>
      </c>
      <c r="J1162" s="12">
        <v>7.6999957655837736</v>
      </c>
      <c r="K1162" s="12">
        <v>11.660878690543271</v>
      </c>
      <c r="L1162" s="16">
        <v>11.660829550667176</v>
      </c>
      <c r="M1162" s="16">
        <v>3.7084169204724504E-5</v>
      </c>
      <c r="N1162" s="16"/>
      <c r="O1162" s="16">
        <v>1.205570692530217E-5</v>
      </c>
      <c r="P1162" s="16">
        <v>11.660878690543305</v>
      </c>
      <c r="Q1162" s="15">
        <v>230.81883412624336</v>
      </c>
      <c r="R1162" s="15">
        <v>230.81880751172213</v>
      </c>
      <c r="S1162" s="15"/>
      <c r="T1162" s="15"/>
    </row>
    <row r="1163" spans="1:20" ht="15" customHeight="1" x14ac:dyDescent="0.25">
      <c r="A1163" s="17" t="s">
        <v>0</v>
      </c>
      <c r="B1163" s="17" t="s">
        <v>12</v>
      </c>
      <c r="C1163" s="17" t="s">
        <v>50</v>
      </c>
      <c r="D1163" s="17" t="s">
        <v>50</v>
      </c>
      <c r="E1163" s="17" t="s">
        <v>5</v>
      </c>
      <c r="F1163" s="17" t="s">
        <v>168</v>
      </c>
      <c r="G1163" s="12">
        <v>1.3073382137614944</v>
      </c>
      <c r="H1163" s="12">
        <v>1.5930858890578234</v>
      </c>
      <c r="I1163" s="12">
        <v>5.6389829095448483E-6</v>
      </c>
      <c r="J1163" s="12">
        <v>0.58899997878699351</v>
      </c>
      <c r="K1163" s="12">
        <v>3.4894297205892206</v>
      </c>
      <c r="L1163" s="16">
        <v>2.7921567625234611</v>
      </c>
      <c r="M1163" s="16">
        <v>9.9303435145734018E-2</v>
      </c>
      <c r="N1163" s="16"/>
      <c r="O1163" s="16">
        <v>0.5979695216111599</v>
      </c>
      <c r="P1163" s="16">
        <v>3.4894297192803552</v>
      </c>
      <c r="Q1163" s="15">
        <v>224.00647348541557</v>
      </c>
      <c r="R1163" s="15"/>
      <c r="S1163" s="15"/>
      <c r="T1163" s="15"/>
    </row>
    <row r="1164" spans="1:20" ht="15" customHeight="1" x14ac:dyDescent="0.25">
      <c r="A1164" s="17" t="s">
        <v>0</v>
      </c>
      <c r="B1164" s="17" t="s">
        <v>12</v>
      </c>
      <c r="C1164" s="17" t="s">
        <v>50</v>
      </c>
      <c r="D1164" s="17" t="s">
        <v>50</v>
      </c>
      <c r="E1164" s="17" t="s">
        <v>6</v>
      </c>
      <c r="F1164" s="17" t="s">
        <v>161</v>
      </c>
      <c r="G1164" s="12">
        <v>3.3601034860875916</v>
      </c>
      <c r="H1164" s="12">
        <v>5.2744509857814332</v>
      </c>
      <c r="I1164" s="12">
        <v>2.2293752551289397E-5</v>
      </c>
      <c r="J1164" s="12">
        <v>7.2253688752460446E-6</v>
      </c>
      <c r="K1164" s="12">
        <v>8.6345839909904516</v>
      </c>
      <c r="L1164" s="16">
        <v>5.3664082240055926</v>
      </c>
      <c r="M1164" s="16">
        <v>5.9661550692002093E-4</v>
      </c>
      <c r="N1164" s="16"/>
      <c r="O1164" s="16">
        <v>3.2675791431839958</v>
      </c>
      <c r="P1164" s="16">
        <v>8.6345839826965083</v>
      </c>
      <c r="Q1164" s="15">
        <v>256.5040038852232</v>
      </c>
      <c r="R1164" s="15">
        <v>256.50398417685534</v>
      </c>
      <c r="S1164" s="15"/>
      <c r="T1164" s="15"/>
    </row>
    <row r="1165" spans="1:20" ht="15" customHeight="1" x14ac:dyDescent="0.25">
      <c r="A1165" s="17" t="s">
        <v>0</v>
      </c>
      <c r="B1165" s="17" t="s">
        <v>12</v>
      </c>
      <c r="C1165" s="17" t="s">
        <v>50</v>
      </c>
      <c r="D1165" s="17" t="s">
        <v>50</v>
      </c>
      <c r="E1165" s="17" t="s">
        <v>6</v>
      </c>
      <c r="F1165" s="17" t="s">
        <v>162</v>
      </c>
      <c r="G1165" s="12">
        <v>3.363322167994875</v>
      </c>
      <c r="H1165" s="12">
        <v>5.2235041842366163</v>
      </c>
      <c r="I1165" s="12">
        <v>3.7238902467816412E-6</v>
      </c>
      <c r="J1165" s="12">
        <v>0.92999056476939057</v>
      </c>
      <c r="K1165" s="12">
        <v>9.5168206408911278</v>
      </c>
      <c r="L1165" s="16">
        <v>9.5167710117633977</v>
      </c>
      <c r="M1165" s="16">
        <v>3.6518365502496079E-5</v>
      </c>
      <c r="N1165" s="16"/>
      <c r="O1165" s="16">
        <v>1.3110762209086089E-5</v>
      </c>
      <c r="P1165" s="16">
        <v>9.51682064089111</v>
      </c>
      <c r="Q1165" s="15">
        <v>263.71250537351466</v>
      </c>
      <c r="R1165" s="15">
        <v>263.71247007847506</v>
      </c>
      <c r="S1165" s="15"/>
      <c r="T1165" s="15"/>
    </row>
    <row r="1166" spans="1:20" ht="15" customHeight="1" x14ac:dyDescent="0.25">
      <c r="A1166" s="17" t="s">
        <v>0</v>
      </c>
      <c r="B1166" s="17" t="s">
        <v>12</v>
      </c>
      <c r="C1166" s="17" t="s">
        <v>50</v>
      </c>
      <c r="D1166" s="17" t="s">
        <v>50</v>
      </c>
      <c r="E1166" s="17" t="s">
        <v>6</v>
      </c>
      <c r="F1166" s="17" t="s">
        <v>163</v>
      </c>
      <c r="G1166" s="12">
        <v>3.3670875716895492</v>
      </c>
      <c r="H1166" s="12">
        <v>0.91551787130000262</v>
      </c>
      <c r="I1166" s="12">
        <v>3.4584990482702149E-6</v>
      </c>
      <c r="J1166" s="12">
        <v>7.6999961369733967</v>
      </c>
      <c r="K1166" s="12">
        <v>11.982605038461998</v>
      </c>
      <c r="L1166" s="16">
        <v>11.982551810056087</v>
      </c>
      <c r="M1166" s="16">
        <v>3.8125074370694572E-5</v>
      </c>
      <c r="N1166" s="16"/>
      <c r="O1166" s="16">
        <v>1.5103331536957827E-5</v>
      </c>
      <c r="P1166" s="16">
        <v>11.982605038461994</v>
      </c>
      <c r="Q1166" s="15">
        <v>272.14552705263236</v>
      </c>
      <c r="R1166" s="15">
        <v>272.14545226598398</v>
      </c>
      <c r="S1166" s="15"/>
      <c r="T1166" s="15"/>
    </row>
    <row r="1167" spans="1:20" ht="15" customHeight="1" x14ac:dyDescent="0.25">
      <c r="A1167" s="17" t="s">
        <v>0</v>
      </c>
      <c r="B1167" s="17" t="s">
        <v>12</v>
      </c>
      <c r="C1167" s="17" t="s">
        <v>50</v>
      </c>
      <c r="D1167" s="17" t="s">
        <v>50</v>
      </c>
      <c r="E1167" s="17" t="s">
        <v>6</v>
      </c>
      <c r="F1167" s="17" t="s">
        <v>168</v>
      </c>
      <c r="G1167" s="12">
        <v>1.2272570275581665</v>
      </c>
      <c r="H1167" s="12">
        <v>1.6488071405269964</v>
      </c>
      <c r="I1167" s="12">
        <v>4.7410504874925097E-6</v>
      </c>
      <c r="J1167" s="12">
        <v>0.58899995050718168</v>
      </c>
      <c r="K1167" s="12">
        <v>3.4650688596428321</v>
      </c>
      <c r="L1167" s="16">
        <v>2.8669834386281083</v>
      </c>
      <c r="M1167" s="16">
        <v>1.1592659623764643E-4</v>
      </c>
      <c r="N1167" s="16"/>
      <c r="O1167" s="16">
        <v>0.59796949290069157</v>
      </c>
      <c r="P1167" s="16">
        <v>3.4650688581250377</v>
      </c>
      <c r="Q1167" s="15">
        <v>263.42855196419987</v>
      </c>
      <c r="R1167" s="15"/>
      <c r="S1167" s="15"/>
      <c r="T1167" s="15"/>
    </row>
    <row r="1168" spans="1:20" ht="15" customHeight="1" x14ac:dyDescent="0.25">
      <c r="A1168" s="17" t="s">
        <v>0</v>
      </c>
      <c r="B1168" s="17" t="s">
        <v>12</v>
      </c>
      <c r="C1168" s="17" t="s">
        <v>50</v>
      </c>
      <c r="D1168" s="17" t="s">
        <v>50</v>
      </c>
      <c r="E1168" s="17" t="s">
        <v>7</v>
      </c>
      <c r="F1168" s="17" t="s">
        <v>161</v>
      </c>
      <c r="G1168" s="12">
        <v>3.1899867850385157</v>
      </c>
      <c r="H1168" s="12">
        <v>7.5229593256248632</v>
      </c>
      <c r="I1168" s="12">
        <v>2.7082300079109211E-5</v>
      </c>
      <c r="J1168" s="12">
        <v>9.5943992594743181E-6</v>
      </c>
      <c r="K1168" s="12">
        <v>10.712982787362717</v>
      </c>
      <c r="L1168" s="16">
        <v>5.5480905794543691</v>
      </c>
      <c r="M1168" s="16">
        <v>1.8973178110102704</v>
      </c>
      <c r="N1168" s="16"/>
      <c r="O1168" s="16">
        <v>3.2675743874613996</v>
      </c>
      <c r="P1168" s="16">
        <v>10.71298277792604</v>
      </c>
      <c r="Q1168" s="15">
        <v>299.71413651823644</v>
      </c>
      <c r="R1168" s="15">
        <v>299.7140885283402</v>
      </c>
      <c r="S1168" s="15"/>
      <c r="T1168" s="15"/>
    </row>
    <row r="1169" spans="1:20" ht="15" customHeight="1" x14ac:dyDescent="0.25">
      <c r="A1169" s="17" t="s">
        <v>0</v>
      </c>
      <c r="B1169" s="17" t="s">
        <v>12</v>
      </c>
      <c r="C1169" s="17" t="s">
        <v>50</v>
      </c>
      <c r="D1169" s="17" t="s">
        <v>50</v>
      </c>
      <c r="E1169" s="17" t="s">
        <v>7</v>
      </c>
      <c r="F1169" s="17" t="s">
        <v>162</v>
      </c>
      <c r="G1169" s="12">
        <v>3.1929661662111601</v>
      </c>
      <c r="H1169" s="12">
        <v>5.7602932574796624</v>
      </c>
      <c r="I1169" s="12">
        <v>4.2542884757921697E-6</v>
      </c>
      <c r="J1169" s="12">
        <v>0.92998723224277868</v>
      </c>
      <c r="K1169" s="12">
        <v>9.8832509102220758</v>
      </c>
      <c r="L1169" s="16">
        <v>9.883188036521755</v>
      </c>
      <c r="M1169" s="16">
        <v>4.5235803185732221E-5</v>
      </c>
      <c r="N1169" s="16"/>
      <c r="O1169" s="16">
        <v>1.7637897269146045E-5</v>
      </c>
      <c r="P1169" s="16">
        <v>9.883250910222209</v>
      </c>
      <c r="Q1169" s="15">
        <v>307.27707403724321</v>
      </c>
      <c r="R1169" s="15">
        <v>307.27698922330001</v>
      </c>
      <c r="S1169" s="15"/>
      <c r="T1169" s="15"/>
    </row>
    <row r="1170" spans="1:20" ht="15" customHeight="1" x14ac:dyDescent="0.25">
      <c r="A1170" s="17" t="s">
        <v>0</v>
      </c>
      <c r="B1170" s="17" t="s">
        <v>12</v>
      </c>
      <c r="C1170" s="17" t="s">
        <v>50</v>
      </c>
      <c r="D1170" s="17" t="s">
        <v>50</v>
      </c>
      <c r="E1170" s="17" t="s">
        <v>7</v>
      </c>
      <c r="F1170" s="17" t="s">
        <v>163</v>
      </c>
      <c r="G1170" s="12">
        <v>3.1967708783729925</v>
      </c>
      <c r="H1170" s="12">
        <v>1.5574920811996091</v>
      </c>
      <c r="I1170" s="12">
        <v>3.3859950864986775E-6</v>
      </c>
      <c r="J1170" s="12">
        <v>7.6999950828648078</v>
      </c>
      <c r="K1170" s="12">
        <v>12.454261428432496</v>
      </c>
      <c r="L1170" s="16">
        <v>12.454195759477885</v>
      </c>
      <c r="M1170" s="16">
        <v>4.5810259795846989E-5</v>
      </c>
      <c r="N1170" s="16"/>
      <c r="O1170" s="16">
        <v>1.9858695052481948E-5</v>
      </c>
      <c r="P1170" s="16">
        <v>12.454261428432734</v>
      </c>
      <c r="Q1170" s="15">
        <v>316.93516812771531</v>
      </c>
      <c r="R1170" s="15">
        <v>316.93498828617481</v>
      </c>
      <c r="S1170" s="15"/>
      <c r="T1170" s="15"/>
    </row>
    <row r="1171" spans="1:20" ht="15" customHeight="1" x14ac:dyDescent="0.25">
      <c r="A1171" s="17" t="s">
        <v>0</v>
      </c>
      <c r="B1171" s="17" t="s">
        <v>12</v>
      </c>
      <c r="C1171" s="17" t="s">
        <v>50</v>
      </c>
      <c r="D1171" s="17" t="s">
        <v>50</v>
      </c>
      <c r="E1171" s="17" t="s">
        <v>7</v>
      </c>
      <c r="F1171" s="17" t="s">
        <v>168</v>
      </c>
      <c r="G1171" s="12">
        <v>1.1651233160665131</v>
      </c>
      <c r="H1171" s="12">
        <v>2.1645012565212851</v>
      </c>
      <c r="I1171" s="12">
        <v>5.6765072269349638E-6</v>
      </c>
      <c r="J1171" s="12">
        <v>0.58899991878181601</v>
      </c>
      <c r="K1171" s="12">
        <v>3.9186301678768412</v>
      </c>
      <c r="L1171" s="16">
        <v>2.9734432775103885</v>
      </c>
      <c r="M1171" s="16">
        <v>0.34721742794736909</v>
      </c>
      <c r="N1171" s="16"/>
      <c r="O1171" s="16">
        <v>0.59796946069220169</v>
      </c>
      <c r="P1171" s="16">
        <v>3.9186301661499598</v>
      </c>
      <c r="Q1171" s="15">
        <v>307.20272370500612</v>
      </c>
      <c r="R1171" s="15"/>
      <c r="S1171" s="15"/>
      <c r="T1171" s="15"/>
    </row>
    <row r="1172" spans="1:20" ht="15" customHeight="1" x14ac:dyDescent="0.25">
      <c r="A1172" s="17" t="s">
        <v>0</v>
      </c>
      <c r="B1172" s="17" t="s">
        <v>12</v>
      </c>
      <c r="C1172" s="17" t="s">
        <v>50</v>
      </c>
      <c r="D1172" s="17" t="s">
        <v>50</v>
      </c>
      <c r="E1172" s="17" t="s">
        <v>8</v>
      </c>
      <c r="F1172" s="17" t="s">
        <v>161</v>
      </c>
      <c r="G1172" s="12">
        <v>2.875974641800326</v>
      </c>
      <c r="H1172" s="12">
        <v>7.3278247810252086</v>
      </c>
      <c r="I1172" s="12">
        <v>2.3092142786499508E-5</v>
      </c>
      <c r="J1172" s="12">
        <v>1.9682503940541314E-5</v>
      </c>
      <c r="K1172" s="12">
        <v>10.203842197472262</v>
      </c>
      <c r="L1172" s="16">
        <v>5.4639259628578634</v>
      </c>
      <c r="M1172" s="16">
        <v>1.4725073742792358</v>
      </c>
      <c r="N1172" s="16"/>
      <c r="O1172" s="16">
        <v>3.2674088603354212</v>
      </c>
      <c r="P1172" s="16">
        <v>10.203842197472522</v>
      </c>
      <c r="Q1172" s="15">
        <v>358.32763691816956</v>
      </c>
      <c r="R1172" s="15">
        <v>358.32750781611099</v>
      </c>
      <c r="S1172" s="15"/>
      <c r="T1172" s="15"/>
    </row>
    <row r="1173" spans="1:20" ht="15" customHeight="1" x14ac:dyDescent="0.25">
      <c r="A1173" s="17" t="s">
        <v>0</v>
      </c>
      <c r="B1173" s="17" t="s">
        <v>12</v>
      </c>
      <c r="C1173" s="17" t="s">
        <v>50</v>
      </c>
      <c r="D1173" s="17" t="s">
        <v>50</v>
      </c>
      <c r="E1173" s="17" t="s">
        <v>8</v>
      </c>
      <c r="F1173" s="17" t="s">
        <v>162</v>
      </c>
      <c r="G1173" s="12">
        <v>2.8779366257539856</v>
      </c>
      <c r="H1173" s="12">
        <v>6.0191961000147298</v>
      </c>
      <c r="I1173" s="12">
        <v>4.6607357420598627E-6</v>
      </c>
      <c r="J1173" s="12">
        <v>0.9297427241984495</v>
      </c>
      <c r="K1173" s="12">
        <v>9.8268801107029073</v>
      </c>
      <c r="L1173" s="16">
        <v>9.8267886210484257</v>
      </c>
      <c r="M1173" s="16">
        <v>5.9744880766463983E-5</v>
      </c>
      <c r="N1173" s="16"/>
      <c r="O1173" s="16">
        <v>3.1744773792328789E-5</v>
      </c>
      <c r="P1173" s="16">
        <v>9.8268801107029855</v>
      </c>
      <c r="Q1173" s="15">
        <v>364.41765638098548</v>
      </c>
      <c r="R1173" s="15">
        <v>364.4174320082551</v>
      </c>
      <c r="S1173" s="15"/>
      <c r="T1173" s="15"/>
    </row>
    <row r="1174" spans="1:20" ht="15" customHeight="1" x14ac:dyDescent="0.25">
      <c r="A1174" s="17" t="s">
        <v>0</v>
      </c>
      <c r="B1174" s="17" t="s">
        <v>12</v>
      </c>
      <c r="C1174" s="17" t="s">
        <v>50</v>
      </c>
      <c r="D1174" s="17" t="s">
        <v>50</v>
      </c>
      <c r="E1174" s="17" t="s">
        <v>8</v>
      </c>
      <c r="F1174" s="17" t="s">
        <v>163</v>
      </c>
      <c r="G1174" s="12">
        <v>2.8814999090149063</v>
      </c>
      <c r="H1174" s="12">
        <v>1.8190499619861624</v>
      </c>
      <c r="I1174" s="12">
        <v>4.1631741432559261E-6</v>
      </c>
      <c r="J1174" s="12">
        <v>7.6999937717921645</v>
      </c>
      <c r="K1174" s="12">
        <v>12.400547805967378</v>
      </c>
      <c r="L1174" s="16">
        <v>12.400463198787333</v>
      </c>
      <c r="M1174" s="16">
        <v>5.5029627857683593E-5</v>
      </c>
      <c r="N1174" s="16"/>
      <c r="O1174" s="16">
        <v>2.9577552297613301E-5</v>
      </c>
      <c r="P1174" s="16">
        <v>12.400547805967488</v>
      </c>
      <c r="Q1174" s="15">
        <v>375.47831916990197</v>
      </c>
      <c r="R1174" s="15">
        <v>375.47777419618262</v>
      </c>
      <c r="S1174" s="15"/>
      <c r="T1174" s="15"/>
    </row>
    <row r="1175" spans="1:20" ht="15" customHeight="1" x14ac:dyDescent="0.25">
      <c r="A1175" s="17" t="s">
        <v>0</v>
      </c>
      <c r="B1175" s="17" t="s">
        <v>12</v>
      </c>
      <c r="C1175" s="17" t="s">
        <v>50</v>
      </c>
      <c r="D1175" s="17" t="s">
        <v>50</v>
      </c>
      <c r="E1175" s="17" t="s">
        <v>8</v>
      </c>
      <c r="F1175" s="17" t="s">
        <v>168</v>
      </c>
      <c r="G1175" s="12">
        <v>1.0503087488988621</v>
      </c>
      <c r="H1175" s="12">
        <v>2.1760765645725226</v>
      </c>
      <c r="I1175" s="12">
        <v>5.0432672158584609E-6</v>
      </c>
      <c r="J1175" s="12">
        <v>0.58897234265314924</v>
      </c>
      <c r="K1175" s="12">
        <v>3.8153626993917502</v>
      </c>
      <c r="L1175" s="16">
        <v>2.9479418040536149</v>
      </c>
      <c r="M1175" s="16">
        <v>0.26947943071571928</v>
      </c>
      <c r="N1175" s="16"/>
      <c r="O1175" s="16">
        <v>0.59794146462247955</v>
      </c>
      <c r="P1175" s="16">
        <v>3.8153626993918137</v>
      </c>
      <c r="Q1175" s="15">
        <v>365.23664391885586</v>
      </c>
      <c r="R1175" s="15"/>
      <c r="S1175" s="15"/>
      <c r="T1175" s="15"/>
    </row>
    <row r="1176" spans="1:20" ht="15" customHeight="1" x14ac:dyDescent="0.25">
      <c r="A1176" s="17" t="s">
        <v>0</v>
      </c>
      <c r="B1176" s="17" t="s">
        <v>12</v>
      </c>
      <c r="C1176" s="17" t="s">
        <v>50</v>
      </c>
      <c r="D1176" s="17" t="s">
        <v>50</v>
      </c>
      <c r="E1176" s="17" t="s">
        <v>9</v>
      </c>
      <c r="F1176" s="17" t="s">
        <v>161</v>
      </c>
      <c r="G1176" s="12">
        <v>2.6765020816410288</v>
      </c>
      <c r="H1176" s="12">
        <v>7.3278316353670991</v>
      </c>
      <c r="I1176" s="12">
        <v>2.044764101212674E-5</v>
      </c>
      <c r="J1176" s="12">
        <v>2.2655652621434618E-5</v>
      </c>
      <c r="K1176" s="12">
        <v>10.004376820301761</v>
      </c>
      <c r="L1176" s="16">
        <v>5.3174338911406203</v>
      </c>
      <c r="M1176" s="16">
        <v>2.0384569194813631</v>
      </c>
      <c r="N1176" s="16"/>
      <c r="O1176" s="16">
        <v>2.648486009679504</v>
      </c>
      <c r="P1176" s="16">
        <v>10.004376820301488</v>
      </c>
      <c r="Q1176" s="15">
        <v>434.88779632008789</v>
      </c>
      <c r="R1176" s="15">
        <v>434.88744101964153</v>
      </c>
      <c r="S1176" s="15"/>
      <c r="T1176" s="15"/>
    </row>
    <row r="1177" spans="1:20" ht="15" customHeight="1" x14ac:dyDescent="0.25">
      <c r="A1177" s="17" t="s">
        <v>0</v>
      </c>
      <c r="B1177" s="17" t="s">
        <v>12</v>
      </c>
      <c r="C1177" s="17" t="s">
        <v>50</v>
      </c>
      <c r="D1177" s="17" t="s">
        <v>50</v>
      </c>
      <c r="E1177" s="17" t="s">
        <v>9</v>
      </c>
      <c r="F1177" s="17" t="s">
        <v>162</v>
      </c>
      <c r="G1177" s="12">
        <v>2.677948432992967</v>
      </c>
      <c r="H1177" s="12">
        <v>6.9857401422975656</v>
      </c>
      <c r="I1177" s="12">
        <v>5.5127065310838264E-6</v>
      </c>
      <c r="J1177" s="12">
        <v>5.0566945625859372E-5</v>
      </c>
      <c r="K1177" s="12">
        <v>9.6637446549426897</v>
      </c>
      <c r="L1177" s="16">
        <v>9.6636296380054585</v>
      </c>
      <c r="M1177" s="16">
        <v>7.8682012633790922E-5</v>
      </c>
      <c r="N1177" s="16"/>
      <c r="O1177" s="16">
        <v>3.6334924555285007E-5</v>
      </c>
      <c r="P1177" s="16">
        <v>9.6637446549426471</v>
      </c>
      <c r="Q1177" s="15">
        <v>440.42617160160478</v>
      </c>
      <c r="R1177" s="15">
        <v>440.42551596275212</v>
      </c>
      <c r="S1177" s="15"/>
      <c r="T1177" s="15"/>
    </row>
    <row r="1178" spans="1:20" ht="15" customHeight="1" x14ac:dyDescent="0.25">
      <c r="A1178" s="17" t="s">
        <v>0</v>
      </c>
      <c r="B1178" s="17" t="s">
        <v>12</v>
      </c>
      <c r="C1178" s="17" t="s">
        <v>50</v>
      </c>
      <c r="D1178" s="17" t="s">
        <v>50</v>
      </c>
      <c r="E1178" s="17" t="s">
        <v>9</v>
      </c>
      <c r="F1178" s="17" t="s">
        <v>163</v>
      </c>
      <c r="G1178" s="12">
        <v>2.6810375734959777</v>
      </c>
      <c r="H1178" s="12">
        <v>1.8548817564699616</v>
      </c>
      <c r="I1178" s="12">
        <v>4.6402620728276062E-6</v>
      </c>
      <c r="J1178" s="12">
        <v>7.6999906157675344</v>
      </c>
      <c r="K1178" s="12">
        <v>12.235914585995546</v>
      </c>
      <c r="L1178" s="16">
        <v>12.235807936706212</v>
      </c>
      <c r="M1178" s="16">
        <v>6.5848034221158415E-5</v>
      </c>
      <c r="N1178" s="16"/>
      <c r="O1178" s="16">
        <v>4.0801254804975267E-5</v>
      </c>
      <c r="P1178" s="16">
        <v>12.235914585995239</v>
      </c>
      <c r="Q1178" s="15">
        <v>452.25646695226635</v>
      </c>
      <c r="R1178" s="15">
        <v>452.25386248307177</v>
      </c>
      <c r="S1178" s="15"/>
      <c r="T1178" s="15"/>
    </row>
    <row r="1179" spans="1:20" ht="15" customHeight="1" x14ac:dyDescent="0.25">
      <c r="A1179" s="17" t="s">
        <v>0</v>
      </c>
      <c r="B1179" s="17" t="s">
        <v>12</v>
      </c>
      <c r="C1179" s="17" t="s">
        <v>50</v>
      </c>
      <c r="D1179" s="17" t="s">
        <v>50</v>
      </c>
      <c r="E1179" s="17" t="s">
        <v>9</v>
      </c>
      <c r="F1179" s="17" t="s">
        <v>168</v>
      </c>
      <c r="G1179" s="12">
        <v>0.97737802245621486</v>
      </c>
      <c r="H1179" s="12">
        <v>2.2942846752490245</v>
      </c>
      <c r="I1179" s="12">
        <v>4.6911393374645643E-6</v>
      </c>
      <c r="J1179" s="12">
        <v>0.47740963219549198</v>
      </c>
      <c r="K1179" s="12">
        <v>3.749077021040069</v>
      </c>
      <c r="L1179" s="16">
        <v>2.8913460507151738</v>
      </c>
      <c r="M1179" s="16">
        <v>0.37305114068472722</v>
      </c>
      <c r="N1179" s="16"/>
      <c r="O1179" s="16">
        <v>0.48467982964009376</v>
      </c>
      <c r="P1179" s="16">
        <v>3.7490770210399949</v>
      </c>
      <c r="Q1179" s="15">
        <v>441.6661874431224</v>
      </c>
      <c r="R1179" s="15"/>
      <c r="S1179" s="15"/>
      <c r="T1179" s="15"/>
    </row>
    <row r="1180" spans="1:20" ht="15" customHeight="1" x14ac:dyDescent="0.25">
      <c r="A1180" s="17" t="s">
        <v>0</v>
      </c>
      <c r="B1180" s="17" t="s">
        <v>12</v>
      </c>
      <c r="C1180" s="17" t="s">
        <v>51</v>
      </c>
      <c r="D1180" s="17" t="s">
        <v>51</v>
      </c>
      <c r="E1180" s="17" t="s">
        <v>2</v>
      </c>
      <c r="F1180" s="17" t="s">
        <v>161</v>
      </c>
      <c r="G1180" s="12">
        <v>5.3476223988679035</v>
      </c>
      <c r="H1180" s="12">
        <v>50.194248177699265</v>
      </c>
      <c r="I1180" s="12"/>
      <c r="J1180" s="12">
        <v>4.9381490065119445E-6</v>
      </c>
      <c r="K1180" s="12">
        <v>55.541875514716175</v>
      </c>
      <c r="L1180" s="16">
        <v>13.297490356616867</v>
      </c>
      <c r="M1180" s="16">
        <v>7.332600612325213</v>
      </c>
      <c r="N1180" s="16"/>
      <c r="O1180" s="16">
        <v>34.91178443416571</v>
      </c>
      <c r="P1180" s="16">
        <v>55.541875403107795</v>
      </c>
      <c r="Q1180" s="15">
        <v>143.49631709050311</v>
      </c>
      <c r="R1180" s="15">
        <v>143.49631409284871</v>
      </c>
      <c r="S1180" s="15"/>
      <c r="T1180" s="15"/>
    </row>
    <row r="1181" spans="1:20" ht="15" customHeight="1" x14ac:dyDescent="0.25">
      <c r="A1181" s="17" t="s">
        <v>0</v>
      </c>
      <c r="B1181" s="17" t="s">
        <v>12</v>
      </c>
      <c r="C1181" s="17" t="s">
        <v>51</v>
      </c>
      <c r="D1181" s="17" t="s">
        <v>51</v>
      </c>
      <c r="E1181" s="17" t="s">
        <v>2</v>
      </c>
      <c r="F1181" s="17" t="s">
        <v>162</v>
      </c>
      <c r="G1181" s="12">
        <v>5.3985575819105076</v>
      </c>
      <c r="H1181" s="12">
        <v>1.6148737505615723E-5</v>
      </c>
      <c r="I1181" s="12"/>
      <c r="J1181" s="12">
        <v>30.709376540088563</v>
      </c>
      <c r="K1181" s="12">
        <v>36.107950270736573</v>
      </c>
      <c r="L1181" s="16">
        <v>30.803232594288112</v>
      </c>
      <c r="M1181" s="16">
        <v>5.3047097383933997</v>
      </c>
      <c r="N1181" s="16"/>
      <c r="O1181" s="16">
        <v>7.9297522615894073E-6</v>
      </c>
      <c r="P1181" s="16">
        <v>36.107950262433775</v>
      </c>
      <c r="Q1181" s="15">
        <v>145.93154314841888</v>
      </c>
      <c r="R1181" s="15">
        <v>145.93154209969703</v>
      </c>
      <c r="S1181" s="15"/>
      <c r="T1181" s="15"/>
    </row>
    <row r="1182" spans="1:20" ht="15" customHeight="1" x14ac:dyDescent="0.25">
      <c r="A1182" s="17" t="s">
        <v>0</v>
      </c>
      <c r="B1182" s="17" t="s">
        <v>12</v>
      </c>
      <c r="C1182" s="17" t="s">
        <v>51</v>
      </c>
      <c r="D1182" s="17" t="s">
        <v>51</v>
      </c>
      <c r="E1182" s="17" t="s">
        <v>2</v>
      </c>
      <c r="F1182" s="17" t="s">
        <v>163</v>
      </c>
      <c r="G1182" s="12">
        <v>5.4034491891099909</v>
      </c>
      <c r="H1182" s="12">
        <v>1.3006015085600633E-5</v>
      </c>
      <c r="I1182" s="12"/>
      <c r="J1182" s="12">
        <v>42.062892925354376</v>
      </c>
      <c r="K1182" s="12">
        <v>47.466355120479449</v>
      </c>
      <c r="L1182" s="16">
        <v>44.606161496322876</v>
      </c>
      <c r="M1182" s="16">
        <v>2.8601803707315492</v>
      </c>
      <c r="N1182" s="16"/>
      <c r="O1182" s="16">
        <v>1.3253425556606882E-5</v>
      </c>
      <c r="P1182" s="16">
        <v>47.466355120479982</v>
      </c>
      <c r="Q1182" s="15">
        <v>146.16541395142491</v>
      </c>
      <c r="R1182" s="15">
        <v>146.16541210977363</v>
      </c>
      <c r="S1182" s="15"/>
      <c r="T1182" s="15"/>
    </row>
    <row r="1183" spans="1:20" ht="15" customHeight="1" x14ac:dyDescent="0.25">
      <c r="A1183" s="17" t="s">
        <v>0</v>
      </c>
      <c r="B1183" s="17" t="s">
        <v>12</v>
      </c>
      <c r="C1183" s="17" t="s">
        <v>51</v>
      </c>
      <c r="D1183" s="17" t="s">
        <v>51</v>
      </c>
      <c r="E1183" s="17" t="s">
        <v>2</v>
      </c>
      <c r="F1183" s="17" t="s">
        <v>168</v>
      </c>
      <c r="G1183" s="12">
        <v>1.9614556585469067</v>
      </c>
      <c r="H1183" s="12">
        <v>9.1855501607403998</v>
      </c>
      <c r="I1183" s="12"/>
      <c r="J1183" s="12">
        <v>6.2930254498638671</v>
      </c>
      <c r="K1183" s="12">
        <v>17.440031269151174</v>
      </c>
      <c r="L1183" s="16">
        <v>8.895410659347478</v>
      </c>
      <c r="M1183" s="16">
        <v>2.1557622636480778</v>
      </c>
      <c r="N1183" s="16"/>
      <c r="O1183" s="16">
        <v>6.3888583247349811</v>
      </c>
      <c r="P1183" s="16">
        <v>17.440031247730538</v>
      </c>
      <c r="Q1183" s="15">
        <v>145.33806977153239</v>
      </c>
      <c r="R1183" s="15"/>
      <c r="S1183" s="15"/>
      <c r="T1183" s="15"/>
    </row>
    <row r="1184" spans="1:20" ht="15" customHeight="1" x14ac:dyDescent="0.25">
      <c r="A1184" s="17" t="s">
        <v>0</v>
      </c>
      <c r="B1184" s="17" t="s">
        <v>12</v>
      </c>
      <c r="C1184" s="17" t="s">
        <v>51</v>
      </c>
      <c r="D1184" s="17" t="s">
        <v>51</v>
      </c>
      <c r="E1184" s="17" t="s">
        <v>3</v>
      </c>
      <c r="F1184" s="17" t="s">
        <v>161</v>
      </c>
      <c r="G1184" s="12">
        <v>3.7150648226106409</v>
      </c>
      <c r="H1184" s="12">
        <v>54.228742323367854</v>
      </c>
      <c r="I1184" s="12"/>
      <c r="J1184" s="12">
        <v>6.2565991767012907E-6</v>
      </c>
      <c r="K1184" s="12">
        <v>57.943813402577675</v>
      </c>
      <c r="L1184" s="16">
        <v>14.313800403919904</v>
      </c>
      <c r="M1184" s="16">
        <v>8.5131088563751831</v>
      </c>
      <c r="N1184" s="16"/>
      <c r="O1184" s="16">
        <v>35.116904134685953</v>
      </c>
      <c r="P1184" s="16">
        <v>57.943813394981042</v>
      </c>
      <c r="Q1184" s="15">
        <v>172.52887305026428</v>
      </c>
      <c r="R1184" s="15">
        <v>172.63546748135028</v>
      </c>
      <c r="S1184" s="15"/>
      <c r="T1184" s="15"/>
    </row>
    <row r="1185" spans="1:20" ht="15" customHeight="1" x14ac:dyDescent="0.25">
      <c r="A1185" s="17" t="s">
        <v>0</v>
      </c>
      <c r="B1185" s="17" t="s">
        <v>12</v>
      </c>
      <c r="C1185" s="17" t="s">
        <v>51</v>
      </c>
      <c r="D1185" s="17" t="s">
        <v>51</v>
      </c>
      <c r="E1185" s="17" t="s">
        <v>3</v>
      </c>
      <c r="F1185" s="17" t="s">
        <v>162</v>
      </c>
      <c r="G1185" s="12">
        <v>3.7176493163562196</v>
      </c>
      <c r="H1185" s="12">
        <v>5.6833825756672454</v>
      </c>
      <c r="I1185" s="12"/>
      <c r="J1185" s="12">
        <v>29.00526052560279</v>
      </c>
      <c r="K1185" s="12">
        <v>38.406292417626254</v>
      </c>
      <c r="L1185" s="16">
        <v>33.976024372659808</v>
      </c>
      <c r="M1185" s="16">
        <v>4.4302571743400074</v>
      </c>
      <c r="N1185" s="16"/>
      <c r="O1185" s="16">
        <v>1.0870625919138359E-5</v>
      </c>
      <c r="P1185" s="16">
        <v>38.406292417625735</v>
      </c>
      <c r="Q1185" s="15">
        <v>176.56821328156428</v>
      </c>
      <c r="R1185" s="15">
        <v>176.56820771685088</v>
      </c>
      <c r="S1185" s="15"/>
      <c r="T1185" s="15"/>
    </row>
    <row r="1186" spans="1:20" ht="15" customHeight="1" x14ac:dyDescent="0.25">
      <c r="A1186" s="17" t="s">
        <v>0</v>
      </c>
      <c r="B1186" s="17" t="s">
        <v>12</v>
      </c>
      <c r="C1186" s="17" t="s">
        <v>51</v>
      </c>
      <c r="D1186" s="17" t="s">
        <v>51</v>
      </c>
      <c r="E1186" s="17" t="s">
        <v>3</v>
      </c>
      <c r="F1186" s="17" t="s">
        <v>163</v>
      </c>
      <c r="G1186" s="12">
        <v>3.7178248486494971</v>
      </c>
      <c r="H1186" s="12">
        <v>0.262752480261566</v>
      </c>
      <c r="I1186" s="12"/>
      <c r="J1186" s="12">
        <v>45.957540749966647</v>
      </c>
      <c r="K1186" s="12">
        <v>49.938118078877707</v>
      </c>
      <c r="L1186" s="16">
        <v>49.357678256238394</v>
      </c>
      <c r="M1186" s="16">
        <v>0.58042189531713817</v>
      </c>
      <c r="N1186" s="16"/>
      <c r="O1186" s="16">
        <v>1.7927323754942139E-5</v>
      </c>
      <c r="P1186" s="16">
        <v>49.938118078879285</v>
      </c>
      <c r="Q1186" s="15">
        <v>176.83605953184303</v>
      </c>
      <c r="R1186" s="15">
        <v>176.83604881963643</v>
      </c>
      <c r="S1186" s="15"/>
      <c r="T1186" s="15"/>
    </row>
    <row r="1187" spans="1:20" ht="15" customHeight="1" x14ac:dyDescent="0.25">
      <c r="A1187" s="17" t="s">
        <v>0</v>
      </c>
      <c r="B1187" s="17" t="s">
        <v>12</v>
      </c>
      <c r="C1187" s="17" t="s">
        <v>51</v>
      </c>
      <c r="D1187" s="17" t="s">
        <v>51</v>
      </c>
      <c r="E1187" s="17" t="s">
        <v>3</v>
      </c>
      <c r="F1187" s="17" t="s">
        <v>168</v>
      </c>
      <c r="G1187" s="12">
        <v>1.3564799211167624</v>
      </c>
      <c r="H1187" s="12">
        <v>10.622156408032604</v>
      </c>
      <c r="I1187" s="12"/>
      <c r="J1187" s="12">
        <v>6.3299999345279154</v>
      </c>
      <c r="K1187" s="12">
        <v>18.308636263677283</v>
      </c>
      <c r="L1187" s="16">
        <v>9.7567244505233006</v>
      </c>
      <c r="M1187" s="16">
        <v>2.1255159391471219</v>
      </c>
      <c r="N1187" s="16"/>
      <c r="O1187" s="16">
        <v>6.4263958726167125</v>
      </c>
      <c r="P1187" s="16">
        <v>18.308636262287134</v>
      </c>
      <c r="Q1187" s="15">
        <v>175.56776542957311</v>
      </c>
      <c r="R1187" s="15"/>
      <c r="S1187" s="15"/>
      <c r="T1187" s="15"/>
    </row>
    <row r="1188" spans="1:20" ht="15" customHeight="1" x14ac:dyDescent="0.25">
      <c r="A1188" s="17" t="s">
        <v>0</v>
      </c>
      <c r="B1188" s="17" t="s">
        <v>12</v>
      </c>
      <c r="C1188" s="17" t="s">
        <v>51</v>
      </c>
      <c r="D1188" s="17" t="s">
        <v>51</v>
      </c>
      <c r="E1188" s="17" t="s">
        <v>4</v>
      </c>
      <c r="F1188" s="17" t="s">
        <v>161</v>
      </c>
      <c r="G1188" s="12">
        <v>1.626760679608976</v>
      </c>
      <c r="H1188" s="12">
        <v>45.259620235784503</v>
      </c>
      <c r="I1188" s="12"/>
      <c r="J1188" s="12">
        <v>1.3788905584900941E-5</v>
      </c>
      <c r="K1188" s="12">
        <v>46.886394704299065</v>
      </c>
      <c r="L1188" s="16">
        <v>12.445599732898664</v>
      </c>
      <c r="M1188" s="16">
        <v>3.0235983469457102</v>
      </c>
      <c r="N1188" s="16"/>
      <c r="O1188" s="16">
        <v>31.417196607946931</v>
      </c>
      <c r="P1188" s="16">
        <v>46.886394687791309</v>
      </c>
      <c r="Q1188" s="15">
        <v>196.08970443927996</v>
      </c>
      <c r="R1188" s="15">
        <v>196.08969341647392</v>
      </c>
      <c r="S1188" s="15"/>
      <c r="T1188" s="15"/>
    </row>
    <row r="1189" spans="1:20" ht="15" customHeight="1" x14ac:dyDescent="0.25">
      <c r="A1189" s="17" t="s">
        <v>0</v>
      </c>
      <c r="B1189" s="17" t="s">
        <v>12</v>
      </c>
      <c r="C1189" s="17" t="s">
        <v>51</v>
      </c>
      <c r="D1189" s="17" t="s">
        <v>51</v>
      </c>
      <c r="E1189" s="17" t="s">
        <v>4</v>
      </c>
      <c r="F1189" s="17" t="s">
        <v>162</v>
      </c>
      <c r="G1189" s="12">
        <v>1.6276374811062899</v>
      </c>
      <c r="H1189" s="12">
        <v>4.9346132516754029</v>
      </c>
      <c r="I1189" s="12"/>
      <c r="J1189" s="12">
        <v>26.744215243524604</v>
      </c>
      <c r="K1189" s="12">
        <v>33.306465976306299</v>
      </c>
      <c r="L1189" s="16">
        <v>29.533277047466555</v>
      </c>
      <c r="M1189" s="16">
        <v>3.7731668143659611</v>
      </c>
      <c r="N1189" s="16"/>
      <c r="O1189" s="16">
        <v>2.2114473832604716E-5</v>
      </c>
      <c r="P1189" s="16">
        <v>33.306465976306356</v>
      </c>
      <c r="Q1189" s="15">
        <v>199.4037558089239</v>
      </c>
      <c r="R1189" s="15">
        <v>199.40373335025359</v>
      </c>
      <c r="S1189" s="15"/>
      <c r="T1189" s="15"/>
    </row>
    <row r="1190" spans="1:20" ht="15" customHeight="1" x14ac:dyDescent="0.25">
      <c r="A1190" s="17" t="s">
        <v>0</v>
      </c>
      <c r="B1190" s="17" t="s">
        <v>12</v>
      </c>
      <c r="C1190" s="17" t="s">
        <v>51</v>
      </c>
      <c r="D1190" s="17" t="s">
        <v>51</v>
      </c>
      <c r="E1190" s="17" t="s">
        <v>4</v>
      </c>
      <c r="F1190" s="17" t="s">
        <v>163</v>
      </c>
      <c r="G1190" s="12">
        <v>1.627718572545644</v>
      </c>
      <c r="H1190" s="12">
        <v>4.9345861307237131</v>
      </c>
      <c r="I1190" s="12"/>
      <c r="J1190" s="12">
        <v>39.577473652691943</v>
      </c>
      <c r="K1190" s="12">
        <v>46.139778355961298</v>
      </c>
      <c r="L1190" s="16">
        <v>42.883458510347623</v>
      </c>
      <c r="M1190" s="16">
        <v>3.2562816834499859</v>
      </c>
      <c r="N1190" s="16"/>
      <c r="O1190" s="16">
        <v>3.8162163519691241E-5</v>
      </c>
      <c r="P1190" s="16">
        <v>46.139778355961127</v>
      </c>
      <c r="Q1190" s="15">
        <v>199.71051290390909</v>
      </c>
      <c r="R1190" s="15">
        <v>199.71047122935224</v>
      </c>
      <c r="S1190" s="15"/>
      <c r="T1190" s="15"/>
    </row>
    <row r="1191" spans="1:20" ht="15" customHeight="1" x14ac:dyDescent="0.25">
      <c r="A1191" s="17" t="s">
        <v>0</v>
      </c>
      <c r="B1191" s="17" t="s">
        <v>12</v>
      </c>
      <c r="C1191" s="17" t="s">
        <v>51</v>
      </c>
      <c r="D1191" s="17" t="s">
        <v>51</v>
      </c>
      <c r="E1191" s="17" t="s">
        <v>4</v>
      </c>
      <c r="F1191" s="17" t="s">
        <v>168</v>
      </c>
      <c r="G1191" s="12">
        <v>0.59393225359902735</v>
      </c>
      <c r="H1191" s="12">
        <v>9.1806084334544824</v>
      </c>
      <c r="I1191" s="12"/>
      <c r="J1191" s="12">
        <v>5.6631117190595752</v>
      </c>
      <c r="K1191" s="12">
        <v>15.437652406113084</v>
      </c>
      <c r="L1191" s="16">
        <v>8.4803124244579955</v>
      </c>
      <c r="M1191" s="16">
        <v>1.2079879795888793</v>
      </c>
      <c r="N1191" s="16"/>
      <c r="O1191" s="16">
        <v>5.7493519990452864</v>
      </c>
      <c r="P1191" s="16">
        <v>15.437652403092162</v>
      </c>
      <c r="Q1191" s="15">
        <v>198.60988147443413</v>
      </c>
      <c r="R1191" s="15"/>
      <c r="S1191" s="15"/>
      <c r="T1191" s="15"/>
    </row>
    <row r="1192" spans="1:20" ht="15" customHeight="1" x14ac:dyDescent="0.25">
      <c r="A1192" s="17" t="s">
        <v>0</v>
      </c>
      <c r="B1192" s="17" t="s">
        <v>12</v>
      </c>
      <c r="C1192" s="17" t="s">
        <v>51</v>
      </c>
      <c r="D1192" s="17" t="s">
        <v>51</v>
      </c>
      <c r="E1192" s="17" t="s">
        <v>5</v>
      </c>
      <c r="F1192" s="17" t="s">
        <v>161</v>
      </c>
      <c r="G1192" s="12">
        <v>1.5389383251570328</v>
      </c>
      <c r="H1192" s="12">
        <v>40.749270837668575</v>
      </c>
      <c r="I1192" s="12"/>
      <c r="J1192" s="12">
        <v>1.8561528919577414E-5</v>
      </c>
      <c r="K1192" s="12">
        <v>42.288227724354527</v>
      </c>
      <c r="L1192" s="16">
        <v>12.227662498443618</v>
      </c>
      <c r="M1192" s="16">
        <v>5.4185948749243176</v>
      </c>
      <c r="N1192" s="16"/>
      <c r="O1192" s="16">
        <v>24.64197034398509</v>
      </c>
      <c r="P1192" s="16">
        <v>42.288227717353024</v>
      </c>
      <c r="Q1192" s="15">
        <v>213.99141891301389</v>
      </c>
      <c r="R1192" s="15">
        <v>213.99140771649436</v>
      </c>
      <c r="S1192" s="15"/>
      <c r="T1192" s="15"/>
    </row>
    <row r="1193" spans="1:20" ht="15" customHeight="1" x14ac:dyDescent="0.25">
      <c r="A1193" s="17" t="s">
        <v>0</v>
      </c>
      <c r="B1193" s="17" t="s">
        <v>12</v>
      </c>
      <c r="C1193" s="17" t="s">
        <v>51</v>
      </c>
      <c r="D1193" s="17" t="s">
        <v>51</v>
      </c>
      <c r="E1193" s="17" t="s">
        <v>5</v>
      </c>
      <c r="F1193" s="17" t="s">
        <v>162</v>
      </c>
      <c r="G1193" s="12">
        <v>1.5397516933969801</v>
      </c>
      <c r="H1193" s="12">
        <v>12.029358741511079</v>
      </c>
      <c r="I1193" s="12"/>
      <c r="J1193" s="12">
        <v>20.694544227872584</v>
      </c>
      <c r="K1193" s="12">
        <v>34.263654662780638</v>
      </c>
      <c r="L1193" s="16">
        <v>28.848824320685207</v>
      </c>
      <c r="M1193" s="16">
        <v>5.4148016337696117</v>
      </c>
      <c r="N1193" s="16"/>
      <c r="O1193" s="16">
        <v>2.8708338608130731E-5</v>
      </c>
      <c r="P1193" s="16">
        <v>34.263654662793428</v>
      </c>
      <c r="Q1193" s="15">
        <v>217.62572094264499</v>
      </c>
      <c r="R1193" s="15">
        <v>217.62569294273524</v>
      </c>
      <c r="S1193" s="15"/>
      <c r="T1193" s="15"/>
    </row>
    <row r="1194" spans="1:20" ht="15" customHeight="1" x14ac:dyDescent="0.25">
      <c r="A1194" s="17" t="s">
        <v>0</v>
      </c>
      <c r="B1194" s="17" t="s">
        <v>12</v>
      </c>
      <c r="C1194" s="17" t="s">
        <v>51</v>
      </c>
      <c r="D1194" s="17" t="s">
        <v>51</v>
      </c>
      <c r="E1194" s="17" t="s">
        <v>5</v>
      </c>
      <c r="F1194" s="17" t="s">
        <v>163</v>
      </c>
      <c r="G1194" s="12">
        <v>1.5398302068159224</v>
      </c>
      <c r="H1194" s="12">
        <v>10.65116056962729</v>
      </c>
      <c r="I1194" s="12"/>
      <c r="J1194" s="12">
        <v>31.588648391891141</v>
      </c>
      <c r="K1194" s="12">
        <v>43.779639168334356</v>
      </c>
      <c r="L1194" s="16">
        <v>41.861710894049985</v>
      </c>
      <c r="M1194" s="16">
        <v>1.9178767478387018</v>
      </c>
      <c r="N1194" s="16"/>
      <c r="O1194" s="16">
        <v>5.152646416242673E-5</v>
      </c>
      <c r="P1194" s="16">
        <v>43.779639168352851</v>
      </c>
      <c r="Q1194" s="15">
        <v>217.97704218827027</v>
      </c>
      <c r="R1194" s="15">
        <v>217.97698987140961</v>
      </c>
      <c r="S1194" s="15"/>
      <c r="T1194" s="15"/>
    </row>
    <row r="1195" spans="1:20" ht="15" customHeight="1" x14ac:dyDescent="0.25">
      <c r="A1195" s="17" t="s">
        <v>0</v>
      </c>
      <c r="B1195" s="17" t="s">
        <v>12</v>
      </c>
      <c r="C1195" s="17" t="s">
        <v>51</v>
      </c>
      <c r="D1195" s="17" t="s">
        <v>51</v>
      </c>
      <c r="E1195" s="17" t="s">
        <v>5</v>
      </c>
      <c r="F1195" s="17" t="s">
        <v>168</v>
      </c>
      <c r="G1195" s="12">
        <v>0.56186538953396181</v>
      </c>
      <c r="H1195" s="12">
        <v>9.5610115675915708</v>
      </c>
      <c r="I1195" s="12"/>
      <c r="J1195" s="12">
        <v>4.4418449044017532</v>
      </c>
      <c r="K1195" s="12">
        <v>14.564721861527286</v>
      </c>
      <c r="L1195" s="16">
        <v>8.2949472311285053</v>
      </c>
      <c r="M1195" s="16">
        <v>1.760287416529503</v>
      </c>
      <c r="N1195" s="16"/>
      <c r="O1195" s="16">
        <v>4.509487212590682</v>
      </c>
      <c r="P1195" s="16">
        <v>14.564721860248691</v>
      </c>
      <c r="Q1195" s="15">
        <v>216.75524981276311</v>
      </c>
      <c r="R1195" s="15"/>
      <c r="S1195" s="15"/>
      <c r="T1195" s="15"/>
    </row>
    <row r="1196" spans="1:20" ht="15" customHeight="1" x14ac:dyDescent="0.25">
      <c r="A1196" s="17" t="s">
        <v>0</v>
      </c>
      <c r="B1196" s="17" t="s">
        <v>12</v>
      </c>
      <c r="C1196" s="17" t="s">
        <v>51</v>
      </c>
      <c r="D1196" s="17" t="s">
        <v>51</v>
      </c>
      <c r="E1196" s="17" t="s">
        <v>6</v>
      </c>
      <c r="F1196" s="17" t="s">
        <v>161</v>
      </c>
      <c r="G1196" s="12"/>
      <c r="H1196" s="12">
        <v>51.811520132624963</v>
      </c>
      <c r="I1196" s="12"/>
      <c r="J1196" s="12">
        <v>2.0959968712817963E-5</v>
      </c>
      <c r="K1196" s="12">
        <v>51.811541092593679</v>
      </c>
      <c r="L1196" s="16">
        <v>12.715253968657906</v>
      </c>
      <c r="M1196" s="16">
        <v>8.6653020756522139</v>
      </c>
      <c r="N1196" s="16"/>
      <c r="O1196" s="16">
        <v>30.430985040299412</v>
      </c>
      <c r="P1196" s="16">
        <v>51.81154108460953</v>
      </c>
      <c r="Q1196" s="15">
        <v>249.69252980181892</v>
      </c>
      <c r="R1196" s="15"/>
      <c r="S1196" s="15"/>
      <c r="T1196" s="15"/>
    </row>
    <row r="1197" spans="1:20" ht="15" customHeight="1" x14ac:dyDescent="0.25">
      <c r="A1197" s="17" t="s">
        <v>0</v>
      </c>
      <c r="B1197" s="17" t="s">
        <v>12</v>
      </c>
      <c r="C1197" s="17" t="s">
        <v>51</v>
      </c>
      <c r="D1197" s="17" t="s">
        <v>51</v>
      </c>
      <c r="E1197" s="17" t="s">
        <v>6</v>
      </c>
      <c r="F1197" s="17" t="s">
        <v>162</v>
      </c>
      <c r="G1197" s="12"/>
      <c r="H1197" s="12">
        <v>14.493854031307473</v>
      </c>
      <c r="I1197" s="12"/>
      <c r="J1197" s="12">
        <v>25.988929337730188</v>
      </c>
      <c r="K1197" s="12">
        <v>40.482783369037662</v>
      </c>
      <c r="L1197" s="16">
        <v>30.24349078328396</v>
      </c>
      <c r="M1197" s="16">
        <v>10.239259768309459</v>
      </c>
      <c r="N1197" s="16"/>
      <c r="O1197" s="16">
        <v>3.2817439541037838E-5</v>
      </c>
      <c r="P1197" s="16">
        <v>40.482783369032958</v>
      </c>
      <c r="Q1197" s="15">
        <v>253.92506231677442</v>
      </c>
      <c r="R1197" s="15"/>
      <c r="S1197" s="15"/>
      <c r="T1197" s="15"/>
    </row>
    <row r="1198" spans="1:20" ht="15" customHeight="1" x14ac:dyDescent="0.25">
      <c r="A1198" s="17" t="s">
        <v>0</v>
      </c>
      <c r="B1198" s="17" t="s">
        <v>12</v>
      </c>
      <c r="C1198" s="17" t="s">
        <v>51</v>
      </c>
      <c r="D1198" s="17" t="s">
        <v>51</v>
      </c>
      <c r="E1198" s="17" t="s">
        <v>6</v>
      </c>
      <c r="F1198" s="17" t="s">
        <v>163</v>
      </c>
      <c r="G1198" s="12"/>
      <c r="H1198" s="12">
        <v>11.163818766297378</v>
      </c>
      <c r="I1198" s="12"/>
      <c r="J1198" s="12">
        <v>38.17208665879965</v>
      </c>
      <c r="K1198" s="12">
        <v>49.335905425097025</v>
      </c>
      <c r="L1198" s="16">
        <v>43.925261150267119</v>
      </c>
      <c r="M1198" s="16">
        <v>5.4105846450986199</v>
      </c>
      <c r="N1198" s="16"/>
      <c r="O1198" s="16">
        <v>5.962972289820465E-5</v>
      </c>
      <c r="P1198" s="16">
        <v>49.33590542508864</v>
      </c>
      <c r="Q1198" s="15">
        <v>254.32742135710839</v>
      </c>
      <c r="R1198" s="15"/>
      <c r="S1198" s="15"/>
      <c r="T1198" s="15"/>
    </row>
    <row r="1199" spans="1:20" ht="15" customHeight="1" x14ac:dyDescent="0.25">
      <c r="A1199" s="17" t="s">
        <v>0</v>
      </c>
      <c r="B1199" s="17" t="s">
        <v>12</v>
      </c>
      <c r="C1199" s="17" t="s">
        <v>51</v>
      </c>
      <c r="D1199" s="17" t="s">
        <v>51</v>
      </c>
      <c r="E1199" s="17" t="s">
        <v>6</v>
      </c>
      <c r="F1199" s="17" t="s">
        <v>168</v>
      </c>
      <c r="G1199" s="12"/>
      <c r="H1199" s="12">
        <v>11.912927431537701</v>
      </c>
      <c r="I1199" s="12"/>
      <c r="J1199" s="12">
        <v>5.4853447290474753</v>
      </c>
      <c r="K1199" s="12">
        <v>17.398272160585179</v>
      </c>
      <c r="L1199" s="16">
        <v>8.6794765615750329</v>
      </c>
      <c r="M1199" s="16">
        <v>3.1499177000376046</v>
      </c>
      <c r="N1199" s="16"/>
      <c r="O1199" s="16">
        <v>5.5688778975103572</v>
      </c>
      <c r="P1199" s="16">
        <v>17.398272159122996</v>
      </c>
      <c r="Q1199" s="15">
        <v>252.91660601612656</v>
      </c>
      <c r="R1199" s="15"/>
      <c r="S1199" s="15"/>
      <c r="T1199" s="15"/>
    </row>
    <row r="1200" spans="1:20" ht="15" customHeight="1" x14ac:dyDescent="0.25">
      <c r="A1200" s="17" t="s">
        <v>0</v>
      </c>
      <c r="B1200" s="17" t="s">
        <v>12</v>
      </c>
      <c r="C1200" s="17" t="s">
        <v>51</v>
      </c>
      <c r="D1200" s="17" t="s">
        <v>51</v>
      </c>
      <c r="E1200" s="17" t="s">
        <v>7</v>
      </c>
      <c r="F1200" s="17" t="s">
        <v>161</v>
      </c>
      <c r="G1200" s="12"/>
      <c r="H1200" s="12">
        <v>60.060668650317986</v>
      </c>
      <c r="I1200" s="12"/>
      <c r="J1200" s="12">
        <v>2.6117832612601878E-5</v>
      </c>
      <c r="K1200" s="12">
        <v>60.060694768150597</v>
      </c>
      <c r="L1200" s="16">
        <v>13.341448521915737</v>
      </c>
      <c r="M1200" s="16">
        <v>12.295629661011956</v>
      </c>
      <c r="N1200" s="16"/>
      <c r="O1200" s="16">
        <v>34.423616576200963</v>
      </c>
      <c r="P1200" s="16">
        <v>60.060694759128658</v>
      </c>
      <c r="Q1200" s="15">
        <v>289.86608648342218</v>
      </c>
      <c r="R1200" s="15"/>
      <c r="S1200" s="15"/>
      <c r="T1200" s="15"/>
    </row>
    <row r="1201" spans="1:20" ht="15" customHeight="1" x14ac:dyDescent="0.25">
      <c r="A1201" s="17" t="s">
        <v>0</v>
      </c>
      <c r="B1201" s="17" t="s">
        <v>12</v>
      </c>
      <c r="C1201" s="17" t="s">
        <v>51</v>
      </c>
      <c r="D1201" s="17" t="s">
        <v>51</v>
      </c>
      <c r="E1201" s="17" t="s">
        <v>7</v>
      </c>
      <c r="F1201" s="17" t="s">
        <v>162</v>
      </c>
      <c r="G1201" s="12"/>
      <c r="H1201" s="12">
        <v>14.916384578567445</v>
      </c>
      <c r="I1201" s="12"/>
      <c r="J1201" s="12">
        <v>29.414330829844971</v>
      </c>
      <c r="K1201" s="12">
        <v>44.330715408412416</v>
      </c>
      <c r="L1201" s="16">
        <v>31.943362555742077</v>
      </c>
      <c r="M1201" s="16">
        <v>12.387311034204677</v>
      </c>
      <c r="N1201" s="16"/>
      <c r="O1201" s="16">
        <v>4.181846464477815E-5</v>
      </c>
      <c r="P1201" s="16">
        <v>44.3307154084114</v>
      </c>
      <c r="Q1201" s="15">
        <v>294.77291052726935</v>
      </c>
      <c r="R1201" s="15"/>
      <c r="S1201" s="15"/>
      <c r="T1201" s="15"/>
    </row>
    <row r="1202" spans="1:20" ht="15" customHeight="1" x14ac:dyDescent="0.25">
      <c r="A1202" s="17" t="s">
        <v>0</v>
      </c>
      <c r="B1202" s="17" t="s">
        <v>12</v>
      </c>
      <c r="C1202" s="17" t="s">
        <v>51</v>
      </c>
      <c r="D1202" s="17" t="s">
        <v>51</v>
      </c>
      <c r="E1202" s="17" t="s">
        <v>7</v>
      </c>
      <c r="F1202" s="17" t="s">
        <v>163</v>
      </c>
      <c r="G1202" s="12"/>
      <c r="H1202" s="12">
        <v>10.692550127962667</v>
      </c>
      <c r="I1202" s="12"/>
      <c r="J1202" s="12">
        <v>43.150225871524995</v>
      </c>
      <c r="K1202" s="12">
        <v>53.842775999487664</v>
      </c>
      <c r="L1202" s="16">
        <v>46.42814229712107</v>
      </c>
      <c r="M1202" s="16">
        <v>7.4145594548822675</v>
      </c>
      <c r="N1202" s="16"/>
      <c r="O1202" s="16">
        <v>7.4247478565231981E-5</v>
      </c>
      <c r="P1202" s="16">
        <v>53.842775999481901</v>
      </c>
      <c r="Q1202" s="15">
        <v>295.23372173248902</v>
      </c>
      <c r="R1202" s="15"/>
      <c r="S1202" s="15"/>
      <c r="T1202" s="15"/>
    </row>
    <row r="1203" spans="1:20" ht="15" customHeight="1" x14ac:dyDescent="0.25">
      <c r="A1203" s="17" t="s">
        <v>0</v>
      </c>
      <c r="B1203" s="17" t="s">
        <v>12</v>
      </c>
      <c r="C1203" s="17" t="s">
        <v>51</v>
      </c>
      <c r="D1203" s="17" t="s">
        <v>51</v>
      </c>
      <c r="E1203" s="17" t="s">
        <v>7</v>
      </c>
      <c r="F1203" s="17" t="s">
        <v>168</v>
      </c>
      <c r="G1203" s="12"/>
      <c r="H1203" s="12">
        <v>13.444006620369969</v>
      </c>
      <c r="I1203" s="12"/>
      <c r="J1203" s="12">
        <v>6.2050384831793144</v>
      </c>
      <c r="K1203" s="12">
        <v>19.649045103549284</v>
      </c>
      <c r="L1203" s="16">
        <v>9.1532334086211353</v>
      </c>
      <c r="M1203" s="16">
        <v>4.1962802382724496</v>
      </c>
      <c r="N1203" s="16"/>
      <c r="O1203" s="16">
        <v>6.2995314550042041</v>
      </c>
      <c r="P1203" s="16">
        <v>19.649045101897791</v>
      </c>
      <c r="Q1203" s="15">
        <v>293.60900794701791</v>
      </c>
      <c r="R1203" s="15"/>
      <c r="S1203" s="15"/>
      <c r="T1203" s="15"/>
    </row>
    <row r="1204" spans="1:20" ht="15" customHeight="1" x14ac:dyDescent="0.25">
      <c r="A1204" s="17" t="s">
        <v>0</v>
      </c>
      <c r="B1204" s="17" t="s">
        <v>12</v>
      </c>
      <c r="C1204" s="17" t="s">
        <v>51</v>
      </c>
      <c r="D1204" s="17" t="s">
        <v>51</v>
      </c>
      <c r="E1204" s="17" t="s">
        <v>8</v>
      </c>
      <c r="F1204" s="17" t="s">
        <v>161</v>
      </c>
      <c r="G1204" s="12"/>
      <c r="H1204" s="12">
        <v>62.116446335420179</v>
      </c>
      <c r="I1204" s="12"/>
      <c r="J1204" s="12">
        <v>2.7793129123531975E-5</v>
      </c>
      <c r="K1204" s="12">
        <v>62.116474128549299</v>
      </c>
      <c r="L1204" s="16">
        <v>12.727024532540494</v>
      </c>
      <c r="M1204" s="16">
        <v>14.272591016608933</v>
      </c>
      <c r="N1204" s="16"/>
      <c r="O1204" s="16">
        <v>35.11685857939657</v>
      </c>
      <c r="P1204" s="16">
        <v>62.116474128545995</v>
      </c>
      <c r="Q1204" s="15">
        <v>343.16532851026818</v>
      </c>
      <c r="R1204" s="15"/>
      <c r="S1204" s="15"/>
      <c r="T1204" s="15"/>
    </row>
    <row r="1205" spans="1:20" ht="15" customHeight="1" x14ac:dyDescent="0.25">
      <c r="A1205" s="17" t="s">
        <v>0</v>
      </c>
      <c r="B1205" s="17" t="s">
        <v>12</v>
      </c>
      <c r="C1205" s="17" t="s">
        <v>51</v>
      </c>
      <c r="D1205" s="17" t="s">
        <v>51</v>
      </c>
      <c r="E1205" s="17" t="s">
        <v>8</v>
      </c>
      <c r="F1205" s="17" t="s">
        <v>162</v>
      </c>
      <c r="G1205" s="12"/>
      <c r="H1205" s="12">
        <v>14.916371667134943</v>
      </c>
      <c r="I1205" s="12"/>
      <c r="J1205" s="12">
        <v>31.387995452145763</v>
      </c>
      <c r="K1205" s="12">
        <v>46.304367119280705</v>
      </c>
      <c r="L1205" s="16">
        <v>30.631937057223091</v>
      </c>
      <c r="M1205" s="16">
        <v>15.672384866953577</v>
      </c>
      <c r="N1205" s="16"/>
      <c r="O1205" s="16">
        <v>4.5195101423566706E-5</v>
      </c>
      <c r="P1205" s="16">
        <v>46.304367119278091</v>
      </c>
      <c r="Q1205" s="15">
        <v>349.98442843249427</v>
      </c>
      <c r="R1205" s="15"/>
      <c r="S1205" s="15"/>
      <c r="T1205" s="15"/>
    </row>
    <row r="1206" spans="1:20" ht="15" customHeight="1" x14ac:dyDescent="0.25">
      <c r="A1206" s="17" t="s">
        <v>0</v>
      </c>
      <c r="B1206" s="17" t="s">
        <v>12</v>
      </c>
      <c r="C1206" s="17" t="s">
        <v>51</v>
      </c>
      <c r="D1206" s="17" t="s">
        <v>51</v>
      </c>
      <c r="E1206" s="17" t="s">
        <v>8</v>
      </c>
      <c r="F1206" s="17" t="s">
        <v>163</v>
      </c>
      <c r="G1206" s="12"/>
      <c r="H1206" s="12">
        <v>12.462570980753394</v>
      </c>
      <c r="I1206" s="12"/>
      <c r="J1206" s="12">
        <v>41.345726571432408</v>
      </c>
      <c r="K1206" s="12">
        <v>53.808297552185806</v>
      </c>
      <c r="L1206" s="16">
        <v>44.558248246752811</v>
      </c>
      <c r="M1206" s="16">
        <v>9.2499690280663547</v>
      </c>
      <c r="N1206" s="16"/>
      <c r="O1206" s="16">
        <v>8.0277367016181963E-5</v>
      </c>
      <c r="P1206" s="16">
        <v>53.808297552186183</v>
      </c>
      <c r="Q1206" s="15">
        <v>350.51218340661796</v>
      </c>
      <c r="R1206" s="15"/>
      <c r="S1206" s="15"/>
      <c r="T1206" s="15"/>
    </row>
    <row r="1207" spans="1:20" ht="15" customHeight="1" x14ac:dyDescent="0.25">
      <c r="A1207" s="17" t="s">
        <v>0</v>
      </c>
      <c r="B1207" s="17" t="s">
        <v>12</v>
      </c>
      <c r="C1207" s="17" t="s">
        <v>51</v>
      </c>
      <c r="D1207" s="17" t="s">
        <v>51</v>
      </c>
      <c r="E1207" s="17" t="s">
        <v>8</v>
      </c>
      <c r="F1207" s="17" t="s">
        <v>168</v>
      </c>
      <c r="G1207" s="12"/>
      <c r="H1207" s="12">
        <v>13.929953680244795</v>
      </c>
      <c r="I1207" s="12"/>
      <c r="J1207" s="12">
        <v>6.3299995878289304</v>
      </c>
      <c r="K1207" s="12">
        <v>20.259953268073726</v>
      </c>
      <c r="L1207" s="16">
        <v>8.7674893276203552</v>
      </c>
      <c r="M1207" s="16">
        <v>5.0660684198139778</v>
      </c>
      <c r="N1207" s="16"/>
      <c r="O1207" s="16">
        <v>6.4263955206384979</v>
      </c>
      <c r="P1207" s="16">
        <v>20.259953268072827</v>
      </c>
      <c r="Q1207" s="15">
        <v>348.33925825050909</v>
      </c>
      <c r="R1207" s="15"/>
      <c r="S1207" s="15"/>
      <c r="T1207" s="15"/>
    </row>
    <row r="1208" spans="1:20" ht="15" customHeight="1" x14ac:dyDescent="0.25">
      <c r="A1208" s="17" t="s">
        <v>0</v>
      </c>
      <c r="B1208" s="17" t="s">
        <v>12</v>
      </c>
      <c r="C1208" s="17" t="s">
        <v>51</v>
      </c>
      <c r="D1208" s="17" t="s">
        <v>51</v>
      </c>
      <c r="E1208" s="17" t="s">
        <v>9</v>
      </c>
      <c r="F1208" s="17" t="s">
        <v>161</v>
      </c>
      <c r="G1208" s="12"/>
      <c r="H1208" s="12">
        <v>60.256622965746409</v>
      </c>
      <c r="I1208" s="12"/>
      <c r="J1208" s="12">
        <v>3.173103793730778E-5</v>
      </c>
      <c r="K1208" s="12">
        <v>60.256654696784345</v>
      </c>
      <c r="L1208" s="16">
        <v>12.055623696824361</v>
      </c>
      <c r="M1208" s="16">
        <v>14.272598987180894</v>
      </c>
      <c r="N1208" s="16"/>
      <c r="O1208" s="16">
        <v>33.928432012781968</v>
      </c>
      <c r="P1208" s="16">
        <v>60.256654696787223</v>
      </c>
      <c r="Q1208" s="15">
        <v>416.69675511248045</v>
      </c>
      <c r="R1208" s="15"/>
      <c r="S1208" s="15"/>
      <c r="T1208" s="15"/>
    </row>
    <row r="1209" spans="1:20" ht="15" customHeight="1" x14ac:dyDescent="0.25">
      <c r="A1209" s="17" t="s">
        <v>0</v>
      </c>
      <c r="B1209" s="17" t="s">
        <v>12</v>
      </c>
      <c r="C1209" s="17" t="s">
        <v>51</v>
      </c>
      <c r="D1209" s="17" t="s">
        <v>51</v>
      </c>
      <c r="E1209" s="17" t="s">
        <v>9</v>
      </c>
      <c r="F1209" s="17" t="s">
        <v>162</v>
      </c>
      <c r="G1209" s="12"/>
      <c r="H1209" s="12">
        <v>14.916381525548655</v>
      </c>
      <c r="I1209" s="12"/>
      <c r="J1209" s="12">
        <v>31.44503902112999</v>
      </c>
      <c r="K1209" s="12">
        <v>46.361420546678644</v>
      </c>
      <c r="L1209" s="16">
        <v>29.397610153459222</v>
      </c>
      <c r="M1209" s="16">
        <v>16.963758817373716</v>
      </c>
      <c r="N1209" s="16"/>
      <c r="O1209" s="16">
        <v>5.1575846172372324E-5</v>
      </c>
      <c r="P1209" s="16">
        <v>46.361420546679113</v>
      </c>
      <c r="Q1209" s="15">
        <v>423.68852297043156</v>
      </c>
      <c r="R1209" s="15"/>
      <c r="S1209" s="15"/>
      <c r="T1209" s="15"/>
    </row>
    <row r="1210" spans="1:20" ht="15" customHeight="1" x14ac:dyDescent="0.25">
      <c r="A1210" s="17" t="s">
        <v>0</v>
      </c>
      <c r="B1210" s="17" t="s">
        <v>12</v>
      </c>
      <c r="C1210" s="17" t="s">
        <v>51</v>
      </c>
      <c r="D1210" s="17" t="s">
        <v>51</v>
      </c>
      <c r="E1210" s="17" t="s">
        <v>9</v>
      </c>
      <c r="F1210" s="17" t="s">
        <v>163</v>
      </c>
      <c r="G1210" s="12"/>
      <c r="H1210" s="12">
        <v>14.916383324579861</v>
      </c>
      <c r="I1210" s="12"/>
      <c r="J1210" s="12">
        <v>37.780172349111588</v>
      </c>
      <c r="K1210" s="12">
        <v>52.696555673691449</v>
      </c>
      <c r="L1210" s="16">
        <v>42.815271108654144</v>
      </c>
      <c r="M1210" s="16">
        <v>9.8811934199327585</v>
      </c>
      <c r="N1210" s="16"/>
      <c r="O1210" s="16">
        <v>9.1145103149383426E-5</v>
      </c>
      <c r="P1210" s="16">
        <v>52.69655567369005</v>
      </c>
      <c r="Q1210" s="15">
        <v>424.29294669507544</v>
      </c>
      <c r="R1210" s="15"/>
      <c r="S1210" s="15"/>
      <c r="T1210" s="15"/>
    </row>
    <row r="1211" spans="1:20" ht="15" customHeight="1" x14ac:dyDescent="0.25">
      <c r="A1211" s="17" t="s">
        <v>0</v>
      </c>
      <c r="B1211" s="17" t="s">
        <v>12</v>
      </c>
      <c r="C1211" s="17" t="s">
        <v>51</v>
      </c>
      <c r="D1211" s="17" t="s">
        <v>51</v>
      </c>
      <c r="E1211" s="17" t="s">
        <v>9</v>
      </c>
      <c r="F1211" s="17" t="s">
        <v>168</v>
      </c>
      <c r="G1211" s="12"/>
      <c r="H1211" s="12">
        <v>13.741743551921381</v>
      </c>
      <c r="I1211" s="12"/>
      <c r="J1211" s="12">
        <v>6.1157811749604596</v>
      </c>
      <c r="K1211" s="12">
        <v>19.857524726881842</v>
      </c>
      <c r="L1211" s="16">
        <v>8.3884391636705224</v>
      </c>
      <c r="M1211" s="16">
        <v>5.2601706647747806</v>
      </c>
      <c r="N1211" s="16"/>
      <c r="O1211" s="16">
        <v>6.2089148984370359</v>
      </c>
      <c r="P1211" s="16">
        <v>19.857524726882339</v>
      </c>
      <c r="Q1211" s="15">
        <v>422.04094336276472</v>
      </c>
      <c r="R1211" s="15"/>
      <c r="S1211" s="15"/>
      <c r="T1211" s="15"/>
    </row>
    <row r="1212" spans="1:20" ht="15" customHeight="1" x14ac:dyDescent="0.25">
      <c r="A1212" s="17" t="s">
        <v>0</v>
      </c>
      <c r="B1212" s="17" t="s">
        <v>12</v>
      </c>
      <c r="C1212" s="17" t="s">
        <v>52</v>
      </c>
      <c r="D1212" s="17" t="s">
        <v>52</v>
      </c>
      <c r="E1212" s="17" t="s">
        <v>2</v>
      </c>
      <c r="F1212" s="17" t="s">
        <v>161</v>
      </c>
      <c r="G1212" s="12">
        <v>0.67152838602881004</v>
      </c>
      <c r="H1212" s="12">
        <v>12.673376975417129</v>
      </c>
      <c r="I1212" s="12"/>
      <c r="J1212" s="12">
        <v>1.1621738274691903E-6</v>
      </c>
      <c r="K1212" s="12">
        <v>13.344906523619766</v>
      </c>
      <c r="L1212" s="16">
        <v>12.068935672574163</v>
      </c>
      <c r="M1212" s="16">
        <v>2.7543165029039938E-6</v>
      </c>
      <c r="N1212" s="16"/>
      <c r="O1212" s="16">
        <v>1.2759680636222819</v>
      </c>
      <c r="P1212" s="16">
        <v>13.344906490512948</v>
      </c>
      <c r="Q1212" s="15">
        <v>156.73271327669966</v>
      </c>
      <c r="R1212" s="15">
        <v>156.73271034574316</v>
      </c>
      <c r="S1212" s="15"/>
      <c r="T1212" s="15"/>
    </row>
    <row r="1213" spans="1:20" ht="15" customHeight="1" x14ac:dyDescent="0.25">
      <c r="A1213" s="17" t="s">
        <v>0</v>
      </c>
      <c r="B1213" s="17" t="s">
        <v>12</v>
      </c>
      <c r="C1213" s="17" t="s">
        <v>52</v>
      </c>
      <c r="D1213" s="17" t="s">
        <v>52</v>
      </c>
      <c r="E1213" s="17" t="s">
        <v>2</v>
      </c>
      <c r="F1213" s="17" t="s">
        <v>162</v>
      </c>
      <c r="G1213" s="12">
        <v>0.69921740875783001</v>
      </c>
      <c r="H1213" s="12">
        <v>12.759978844981021</v>
      </c>
      <c r="I1213" s="12"/>
      <c r="J1213" s="12">
        <v>0.46999832086720644</v>
      </c>
      <c r="K1213" s="12">
        <v>13.929194574606058</v>
      </c>
      <c r="L1213" s="16">
        <v>13.929191187209392</v>
      </c>
      <c r="M1213" s="16">
        <v>1.2309394702846068E-6</v>
      </c>
      <c r="N1213" s="16"/>
      <c r="O1213" s="16">
        <v>2.1564571637257486E-6</v>
      </c>
      <c r="P1213" s="16">
        <v>13.929194574606026</v>
      </c>
      <c r="Q1213" s="15">
        <v>168.16318794700294</v>
      </c>
      <c r="R1213" s="15">
        <v>168.16317562366928</v>
      </c>
      <c r="S1213" s="15"/>
      <c r="T1213" s="15"/>
    </row>
    <row r="1214" spans="1:20" ht="15" customHeight="1" x14ac:dyDescent="0.25">
      <c r="A1214" s="17" t="s">
        <v>0</v>
      </c>
      <c r="B1214" s="17" t="s">
        <v>12</v>
      </c>
      <c r="C1214" s="17" t="s">
        <v>52</v>
      </c>
      <c r="D1214" s="17" t="s">
        <v>52</v>
      </c>
      <c r="E1214" s="17" t="s">
        <v>2</v>
      </c>
      <c r="F1214" s="17" t="s">
        <v>163</v>
      </c>
      <c r="G1214" s="12">
        <v>0.71426249582466506</v>
      </c>
      <c r="H1214" s="12">
        <v>10.7779216214913</v>
      </c>
      <c r="I1214" s="12"/>
      <c r="J1214" s="12">
        <v>2.7999997406194685</v>
      </c>
      <c r="K1214" s="12">
        <v>14.292183857935434</v>
      </c>
      <c r="L1214" s="16">
        <v>14.292180746971757</v>
      </c>
      <c r="M1214" s="16">
        <v>1.196786320728401E-6</v>
      </c>
      <c r="N1214" s="16"/>
      <c r="O1214" s="16">
        <v>1.9141773586563168E-6</v>
      </c>
      <c r="P1214" s="16">
        <v>14.292183857935438</v>
      </c>
      <c r="Q1214" s="15">
        <v>181.25653881631627</v>
      </c>
      <c r="R1214" s="15">
        <v>181.25650108434024</v>
      </c>
      <c r="S1214" s="15"/>
      <c r="T1214" s="15"/>
    </row>
    <row r="1215" spans="1:20" ht="15" customHeight="1" x14ac:dyDescent="0.25">
      <c r="A1215" s="17" t="s">
        <v>0</v>
      </c>
      <c r="B1215" s="17" t="s">
        <v>12</v>
      </c>
      <c r="C1215" s="17" t="s">
        <v>52</v>
      </c>
      <c r="D1215" s="17" t="s">
        <v>52</v>
      </c>
      <c r="E1215" s="17" t="s">
        <v>2</v>
      </c>
      <c r="F1215" s="17" t="s">
        <v>168</v>
      </c>
      <c r="G1215" s="12">
        <v>0.25108005843534109</v>
      </c>
      <c r="H1215" s="12">
        <v>4.5186565884315177</v>
      </c>
      <c r="I1215" s="12"/>
      <c r="J1215" s="12">
        <v>0.22999999510028224</v>
      </c>
      <c r="K1215" s="12">
        <v>4.9997366419671412</v>
      </c>
      <c r="L1215" s="16">
        <v>4.7662333768584482</v>
      </c>
      <c r="M1215" s="16">
        <v>7.2595340835074458E-7</v>
      </c>
      <c r="N1215" s="16"/>
      <c r="O1215" s="16">
        <v>0.23350253309673347</v>
      </c>
      <c r="P1215" s="16">
        <v>4.9997366359085893</v>
      </c>
      <c r="Q1215" s="15">
        <v>165.30069632408134</v>
      </c>
      <c r="R1215" s="15"/>
      <c r="S1215" s="15"/>
      <c r="T1215" s="15"/>
    </row>
    <row r="1216" spans="1:20" ht="15" customHeight="1" x14ac:dyDescent="0.25">
      <c r="A1216" s="17" t="s">
        <v>0</v>
      </c>
      <c r="B1216" s="17" t="s">
        <v>12</v>
      </c>
      <c r="C1216" s="17" t="s">
        <v>52</v>
      </c>
      <c r="D1216" s="17" t="s">
        <v>52</v>
      </c>
      <c r="E1216" s="17" t="s">
        <v>3</v>
      </c>
      <c r="F1216" s="17" t="s">
        <v>161</v>
      </c>
      <c r="G1216" s="12">
        <v>0.67767624502038848</v>
      </c>
      <c r="H1216" s="12">
        <v>12.345837516700588</v>
      </c>
      <c r="I1216" s="12"/>
      <c r="J1216" s="12">
        <v>1.6222881504773468E-6</v>
      </c>
      <c r="K1216" s="12">
        <v>13.023515384009126</v>
      </c>
      <c r="L1216" s="16">
        <v>11.747544296481506</v>
      </c>
      <c r="M1216" s="16">
        <v>3.9486187937461882E-6</v>
      </c>
      <c r="N1216" s="16"/>
      <c r="O1216" s="16">
        <v>1.2759671319898849</v>
      </c>
      <c r="P1216" s="16">
        <v>13.023515377090185</v>
      </c>
      <c r="Q1216" s="15">
        <v>169.63983553228513</v>
      </c>
      <c r="R1216" s="15">
        <v>169.63983200561069</v>
      </c>
      <c r="S1216" s="15"/>
      <c r="T1216" s="15"/>
    </row>
    <row r="1217" spans="1:20" ht="15" customHeight="1" x14ac:dyDescent="0.25">
      <c r="A1217" s="17" t="s">
        <v>0</v>
      </c>
      <c r="B1217" s="17" t="s">
        <v>12</v>
      </c>
      <c r="C1217" s="17" t="s">
        <v>52</v>
      </c>
      <c r="D1217" s="17" t="s">
        <v>52</v>
      </c>
      <c r="E1217" s="17" t="s">
        <v>3</v>
      </c>
      <c r="F1217" s="17" t="s">
        <v>162</v>
      </c>
      <c r="G1217" s="12">
        <v>0.70444397946310944</v>
      </c>
      <c r="H1217" s="12">
        <v>12.406015902038066</v>
      </c>
      <c r="I1217" s="12"/>
      <c r="J1217" s="12">
        <v>0.46999766578505403</v>
      </c>
      <c r="K1217" s="12">
        <v>13.58045754728623</v>
      </c>
      <c r="L1217" s="16">
        <v>13.580452571738729</v>
      </c>
      <c r="M1217" s="16">
        <v>1.7349998270970583E-6</v>
      </c>
      <c r="N1217" s="16"/>
      <c r="O1217" s="16">
        <v>3.2405477051645949E-6</v>
      </c>
      <c r="P1217" s="16">
        <v>13.580457547286262</v>
      </c>
      <c r="Q1217" s="15">
        <v>181.40942232786006</v>
      </c>
      <c r="R1217" s="15">
        <v>181.40940278597168</v>
      </c>
      <c r="S1217" s="15"/>
      <c r="T1217" s="15"/>
    </row>
    <row r="1218" spans="1:20" ht="15" customHeight="1" x14ac:dyDescent="0.25">
      <c r="A1218" s="17" t="s">
        <v>0</v>
      </c>
      <c r="B1218" s="17" t="s">
        <v>12</v>
      </c>
      <c r="C1218" s="17" t="s">
        <v>52</v>
      </c>
      <c r="D1218" s="17" t="s">
        <v>52</v>
      </c>
      <c r="E1218" s="17" t="s">
        <v>3</v>
      </c>
      <c r="F1218" s="17" t="s">
        <v>163</v>
      </c>
      <c r="G1218" s="12">
        <v>0.71479227592382688</v>
      </c>
      <c r="H1218" s="12">
        <v>10.341206549321649</v>
      </c>
      <c r="I1218" s="12"/>
      <c r="J1218" s="12">
        <v>2.7999996258471929</v>
      </c>
      <c r="K1218" s="12">
        <v>13.855998451092669</v>
      </c>
      <c r="L1218" s="16">
        <v>13.85599419508616</v>
      </c>
      <c r="M1218" s="16">
        <v>1.7152190598134954E-6</v>
      </c>
      <c r="N1218" s="16"/>
      <c r="O1218" s="16">
        <v>2.5407874335043377E-6</v>
      </c>
      <c r="P1218" s="16">
        <v>13.855998451092653</v>
      </c>
      <c r="Q1218" s="15">
        <v>197.57613427510978</v>
      </c>
      <c r="R1218" s="15">
        <v>197.57607495071122</v>
      </c>
      <c r="S1218" s="15"/>
      <c r="T1218" s="15"/>
    </row>
    <row r="1219" spans="1:20" ht="15" customHeight="1" x14ac:dyDescent="0.25">
      <c r="A1219" s="17" t="s">
        <v>0</v>
      </c>
      <c r="B1219" s="17" t="s">
        <v>12</v>
      </c>
      <c r="C1219" s="17" t="s">
        <v>52</v>
      </c>
      <c r="D1219" s="17" t="s">
        <v>52</v>
      </c>
      <c r="E1219" s="17" t="s">
        <v>3</v>
      </c>
      <c r="F1219" s="17" t="s">
        <v>168</v>
      </c>
      <c r="G1219" s="12">
        <v>0.25286515148158151</v>
      </c>
      <c r="H1219" s="12">
        <v>4.3891649798587178</v>
      </c>
      <c r="I1219" s="12"/>
      <c r="J1219" s="12">
        <v>0.22999999357546397</v>
      </c>
      <c r="K1219" s="12">
        <v>4.8720301249157627</v>
      </c>
      <c r="L1219" s="16">
        <v>4.6385265549601051</v>
      </c>
      <c r="M1219" s="16">
        <v>1.0371408002156361E-6</v>
      </c>
      <c r="N1219" s="16"/>
      <c r="O1219" s="16">
        <v>0.23350253154869444</v>
      </c>
      <c r="P1219" s="16">
        <v>4.8720301236495995</v>
      </c>
      <c r="Q1219" s="15">
        <v>178.9487484595962</v>
      </c>
      <c r="R1219" s="15"/>
      <c r="S1219" s="15"/>
      <c r="T1219" s="15"/>
    </row>
    <row r="1220" spans="1:20" ht="15" customHeight="1" x14ac:dyDescent="0.25">
      <c r="A1220" s="17" t="s">
        <v>0</v>
      </c>
      <c r="B1220" s="17" t="s">
        <v>12</v>
      </c>
      <c r="C1220" s="17" t="s">
        <v>52</v>
      </c>
      <c r="D1220" s="17" t="s">
        <v>52</v>
      </c>
      <c r="E1220" s="17" t="s">
        <v>4</v>
      </c>
      <c r="F1220" s="17" t="s">
        <v>161</v>
      </c>
      <c r="G1220" s="12">
        <v>0.71339119568438492</v>
      </c>
      <c r="H1220" s="12">
        <v>12.498059361142797</v>
      </c>
      <c r="I1220" s="12">
        <v>1.1672285844322694E-6</v>
      </c>
      <c r="J1220" s="12">
        <v>2.0939316228949722E-6</v>
      </c>
      <c r="K1220" s="12">
        <v>13.21145381798739</v>
      </c>
      <c r="L1220" s="16">
        <v>11.935482708624752</v>
      </c>
      <c r="M1220" s="16">
        <v>4.8792491826969359E-6</v>
      </c>
      <c r="N1220" s="16"/>
      <c r="O1220" s="16">
        <v>1.2759662221000176</v>
      </c>
      <c r="P1220" s="16">
        <v>13.211453809973952</v>
      </c>
      <c r="Q1220" s="15">
        <v>201.17257369920941</v>
      </c>
      <c r="R1220" s="15">
        <v>201.17255576777535</v>
      </c>
      <c r="S1220" s="15"/>
      <c r="T1220" s="15"/>
    </row>
    <row r="1221" spans="1:20" ht="15" customHeight="1" x14ac:dyDescent="0.25">
      <c r="A1221" s="17" t="s">
        <v>0</v>
      </c>
      <c r="B1221" s="17" t="s">
        <v>12</v>
      </c>
      <c r="C1221" s="17" t="s">
        <v>52</v>
      </c>
      <c r="D1221" s="17" t="s">
        <v>52</v>
      </c>
      <c r="E1221" s="17" t="s">
        <v>4</v>
      </c>
      <c r="F1221" s="17" t="s">
        <v>162</v>
      </c>
      <c r="G1221" s="12">
        <v>0.71479999440888342</v>
      </c>
      <c r="H1221" s="12">
        <v>12.646849646590208</v>
      </c>
      <c r="I1221" s="12">
        <v>1.1669572511314369E-6</v>
      </c>
      <c r="J1221" s="12">
        <v>0.46999711098666574</v>
      </c>
      <c r="K1221" s="12">
        <v>13.831647918943009</v>
      </c>
      <c r="L1221" s="16">
        <v>13.831641262465181</v>
      </c>
      <c r="M1221" s="16">
        <v>2.4557500574565116E-6</v>
      </c>
      <c r="N1221" s="16"/>
      <c r="O1221" s="16">
        <v>4.2007277615547901E-6</v>
      </c>
      <c r="P1221" s="16">
        <v>13.831647918943</v>
      </c>
      <c r="Q1221" s="15">
        <v>214.18421893809125</v>
      </c>
      <c r="R1221" s="15">
        <v>214.1841712186291</v>
      </c>
      <c r="S1221" s="15"/>
      <c r="T1221" s="15"/>
    </row>
    <row r="1222" spans="1:20" ht="15" customHeight="1" x14ac:dyDescent="0.25">
      <c r="A1222" s="17" t="s">
        <v>0</v>
      </c>
      <c r="B1222" s="17" t="s">
        <v>12</v>
      </c>
      <c r="C1222" s="17" t="s">
        <v>52</v>
      </c>
      <c r="D1222" s="17" t="s">
        <v>52</v>
      </c>
      <c r="E1222" s="17" t="s">
        <v>4</v>
      </c>
      <c r="F1222" s="17" t="s">
        <v>163</v>
      </c>
      <c r="G1222" s="12">
        <v>0.71686489380187135</v>
      </c>
      <c r="H1222" s="12">
        <v>10.568444470257333</v>
      </c>
      <c r="I1222" s="12">
        <v>1.1493323725968792E-6</v>
      </c>
      <c r="J1222" s="12">
        <v>2.7999993361255346</v>
      </c>
      <c r="K1222" s="12">
        <v>14.085309849517111</v>
      </c>
      <c r="L1222" s="16">
        <v>14.085304001038583</v>
      </c>
      <c r="M1222" s="16">
        <v>2.4514422135089407E-6</v>
      </c>
      <c r="N1222" s="16"/>
      <c r="O1222" s="16">
        <v>3.3970363518558261E-6</v>
      </c>
      <c r="P1222" s="16">
        <v>14.085309849517149</v>
      </c>
      <c r="Q1222" s="15">
        <v>233.27216955867482</v>
      </c>
      <c r="R1222" s="15">
        <v>233.27204026269646</v>
      </c>
      <c r="S1222" s="15"/>
      <c r="T1222" s="15"/>
    </row>
    <row r="1223" spans="1:20" ht="15" customHeight="1" x14ac:dyDescent="0.25">
      <c r="A1223" s="17" t="s">
        <v>0</v>
      </c>
      <c r="B1223" s="17" t="s">
        <v>12</v>
      </c>
      <c r="C1223" s="17" t="s">
        <v>52</v>
      </c>
      <c r="D1223" s="17" t="s">
        <v>52</v>
      </c>
      <c r="E1223" s="17" t="s">
        <v>4</v>
      </c>
      <c r="F1223" s="17" t="s">
        <v>168</v>
      </c>
      <c r="G1223" s="12">
        <v>0.26077221155502445</v>
      </c>
      <c r="H1223" s="12">
        <v>4.4600103778359115</v>
      </c>
      <c r="I1223" s="12">
        <v>4.2489630818788419E-7</v>
      </c>
      <c r="J1223" s="12">
        <v>0.22999999534767002</v>
      </c>
      <c r="K1223" s="12">
        <v>4.9507830096349146</v>
      </c>
      <c r="L1223" s="16">
        <v>4.7172791352385435</v>
      </c>
      <c r="M1223" s="16">
        <v>1.3395820245658748E-6</v>
      </c>
      <c r="N1223" s="16"/>
      <c r="O1223" s="16">
        <v>0.23350253334788842</v>
      </c>
      <c r="P1223" s="16">
        <v>4.9507830081684565</v>
      </c>
      <c r="Q1223" s="15">
        <v>211.69323692397128</v>
      </c>
      <c r="R1223" s="15"/>
      <c r="S1223" s="15"/>
      <c r="T1223" s="15"/>
    </row>
    <row r="1224" spans="1:20" ht="15" customHeight="1" x14ac:dyDescent="0.25">
      <c r="A1224" s="17" t="s">
        <v>0</v>
      </c>
      <c r="B1224" s="17" t="s">
        <v>12</v>
      </c>
      <c r="C1224" s="17" t="s">
        <v>52</v>
      </c>
      <c r="D1224" s="17" t="s">
        <v>52</v>
      </c>
      <c r="E1224" s="17" t="s">
        <v>5</v>
      </c>
      <c r="F1224" s="17" t="s">
        <v>161</v>
      </c>
      <c r="G1224" s="12">
        <v>0.71391354438320143</v>
      </c>
      <c r="H1224" s="12">
        <v>12.309330635293358</v>
      </c>
      <c r="I1224" s="12">
        <v>1.51665785099081E-6</v>
      </c>
      <c r="J1224" s="12">
        <v>2.0262565633616526E-6</v>
      </c>
      <c r="K1224" s="12">
        <v>13.023247722590975</v>
      </c>
      <c r="L1224" s="16">
        <v>11.747275633947506</v>
      </c>
      <c r="M1224" s="16">
        <v>5.9526948952596143E-6</v>
      </c>
      <c r="N1224" s="16"/>
      <c r="O1224" s="16">
        <v>1.2759661276908385</v>
      </c>
      <c r="P1224" s="16">
        <v>13.023247714333239</v>
      </c>
      <c r="Q1224" s="15">
        <v>230.55356421483566</v>
      </c>
      <c r="R1224" s="15">
        <v>230.55353360967302</v>
      </c>
      <c r="S1224" s="15"/>
      <c r="T1224" s="15"/>
    </row>
    <row r="1225" spans="1:20" ht="15" customHeight="1" x14ac:dyDescent="0.25">
      <c r="A1225" s="17" t="s">
        <v>0</v>
      </c>
      <c r="B1225" s="17" t="s">
        <v>12</v>
      </c>
      <c r="C1225" s="17" t="s">
        <v>52</v>
      </c>
      <c r="D1225" s="17" t="s">
        <v>52</v>
      </c>
      <c r="E1225" s="17" t="s">
        <v>5</v>
      </c>
      <c r="F1225" s="17" t="s">
        <v>162</v>
      </c>
      <c r="G1225" s="12">
        <v>0.71567805399809947</v>
      </c>
      <c r="H1225" s="12">
        <v>12.330905756019169</v>
      </c>
      <c r="I1225" s="12">
        <v>1.5153865608592722E-6</v>
      </c>
      <c r="J1225" s="12">
        <v>0.46999749566947013</v>
      </c>
      <c r="K1225" s="12">
        <v>13.5165828210733</v>
      </c>
      <c r="L1225" s="16">
        <v>13.516575700675759</v>
      </c>
      <c r="M1225" s="16">
        <v>3.0736904438672618E-6</v>
      </c>
      <c r="N1225" s="16"/>
      <c r="O1225" s="16">
        <v>4.0467066212967918E-6</v>
      </c>
      <c r="P1225" s="16">
        <v>13.516582821072824</v>
      </c>
      <c r="Q1225" s="15">
        <v>248.80907429873082</v>
      </c>
      <c r="R1225" s="15">
        <v>248.80899057422496</v>
      </c>
      <c r="S1225" s="15"/>
      <c r="T1225" s="15"/>
    </row>
    <row r="1226" spans="1:20" ht="15" customHeight="1" x14ac:dyDescent="0.25">
      <c r="A1226" s="17" t="s">
        <v>0</v>
      </c>
      <c r="B1226" s="17" t="s">
        <v>12</v>
      </c>
      <c r="C1226" s="17" t="s">
        <v>52</v>
      </c>
      <c r="D1226" s="17" t="s">
        <v>52</v>
      </c>
      <c r="E1226" s="17" t="s">
        <v>5</v>
      </c>
      <c r="F1226" s="17" t="s">
        <v>163</v>
      </c>
      <c r="G1226" s="12">
        <v>0.71747715666417788</v>
      </c>
      <c r="H1226" s="12">
        <v>10.343841873916531</v>
      </c>
      <c r="I1226" s="12">
        <v>1.497461975010758E-6</v>
      </c>
      <c r="J1226" s="12">
        <v>2.7999988694524722</v>
      </c>
      <c r="K1226" s="12">
        <v>13.861319397495155</v>
      </c>
      <c r="L1226" s="16">
        <v>13.861312192986974</v>
      </c>
      <c r="M1226" s="16">
        <v>3.1513924873575432E-6</v>
      </c>
      <c r="N1226" s="16"/>
      <c r="O1226" s="16">
        <v>4.0531145584572579E-6</v>
      </c>
      <c r="P1226" s="16">
        <v>13.86131939749402</v>
      </c>
      <c r="Q1226" s="15">
        <v>267.42336264893606</v>
      </c>
      <c r="R1226" s="15">
        <v>267.42315567524179</v>
      </c>
      <c r="S1226" s="15"/>
      <c r="T1226" s="15"/>
    </row>
    <row r="1227" spans="1:20" ht="15" customHeight="1" x14ac:dyDescent="0.25">
      <c r="A1227" s="17" t="s">
        <v>0</v>
      </c>
      <c r="B1227" s="17" t="s">
        <v>12</v>
      </c>
      <c r="C1227" s="17" t="s">
        <v>52</v>
      </c>
      <c r="D1227" s="17" t="s">
        <v>52</v>
      </c>
      <c r="E1227" s="17" t="s">
        <v>5</v>
      </c>
      <c r="F1227" s="17" t="s">
        <v>168</v>
      </c>
      <c r="G1227" s="12">
        <v>0.26101112881507682</v>
      </c>
      <c r="H1227" s="12">
        <v>4.37363439316381</v>
      </c>
      <c r="I1227" s="12">
        <v>5.5223741648509786E-7</v>
      </c>
      <c r="J1227" s="12">
        <v>0.23000000019134079</v>
      </c>
      <c r="K1227" s="12">
        <v>4.8646460744076432</v>
      </c>
      <c r="L1227" s="16">
        <v>4.6311418810586771</v>
      </c>
      <c r="M1227" s="16">
        <v>1.6535723533127486E-6</v>
      </c>
      <c r="N1227" s="16"/>
      <c r="O1227" s="16">
        <v>0.23350253826532061</v>
      </c>
      <c r="P1227" s="16">
        <v>4.8646460728963508</v>
      </c>
      <c r="Q1227" s="15">
        <v>243.78921742617104</v>
      </c>
      <c r="R1227" s="15"/>
      <c r="S1227" s="15"/>
      <c r="T1227" s="15"/>
    </row>
    <row r="1228" spans="1:20" ht="15" customHeight="1" x14ac:dyDescent="0.25">
      <c r="A1228" s="17" t="s">
        <v>0</v>
      </c>
      <c r="B1228" s="17" t="s">
        <v>12</v>
      </c>
      <c r="C1228" s="17" t="s">
        <v>52</v>
      </c>
      <c r="D1228" s="17" t="s">
        <v>52</v>
      </c>
      <c r="E1228" s="17" t="s">
        <v>6</v>
      </c>
      <c r="F1228" s="17" t="s">
        <v>161</v>
      </c>
      <c r="G1228" s="12">
        <v>0.71070105937326988</v>
      </c>
      <c r="H1228" s="12">
        <v>11.681973021531116</v>
      </c>
      <c r="I1228" s="12">
        <v>1.971836249393645E-6</v>
      </c>
      <c r="J1228" s="12">
        <v>1.9578580857778992E-6</v>
      </c>
      <c r="K1228" s="12">
        <v>12.39267801059872</v>
      </c>
      <c r="L1228" s="16">
        <v>11.116704653591436</v>
      </c>
      <c r="M1228" s="16">
        <v>7.2712009109384202E-6</v>
      </c>
      <c r="N1228" s="16"/>
      <c r="O1228" s="16">
        <v>1.2759660761446421</v>
      </c>
      <c r="P1228" s="16">
        <v>12.392678000936989</v>
      </c>
      <c r="Q1228" s="15">
        <v>275.14857105672576</v>
      </c>
      <c r="R1228" s="15">
        <v>275.14847495489835</v>
      </c>
      <c r="S1228" s="15"/>
      <c r="T1228" s="15"/>
    </row>
    <row r="1229" spans="1:20" ht="15" customHeight="1" x14ac:dyDescent="0.25">
      <c r="A1229" s="17" t="s">
        <v>0</v>
      </c>
      <c r="B1229" s="17" t="s">
        <v>12</v>
      </c>
      <c r="C1229" s="17" t="s">
        <v>52</v>
      </c>
      <c r="D1229" s="17" t="s">
        <v>52</v>
      </c>
      <c r="E1229" s="17" t="s">
        <v>6</v>
      </c>
      <c r="F1229" s="17" t="s">
        <v>162</v>
      </c>
      <c r="G1229" s="12">
        <v>0.71306541779420085</v>
      </c>
      <c r="H1229" s="12">
        <v>11.505520862581609</v>
      </c>
      <c r="I1229" s="12">
        <v>1.9674128831004829E-6</v>
      </c>
      <c r="J1229" s="12">
        <v>0.46999789226688998</v>
      </c>
      <c r="K1229" s="12">
        <v>12.688586140055584</v>
      </c>
      <c r="L1229" s="16">
        <v>12.688578392038186</v>
      </c>
      <c r="M1229" s="16">
        <v>3.8359452801092977E-6</v>
      </c>
      <c r="N1229" s="16"/>
      <c r="O1229" s="16">
        <v>3.9120720096440879E-6</v>
      </c>
      <c r="P1229" s="16">
        <v>12.688586140055477</v>
      </c>
      <c r="Q1229" s="15">
        <v>301.10911632407442</v>
      </c>
      <c r="R1229" s="15">
        <v>301.10887154435915</v>
      </c>
      <c r="S1229" s="15"/>
      <c r="T1229" s="15"/>
    </row>
    <row r="1230" spans="1:20" ht="15" customHeight="1" x14ac:dyDescent="0.25">
      <c r="A1230" s="17" t="s">
        <v>0</v>
      </c>
      <c r="B1230" s="17" t="s">
        <v>12</v>
      </c>
      <c r="C1230" s="17" t="s">
        <v>52</v>
      </c>
      <c r="D1230" s="17" t="s">
        <v>52</v>
      </c>
      <c r="E1230" s="17" t="s">
        <v>6</v>
      </c>
      <c r="F1230" s="17" t="s">
        <v>163</v>
      </c>
      <c r="G1230" s="12">
        <v>0.71480282391591654</v>
      </c>
      <c r="H1230" s="12">
        <v>9.559250574598801</v>
      </c>
      <c r="I1230" s="12">
        <v>1.9575681435765968E-6</v>
      </c>
      <c r="J1230" s="12">
        <v>2.799998400722985</v>
      </c>
      <c r="K1230" s="12">
        <v>13.074053756805846</v>
      </c>
      <c r="L1230" s="16">
        <v>13.07404525150884</v>
      </c>
      <c r="M1230" s="16">
        <v>3.9409855885543329E-6</v>
      </c>
      <c r="N1230" s="16"/>
      <c r="O1230" s="16">
        <v>4.5643117338231015E-6</v>
      </c>
      <c r="P1230" s="16">
        <v>13.074053756806164</v>
      </c>
      <c r="Q1230" s="15">
        <v>320.18634761883857</v>
      </c>
      <c r="R1230" s="15">
        <v>320.18566487167516</v>
      </c>
      <c r="S1230" s="15"/>
      <c r="T1230" s="15"/>
    </row>
    <row r="1231" spans="1:20" ht="15" customHeight="1" x14ac:dyDescent="0.25">
      <c r="A1231" s="17" t="s">
        <v>0</v>
      </c>
      <c r="B1231" s="17" t="s">
        <v>12</v>
      </c>
      <c r="C1231" s="17" t="s">
        <v>52</v>
      </c>
      <c r="D1231" s="17" t="s">
        <v>52</v>
      </c>
      <c r="E1231" s="17" t="s">
        <v>6</v>
      </c>
      <c r="F1231" s="17" t="s">
        <v>168</v>
      </c>
      <c r="G1231" s="12">
        <v>0.25994391908339931</v>
      </c>
      <c r="H1231" s="12">
        <v>4.1111371020751131</v>
      </c>
      <c r="I1231" s="12">
        <v>7.1830480451284396E-7</v>
      </c>
      <c r="J1231" s="12">
        <v>0.23000000620488156</v>
      </c>
      <c r="K1231" s="12">
        <v>4.6010817456681981</v>
      </c>
      <c r="L1231" s="16">
        <v>4.3675771642453629</v>
      </c>
      <c r="M1231" s="16">
        <v>2.0352843068052152E-6</v>
      </c>
      <c r="N1231" s="16"/>
      <c r="O1231" s="16">
        <v>0.23350254437043813</v>
      </c>
      <c r="P1231" s="16">
        <v>4.6010817439001084</v>
      </c>
      <c r="Q1231" s="15">
        <v>292.55764854539842</v>
      </c>
      <c r="R1231" s="15"/>
      <c r="S1231" s="15"/>
      <c r="T1231" s="15"/>
    </row>
    <row r="1232" spans="1:20" ht="15" customHeight="1" x14ac:dyDescent="0.25">
      <c r="A1232" s="17" t="s">
        <v>0</v>
      </c>
      <c r="B1232" s="17" t="s">
        <v>12</v>
      </c>
      <c r="C1232" s="17" t="s">
        <v>52</v>
      </c>
      <c r="D1232" s="17" t="s">
        <v>52</v>
      </c>
      <c r="E1232" s="17" t="s">
        <v>7</v>
      </c>
      <c r="F1232" s="17" t="s">
        <v>161</v>
      </c>
      <c r="G1232" s="12">
        <v>0.7133076528379213</v>
      </c>
      <c r="H1232" s="12">
        <v>11.096987883830984</v>
      </c>
      <c r="I1232" s="12">
        <v>2.29416184647761E-6</v>
      </c>
      <c r="J1232" s="12">
        <v>2.5754673585752312E-6</v>
      </c>
      <c r="K1232" s="12">
        <v>11.810300406298111</v>
      </c>
      <c r="L1232" s="16">
        <v>10.534326429307866</v>
      </c>
      <c r="M1232" s="16">
        <v>8.890802036773822E-6</v>
      </c>
      <c r="N1232" s="16"/>
      <c r="O1232" s="16">
        <v>1.2759650861882634</v>
      </c>
      <c r="P1232" s="16">
        <v>11.810300406298165</v>
      </c>
      <c r="Q1232" s="15">
        <v>325.87936109193481</v>
      </c>
      <c r="R1232" s="15">
        <v>325.87911878163345</v>
      </c>
      <c r="S1232" s="15"/>
      <c r="T1232" s="15"/>
    </row>
    <row r="1233" spans="1:20" ht="15" customHeight="1" x14ac:dyDescent="0.25">
      <c r="A1233" s="17" t="s">
        <v>0</v>
      </c>
      <c r="B1233" s="17" t="s">
        <v>12</v>
      </c>
      <c r="C1233" s="17" t="s">
        <v>52</v>
      </c>
      <c r="D1233" s="17" t="s">
        <v>52</v>
      </c>
      <c r="E1233" s="17" t="s">
        <v>7</v>
      </c>
      <c r="F1233" s="17" t="s">
        <v>162</v>
      </c>
      <c r="G1233" s="12">
        <v>0.71572963248601629</v>
      </c>
      <c r="H1233" s="12">
        <v>10.877718810894249</v>
      </c>
      <c r="I1233" s="12">
        <v>2.287386156728941E-6</v>
      </c>
      <c r="J1233" s="12">
        <v>0.46999700372561054</v>
      </c>
      <c r="K1233" s="12">
        <v>12.063447734492033</v>
      </c>
      <c r="L1233" s="16">
        <v>12.063437660161222</v>
      </c>
      <c r="M1233" s="16">
        <v>5.1763804824727082E-6</v>
      </c>
      <c r="N1233" s="16"/>
      <c r="O1233" s="16">
        <v>4.8979503156815522E-6</v>
      </c>
      <c r="P1233" s="16">
        <v>12.063447734492019</v>
      </c>
      <c r="Q1233" s="15">
        <v>354.40866120993064</v>
      </c>
      <c r="R1233" s="15">
        <v>354.40790395863291</v>
      </c>
      <c r="S1233" s="15"/>
      <c r="T1233" s="15"/>
    </row>
    <row r="1234" spans="1:20" ht="15" customHeight="1" x14ac:dyDescent="0.25">
      <c r="A1234" s="17" t="s">
        <v>0</v>
      </c>
      <c r="B1234" s="17" t="s">
        <v>12</v>
      </c>
      <c r="C1234" s="17" t="s">
        <v>52</v>
      </c>
      <c r="D1234" s="17" t="s">
        <v>52</v>
      </c>
      <c r="E1234" s="17" t="s">
        <v>7</v>
      </c>
      <c r="F1234" s="17" t="s">
        <v>163</v>
      </c>
      <c r="G1234" s="12">
        <v>0.71766468493644242</v>
      </c>
      <c r="H1234" s="12">
        <v>8.8981776646190713</v>
      </c>
      <c r="I1234" s="12">
        <v>2.2684804621608533E-6</v>
      </c>
      <c r="J1234" s="12">
        <v>2.799998351920435</v>
      </c>
      <c r="K1234" s="12">
        <v>12.415842969956412</v>
      </c>
      <c r="L1234" s="16">
        <v>12.415832176118396</v>
      </c>
      <c r="M1234" s="16">
        <v>5.1604979600944215E-6</v>
      </c>
      <c r="N1234" s="16"/>
      <c r="O1234" s="16">
        <v>5.6333399972427944E-6</v>
      </c>
      <c r="P1234" s="16">
        <v>12.415842969956353</v>
      </c>
      <c r="Q1234" s="15">
        <v>377.23378580061944</v>
      </c>
      <c r="R1234" s="15">
        <v>377.20138536640764</v>
      </c>
      <c r="S1234" s="15"/>
      <c r="T1234" s="15"/>
    </row>
    <row r="1235" spans="1:20" ht="15" customHeight="1" x14ac:dyDescent="0.25">
      <c r="A1235" s="17" t="s">
        <v>0</v>
      </c>
      <c r="B1235" s="17" t="s">
        <v>12</v>
      </c>
      <c r="C1235" s="17" t="s">
        <v>52</v>
      </c>
      <c r="D1235" s="17" t="s">
        <v>52</v>
      </c>
      <c r="E1235" s="17" t="s">
        <v>7</v>
      </c>
      <c r="F1235" s="17" t="s">
        <v>168</v>
      </c>
      <c r="G1235" s="12">
        <v>0.26091806683372099</v>
      </c>
      <c r="H1235" s="12">
        <v>3.887762055254762</v>
      </c>
      <c r="I1235" s="12">
        <v>8.3496374536684853E-7</v>
      </c>
      <c r="J1235" s="12">
        <v>0.23000000957666683</v>
      </c>
      <c r="K1235" s="12">
        <v>4.3786809666288953</v>
      </c>
      <c r="L1235" s="16">
        <v>4.1451758507020262</v>
      </c>
      <c r="M1235" s="16">
        <v>2.5681333041521882E-6</v>
      </c>
      <c r="N1235" s="16"/>
      <c r="O1235" s="16">
        <v>0.23350254779356994</v>
      </c>
      <c r="P1235" s="16">
        <v>4.3786809666288997</v>
      </c>
      <c r="Q1235" s="15">
        <v>345.3793882269274</v>
      </c>
      <c r="R1235" s="15"/>
      <c r="S1235" s="15"/>
      <c r="T1235" s="15"/>
    </row>
    <row r="1236" spans="1:20" ht="15" customHeight="1" x14ac:dyDescent="0.25">
      <c r="A1236" s="17" t="s">
        <v>0</v>
      </c>
      <c r="B1236" s="17" t="s">
        <v>12</v>
      </c>
      <c r="C1236" s="17" t="s">
        <v>52</v>
      </c>
      <c r="D1236" s="17" t="s">
        <v>52</v>
      </c>
      <c r="E1236" s="17" t="s">
        <v>8</v>
      </c>
      <c r="F1236" s="17" t="s">
        <v>161</v>
      </c>
      <c r="G1236" s="12">
        <v>0.75405952846657465</v>
      </c>
      <c r="H1236" s="12">
        <v>10.526274608805892</v>
      </c>
      <c r="I1236" s="12">
        <v>2.451656940936078E-6</v>
      </c>
      <c r="J1236" s="12">
        <v>4.7306388274664081E-6</v>
      </c>
      <c r="K1236" s="12">
        <v>11.280341319568237</v>
      </c>
      <c r="L1236" s="16">
        <v>10.004368600395544</v>
      </c>
      <c r="M1236" s="16">
        <v>1.0806619429578956E-5</v>
      </c>
      <c r="N1236" s="16"/>
      <c r="O1236" s="16">
        <v>1.2759619125531552</v>
      </c>
      <c r="P1236" s="16">
        <v>11.28034131956813</v>
      </c>
      <c r="Q1236" s="15">
        <v>399.5790576505467</v>
      </c>
      <c r="R1236" s="15">
        <v>399.57800508920513</v>
      </c>
      <c r="S1236" s="15"/>
      <c r="T1236" s="15"/>
    </row>
    <row r="1237" spans="1:20" ht="15" customHeight="1" x14ac:dyDescent="0.25">
      <c r="A1237" s="17" t="s">
        <v>0</v>
      </c>
      <c r="B1237" s="17" t="s">
        <v>12</v>
      </c>
      <c r="C1237" s="17" t="s">
        <v>52</v>
      </c>
      <c r="D1237" s="17" t="s">
        <v>52</v>
      </c>
      <c r="E1237" s="17" t="s">
        <v>8</v>
      </c>
      <c r="F1237" s="17" t="s">
        <v>162</v>
      </c>
      <c r="G1237" s="12">
        <v>0.75556628855931018</v>
      </c>
      <c r="H1237" s="12">
        <v>10.465146326254569</v>
      </c>
      <c r="I1237" s="12">
        <v>2.4371289071091858E-6</v>
      </c>
      <c r="J1237" s="12">
        <v>0.4699938156484707</v>
      </c>
      <c r="K1237" s="12">
        <v>11.690708867591256</v>
      </c>
      <c r="L1237" s="16">
        <v>11.690693233639543</v>
      </c>
      <c r="M1237" s="16">
        <v>6.9343841647188021E-6</v>
      </c>
      <c r="N1237" s="16"/>
      <c r="O1237" s="16">
        <v>8.699567488662779E-6</v>
      </c>
      <c r="P1237" s="16">
        <v>11.690708867591198</v>
      </c>
      <c r="Q1237" s="15">
        <v>420.39684395504776</v>
      </c>
      <c r="R1237" s="15">
        <v>418.10962079035482</v>
      </c>
      <c r="S1237" s="15"/>
      <c r="T1237" s="15"/>
    </row>
    <row r="1238" spans="1:20" ht="15" customHeight="1" x14ac:dyDescent="0.25">
      <c r="A1238" s="17" t="s">
        <v>0</v>
      </c>
      <c r="B1238" s="17" t="s">
        <v>12</v>
      </c>
      <c r="C1238" s="17" t="s">
        <v>52</v>
      </c>
      <c r="D1238" s="17" t="s">
        <v>52</v>
      </c>
      <c r="E1238" s="17" t="s">
        <v>8</v>
      </c>
      <c r="F1238" s="17" t="s">
        <v>163</v>
      </c>
      <c r="G1238" s="12">
        <v>0.75557106476629787</v>
      </c>
      <c r="H1238" s="12">
        <v>8.46489881126986</v>
      </c>
      <c r="I1238" s="12">
        <v>2.4245516203084677E-6</v>
      </c>
      <c r="J1238" s="12">
        <v>2.799998106625146</v>
      </c>
      <c r="K1238" s="12">
        <v>12.020470407212926</v>
      </c>
      <c r="L1238" s="16">
        <v>12.020456248909436</v>
      </c>
      <c r="M1238" s="16">
        <v>6.5709555459991231E-6</v>
      </c>
      <c r="N1238" s="16"/>
      <c r="O1238" s="16">
        <v>7.5873478814397352E-6</v>
      </c>
      <c r="P1238" s="16">
        <v>12.020470407212864</v>
      </c>
      <c r="Q1238" s="15">
        <v>447.42737986519614</v>
      </c>
      <c r="R1238" s="15">
        <v>418.16875861967571</v>
      </c>
      <c r="S1238" s="15"/>
      <c r="T1238" s="15"/>
    </row>
    <row r="1239" spans="1:20" ht="15" customHeight="1" x14ac:dyDescent="0.25">
      <c r="A1239" s="17" t="s">
        <v>0</v>
      </c>
      <c r="B1239" s="17" t="s">
        <v>12</v>
      </c>
      <c r="C1239" s="17" t="s">
        <v>52</v>
      </c>
      <c r="D1239" s="17" t="s">
        <v>52</v>
      </c>
      <c r="E1239" s="17" t="s">
        <v>8</v>
      </c>
      <c r="F1239" s="17" t="s">
        <v>168</v>
      </c>
      <c r="G1239" s="12">
        <v>0.27550625435201087</v>
      </c>
      <c r="H1239" s="12">
        <v>3.7069495388607581</v>
      </c>
      <c r="I1239" s="12">
        <v>8.9143088950352951E-7</v>
      </c>
      <c r="J1239" s="12">
        <v>0.23000000619548097</v>
      </c>
      <c r="K1239" s="12">
        <v>4.2124566908391392</v>
      </c>
      <c r="L1239" s="16">
        <v>3.9789509293415151</v>
      </c>
      <c r="M1239" s="16">
        <v>3.217136699231151E-6</v>
      </c>
      <c r="N1239" s="16"/>
      <c r="O1239" s="16">
        <v>0.23350254436089465</v>
      </c>
      <c r="P1239" s="16">
        <v>4.212456690839109</v>
      </c>
      <c r="Q1239" s="15">
        <v>415.88102484049188</v>
      </c>
      <c r="R1239" s="15"/>
      <c r="S1239" s="15"/>
      <c r="T1239" s="15"/>
    </row>
    <row r="1240" spans="1:20" ht="15" customHeight="1" x14ac:dyDescent="0.25">
      <c r="A1240" s="17" t="s">
        <v>0</v>
      </c>
      <c r="B1240" s="17" t="s">
        <v>12</v>
      </c>
      <c r="C1240" s="17" t="s">
        <v>52</v>
      </c>
      <c r="D1240" s="17" t="s">
        <v>52</v>
      </c>
      <c r="E1240" s="17" t="s">
        <v>9</v>
      </c>
      <c r="F1240" s="17" t="s">
        <v>161</v>
      </c>
      <c r="G1240" s="12">
        <v>0.75557082202514747</v>
      </c>
      <c r="H1240" s="12">
        <v>10.008479121993117</v>
      </c>
      <c r="I1240" s="12">
        <v>2.5243129294448786E-6</v>
      </c>
      <c r="J1240" s="12">
        <v>6.6717756183377574E-6</v>
      </c>
      <c r="K1240" s="12">
        <v>10.764059140106813</v>
      </c>
      <c r="L1240" s="16">
        <v>9.4880867809943208</v>
      </c>
      <c r="M1240" s="16">
        <v>1.3577968183864321E-5</v>
      </c>
      <c r="N1240" s="16"/>
      <c r="O1240" s="16">
        <v>1.2759587811442765</v>
      </c>
      <c r="P1240" s="16">
        <v>10.764059140106781</v>
      </c>
      <c r="Q1240" s="15">
        <v>485.05820117125052</v>
      </c>
      <c r="R1240" s="15">
        <v>478.91352062651413</v>
      </c>
      <c r="S1240" s="15"/>
      <c r="T1240" s="15"/>
    </row>
    <row r="1241" spans="1:20" ht="15" customHeight="1" x14ac:dyDescent="0.25">
      <c r="A1241" s="17" t="s">
        <v>0</v>
      </c>
      <c r="B1241" s="17" t="s">
        <v>12</v>
      </c>
      <c r="C1241" s="17" t="s">
        <v>52</v>
      </c>
      <c r="D1241" s="17" t="s">
        <v>52</v>
      </c>
      <c r="E1241" s="17" t="s">
        <v>9</v>
      </c>
      <c r="F1241" s="17" t="s">
        <v>162</v>
      </c>
      <c r="G1241" s="12">
        <v>0.75557112846406616</v>
      </c>
      <c r="H1241" s="12">
        <v>9.9206890602480797</v>
      </c>
      <c r="I1241" s="12">
        <v>2.5085029094799069E-6</v>
      </c>
      <c r="J1241" s="12">
        <v>0.46999086454880484</v>
      </c>
      <c r="K1241" s="12">
        <v>11.14625356176386</v>
      </c>
      <c r="L1241" s="16">
        <v>11.14623149358588</v>
      </c>
      <c r="M1241" s="16">
        <v>9.3048462055061124E-6</v>
      </c>
      <c r="N1241" s="16"/>
      <c r="O1241" s="16">
        <v>1.2763331721188004E-5</v>
      </c>
      <c r="P1241" s="16">
        <v>11.146253561763807</v>
      </c>
      <c r="Q1241" s="15">
        <v>507.26118282861808</v>
      </c>
      <c r="R1241" s="15">
        <v>478.91804918868991</v>
      </c>
      <c r="S1241" s="15"/>
      <c r="T1241" s="15"/>
    </row>
    <row r="1242" spans="1:20" ht="15" customHeight="1" x14ac:dyDescent="0.25">
      <c r="A1242" s="17" t="s">
        <v>0</v>
      </c>
      <c r="B1242" s="17" t="s">
        <v>12</v>
      </c>
      <c r="C1242" s="17" t="s">
        <v>52</v>
      </c>
      <c r="D1242" s="17" t="s">
        <v>52</v>
      </c>
      <c r="E1242" s="17" t="s">
        <v>9</v>
      </c>
      <c r="F1242" s="17" t="s">
        <v>163</v>
      </c>
      <c r="G1242" s="12">
        <v>0.75557111527784016</v>
      </c>
      <c r="H1242" s="12">
        <v>7.7535880186487676</v>
      </c>
      <c r="I1242" s="12">
        <v>2.4949601954676392E-6</v>
      </c>
      <c r="J1242" s="12">
        <v>2.7999980673644496</v>
      </c>
      <c r="K1242" s="12">
        <v>11.309159696251253</v>
      </c>
      <c r="L1242" s="16">
        <v>11.309142029408392</v>
      </c>
      <c r="M1242" s="16">
        <v>8.7240491244836708E-6</v>
      </c>
      <c r="N1242" s="16"/>
      <c r="O1242" s="16">
        <v>8.9427938384907803E-6</v>
      </c>
      <c r="P1242" s="16">
        <v>11.309159696251355</v>
      </c>
      <c r="Q1242" s="15">
        <v>548.5749347045122</v>
      </c>
      <c r="R1242" s="15">
        <v>478.91837219345882</v>
      </c>
      <c r="S1242" s="15"/>
      <c r="T1242" s="15"/>
    </row>
    <row r="1243" spans="1:20" ht="15" customHeight="1" x14ac:dyDescent="0.25">
      <c r="A1243" s="17" t="s">
        <v>0</v>
      </c>
      <c r="B1243" s="17" t="s">
        <v>12</v>
      </c>
      <c r="C1243" s="17" t="s">
        <v>52</v>
      </c>
      <c r="D1243" s="17" t="s">
        <v>52</v>
      </c>
      <c r="E1243" s="17" t="s">
        <v>9</v>
      </c>
      <c r="F1243" s="17" t="s">
        <v>168</v>
      </c>
      <c r="G1243" s="12">
        <v>0.275783404993516</v>
      </c>
      <c r="H1243" s="12">
        <v>3.5027568237107336</v>
      </c>
      <c r="I1243" s="12">
        <v>9.1765714734499525E-7</v>
      </c>
      <c r="J1243" s="12">
        <v>0.23000000485739058</v>
      </c>
      <c r="K1243" s="12">
        <v>4.0085411512187878</v>
      </c>
      <c r="L1243" s="16">
        <v>3.7750344659755863</v>
      </c>
      <c r="M1243" s="16">
        <v>4.1422407680258908E-6</v>
      </c>
      <c r="N1243" s="16"/>
      <c r="O1243" s="16">
        <v>0.23350254300242712</v>
      </c>
      <c r="P1243" s="16">
        <v>4.0085411512187816</v>
      </c>
      <c r="Q1243" s="15">
        <v>504.72247430490575</v>
      </c>
      <c r="R1243" s="15"/>
      <c r="S1243" s="15"/>
      <c r="T1243" s="15"/>
    </row>
    <row r="1244" spans="1:20" ht="15" customHeight="1" x14ac:dyDescent="0.25">
      <c r="A1244" s="17" t="s">
        <v>0</v>
      </c>
      <c r="B1244" s="17" t="s">
        <v>12</v>
      </c>
      <c r="C1244" s="17" t="s">
        <v>53</v>
      </c>
      <c r="D1244" s="17" t="s">
        <v>53</v>
      </c>
      <c r="E1244" s="17" t="s">
        <v>2</v>
      </c>
      <c r="F1244" s="17" t="s">
        <v>161</v>
      </c>
      <c r="G1244" s="12">
        <v>20.870833672212814</v>
      </c>
      <c r="H1244" s="12">
        <v>192.09080814495491</v>
      </c>
      <c r="I1244" s="12">
        <v>11.105614697627358</v>
      </c>
      <c r="J1244" s="12">
        <v>3.3037855576253111E-6</v>
      </c>
      <c r="K1244" s="12">
        <v>224.06725981858062</v>
      </c>
      <c r="L1244" s="16">
        <v>121.08046461086934</v>
      </c>
      <c r="M1244" s="16">
        <v>13.453875310181402</v>
      </c>
      <c r="N1244" s="16"/>
      <c r="O1244" s="16">
        <v>89.532919898213251</v>
      </c>
      <c r="P1244" s="16">
        <v>224.067259819264</v>
      </c>
      <c r="Q1244" s="15">
        <v>155.93831058974985</v>
      </c>
      <c r="R1244" s="15">
        <v>155.93831018131692</v>
      </c>
      <c r="S1244" s="15"/>
      <c r="T1244" s="15"/>
    </row>
    <row r="1245" spans="1:20" ht="15" customHeight="1" x14ac:dyDescent="0.25">
      <c r="A1245" s="17" t="s">
        <v>0</v>
      </c>
      <c r="B1245" s="17" t="s">
        <v>12</v>
      </c>
      <c r="C1245" s="17" t="s">
        <v>53</v>
      </c>
      <c r="D1245" s="17" t="s">
        <v>53</v>
      </c>
      <c r="E1245" s="17" t="s">
        <v>2</v>
      </c>
      <c r="F1245" s="17" t="s">
        <v>162</v>
      </c>
      <c r="G1245" s="12">
        <v>20.899669439276991</v>
      </c>
      <c r="H1245" s="12">
        <v>162.94562711511927</v>
      </c>
      <c r="I1245" s="12">
        <v>13.418377214062419</v>
      </c>
      <c r="J1245" s="12">
        <v>22.986000665822949</v>
      </c>
      <c r="K1245" s="12">
        <v>220.24967443428164</v>
      </c>
      <c r="L1245" s="16">
        <v>203.89914130093686</v>
      </c>
      <c r="M1245" s="16">
        <v>14.901776444480388</v>
      </c>
      <c r="N1245" s="16"/>
      <c r="O1245" s="16">
        <v>1.4487566888632648</v>
      </c>
      <c r="P1245" s="16">
        <v>220.24967443428051</v>
      </c>
      <c r="Q1245" s="15">
        <v>161.87756716243479</v>
      </c>
      <c r="R1245" s="15">
        <v>161.87756641241359</v>
      </c>
      <c r="S1245" s="15"/>
      <c r="T1245" s="15"/>
    </row>
    <row r="1246" spans="1:20" ht="15" customHeight="1" x14ac:dyDescent="0.25">
      <c r="A1246" s="17" t="s">
        <v>0</v>
      </c>
      <c r="B1246" s="17" t="s">
        <v>12</v>
      </c>
      <c r="C1246" s="17" t="s">
        <v>53</v>
      </c>
      <c r="D1246" s="17" t="s">
        <v>53</v>
      </c>
      <c r="E1246" s="17" t="s">
        <v>2</v>
      </c>
      <c r="F1246" s="17" t="s">
        <v>163</v>
      </c>
      <c r="G1246" s="12">
        <v>20.900622555162595</v>
      </c>
      <c r="H1246" s="12">
        <v>51.259132784355081</v>
      </c>
      <c r="I1246" s="12">
        <v>4.0812554560731127E-7</v>
      </c>
      <c r="J1246" s="12">
        <v>218.57547256130641</v>
      </c>
      <c r="K1246" s="12">
        <v>290.73522830894962</v>
      </c>
      <c r="L1246" s="16">
        <v>289.77522568294302</v>
      </c>
      <c r="M1246" s="16">
        <v>0.95999498859874088</v>
      </c>
      <c r="N1246" s="16"/>
      <c r="O1246" s="16">
        <v>7.637407441958683E-6</v>
      </c>
      <c r="P1246" s="16">
        <v>290.73522830894922</v>
      </c>
      <c r="Q1246" s="15">
        <v>162.11143853760916</v>
      </c>
      <c r="R1246" s="15">
        <v>162.11143705447239</v>
      </c>
      <c r="S1246" s="15"/>
      <c r="T1246" s="15"/>
    </row>
    <row r="1247" spans="1:20" ht="15" customHeight="1" x14ac:dyDescent="0.25">
      <c r="A1247" s="17" t="s">
        <v>0</v>
      </c>
      <c r="B1247" s="17" t="s">
        <v>12</v>
      </c>
      <c r="C1247" s="17" t="s">
        <v>53</v>
      </c>
      <c r="D1247" s="17" t="s">
        <v>53</v>
      </c>
      <c r="E1247" s="17" t="s">
        <v>2</v>
      </c>
      <c r="F1247" s="17" t="s">
        <v>168</v>
      </c>
      <c r="G1247" s="12">
        <v>7.623161493148265</v>
      </c>
      <c r="H1247" s="12">
        <v>57.884159376971077</v>
      </c>
      <c r="I1247" s="12">
        <v>3.6425327806570804</v>
      </c>
      <c r="J1247" s="12">
        <v>16.30999998329251</v>
      </c>
      <c r="K1247" s="12">
        <v>85.459853634068921</v>
      </c>
      <c r="L1247" s="16">
        <v>64.59168597224398</v>
      </c>
      <c r="M1247" s="16">
        <v>4.3097920443939648</v>
      </c>
      <c r="N1247" s="16"/>
      <c r="O1247" s="16">
        <v>16.558375617555875</v>
      </c>
      <c r="P1247" s="16">
        <v>85.45985363419382</v>
      </c>
      <c r="Q1247" s="15">
        <v>159.90519774718729</v>
      </c>
      <c r="R1247" s="15"/>
      <c r="S1247" s="15"/>
      <c r="T1247" s="15"/>
    </row>
    <row r="1248" spans="1:20" ht="15" customHeight="1" x14ac:dyDescent="0.25">
      <c r="A1248" s="17" t="s">
        <v>0</v>
      </c>
      <c r="B1248" s="17" t="s">
        <v>12</v>
      </c>
      <c r="C1248" s="17" t="s">
        <v>53</v>
      </c>
      <c r="D1248" s="17" t="s">
        <v>53</v>
      </c>
      <c r="E1248" s="17" t="s">
        <v>3</v>
      </c>
      <c r="F1248" s="17" t="s">
        <v>161</v>
      </c>
      <c r="G1248" s="12">
        <v>17.787788347912578</v>
      </c>
      <c r="H1248" s="12">
        <v>225.49766079692415</v>
      </c>
      <c r="I1248" s="12">
        <v>28.440796683967051</v>
      </c>
      <c r="J1248" s="12">
        <v>7.3393628754173658E-6</v>
      </c>
      <c r="K1248" s="12">
        <v>271.72625316816664</v>
      </c>
      <c r="L1248" s="16">
        <v>127.50189403690361</v>
      </c>
      <c r="M1248" s="16">
        <v>56.540682178595944</v>
      </c>
      <c r="N1248" s="16"/>
      <c r="O1248" s="16">
        <v>87.683676951723271</v>
      </c>
      <c r="P1248" s="16">
        <v>271.72625316722281</v>
      </c>
      <c r="Q1248" s="15">
        <v>168.11180600362593</v>
      </c>
      <c r="R1248" s="15">
        <v>168.11180529659222</v>
      </c>
      <c r="S1248" s="15"/>
      <c r="T1248" s="15"/>
    </row>
    <row r="1249" spans="1:20" ht="15" customHeight="1" x14ac:dyDescent="0.25">
      <c r="A1249" s="17" t="s">
        <v>0</v>
      </c>
      <c r="B1249" s="17" t="s">
        <v>12</v>
      </c>
      <c r="C1249" s="17" t="s">
        <v>53</v>
      </c>
      <c r="D1249" s="17" t="s">
        <v>53</v>
      </c>
      <c r="E1249" s="17" t="s">
        <v>3</v>
      </c>
      <c r="F1249" s="17" t="s">
        <v>162</v>
      </c>
      <c r="G1249" s="12">
        <v>17.801763360163363</v>
      </c>
      <c r="H1249" s="12">
        <v>190.96201864009393</v>
      </c>
      <c r="I1249" s="12">
        <v>27.024668182918504</v>
      </c>
      <c r="J1249" s="12">
        <v>21.657533055455943</v>
      </c>
      <c r="K1249" s="12">
        <v>257.44598323863175</v>
      </c>
      <c r="L1249" s="16">
        <v>216.69739513773987</v>
      </c>
      <c r="M1249" s="16">
        <v>24.813073829821619</v>
      </c>
      <c r="N1249" s="16"/>
      <c r="O1249" s="16">
        <v>15.935514278438564</v>
      </c>
      <c r="P1249" s="16">
        <v>257.44598324600008</v>
      </c>
      <c r="Q1249" s="15">
        <v>172.39941109315862</v>
      </c>
      <c r="R1249" s="15">
        <v>172.39940979274272</v>
      </c>
      <c r="S1249" s="15"/>
      <c r="T1249" s="15"/>
    </row>
    <row r="1250" spans="1:20" ht="15" customHeight="1" x14ac:dyDescent="0.25">
      <c r="A1250" s="17" t="s">
        <v>0</v>
      </c>
      <c r="B1250" s="17" t="s">
        <v>12</v>
      </c>
      <c r="C1250" s="17" t="s">
        <v>53</v>
      </c>
      <c r="D1250" s="17" t="s">
        <v>53</v>
      </c>
      <c r="E1250" s="17" t="s">
        <v>3</v>
      </c>
      <c r="F1250" s="17" t="s">
        <v>163</v>
      </c>
      <c r="G1250" s="12">
        <v>17.802636280198488</v>
      </c>
      <c r="H1250" s="12">
        <v>49.346314570172026</v>
      </c>
      <c r="I1250" s="12">
        <v>5.9360514185655977E-7</v>
      </c>
      <c r="J1250" s="12">
        <v>243.38862324200664</v>
      </c>
      <c r="K1250" s="12">
        <v>310.53757468598229</v>
      </c>
      <c r="L1250" s="16">
        <v>308.31706745566578</v>
      </c>
      <c r="M1250" s="16">
        <v>2.2204912867836293</v>
      </c>
      <c r="N1250" s="16"/>
      <c r="O1250" s="16">
        <v>1.5950852989995753E-5</v>
      </c>
      <c r="P1250" s="16">
        <v>310.53757469330236</v>
      </c>
      <c r="Q1250" s="15">
        <v>172.66725787936798</v>
      </c>
      <c r="R1250" s="15">
        <v>172.66725530463634</v>
      </c>
      <c r="S1250" s="15"/>
      <c r="T1250" s="15"/>
    </row>
    <row r="1251" spans="1:20" ht="15" customHeight="1" x14ac:dyDescent="0.25">
      <c r="A1251" s="17" t="s">
        <v>0</v>
      </c>
      <c r="B1251" s="17" t="s">
        <v>12</v>
      </c>
      <c r="C1251" s="17" t="s">
        <v>53</v>
      </c>
      <c r="D1251" s="17" t="s">
        <v>53</v>
      </c>
      <c r="E1251" s="17" t="s">
        <v>3</v>
      </c>
      <c r="F1251" s="17" t="s">
        <v>168</v>
      </c>
      <c r="G1251" s="12">
        <v>6.4951403202599112</v>
      </c>
      <c r="H1251" s="12">
        <v>67.240985665999048</v>
      </c>
      <c r="I1251" s="12">
        <v>8.4476260119197093</v>
      </c>
      <c r="J1251" s="12">
        <v>17.688999950762529</v>
      </c>
      <c r="K1251" s="12">
        <v>99.8727519489412</v>
      </c>
      <c r="L1251" s="16">
        <v>68.452192207533429</v>
      </c>
      <c r="M1251" s="16">
        <v>13.462184158042238</v>
      </c>
      <c r="N1251" s="16"/>
      <c r="O1251" s="16">
        <v>17.95837558453087</v>
      </c>
      <c r="P1251" s="16">
        <v>99.872751950106533</v>
      </c>
      <c r="Q1251" s="15">
        <v>171.0127211813799</v>
      </c>
      <c r="R1251" s="15"/>
      <c r="S1251" s="15"/>
      <c r="T1251" s="15"/>
    </row>
    <row r="1252" spans="1:20" ht="15" customHeight="1" x14ac:dyDescent="0.25">
      <c r="A1252" s="17" t="s">
        <v>0</v>
      </c>
      <c r="B1252" s="17" t="s">
        <v>12</v>
      </c>
      <c r="C1252" s="17" t="s">
        <v>53</v>
      </c>
      <c r="D1252" s="17" t="s">
        <v>53</v>
      </c>
      <c r="E1252" s="17" t="s">
        <v>4</v>
      </c>
      <c r="F1252" s="17" t="s">
        <v>161</v>
      </c>
      <c r="G1252" s="12">
        <v>14.241649225239508</v>
      </c>
      <c r="H1252" s="12">
        <v>242.44432819684837</v>
      </c>
      <c r="I1252" s="12">
        <v>20.483456690342837</v>
      </c>
      <c r="J1252" s="12">
        <v>9.7144470672269958E-6</v>
      </c>
      <c r="K1252" s="12">
        <v>277.1694438268778</v>
      </c>
      <c r="L1252" s="16">
        <v>125.59538808671697</v>
      </c>
      <c r="M1252" s="16">
        <v>41.663115468803305</v>
      </c>
      <c r="N1252" s="16"/>
      <c r="O1252" s="16">
        <v>109.9109402729968</v>
      </c>
      <c r="P1252" s="16">
        <v>277.16944382851705</v>
      </c>
      <c r="Q1252" s="15">
        <v>195.16333781924567</v>
      </c>
      <c r="R1252" s="15">
        <v>195.16333587443503</v>
      </c>
      <c r="S1252" s="15"/>
      <c r="T1252" s="15"/>
    </row>
    <row r="1253" spans="1:20" ht="15" customHeight="1" x14ac:dyDescent="0.25">
      <c r="A1253" s="17" t="s">
        <v>0</v>
      </c>
      <c r="B1253" s="17" t="s">
        <v>12</v>
      </c>
      <c r="C1253" s="17" t="s">
        <v>53</v>
      </c>
      <c r="D1253" s="17" t="s">
        <v>53</v>
      </c>
      <c r="E1253" s="17" t="s">
        <v>4</v>
      </c>
      <c r="F1253" s="17" t="s">
        <v>162</v>
      </c>
      <c r="G1253" s="12">
        <v>14.254639568550727</v>
      </c>
      <c r="H1253" s="12">
        <v>154.66260542627151</v>
      </c>
      <c r="I1253" s="12">
        <v>8.5097923403072624</v>
      </c>
      <c r="J1253" s="12">
        <v>65.571863473226855</v>
      </c>
      <c r="K1253" s="12">
        <v>242.99890080835632</v>
      </c>
      <c r="L1253" s="16">
        <v>213.70184874145272</v>
      </c>
      <c r="M1253" s="16">
        <v>29.297035348967846</v>
      </c>
      <c r="N1253" s="16"/>
      <c r="O1253" s="16">
        <v>1.6717941775346404E-5</v>
      </c>
      <c r="P1253" s="16">
        <v>242.99890080836235</v>
      </c>
      <c r="Q1253" s="15">
        <v>200.5697491592594</v>
      </c>
      <c r="R1253" s="15">
        <v>200.56974557411948</v>
      </c>
      <c r="S1253" s="15"/>
      <c r="T1253" s="15"/>
    </row>
    <row r="1254" spans="1:20" ht="15" customHeight="1" x14ac:dyDescent="0.25">
      <c r="A1254" s="17" t="s">
        <v>0</v>
      </c>
      <c r="B1254" s="17" t="s">
        <v>12</v>
      </c>
      <c r="C1254" s="17" t="s">
        <v>53</v>
      </c>
      <c r="D1254" s="17" t="s">
        <v>53</v>
      </c>
      <c r="E1254" s="17" t="s">
        <v>4</v>
      </c>
      <c r="F1254" s="17" t="s">
        <v>163</v>
      </c>
      <c r="G1254" s="12">
        <v>14.255376576387526</v>
      </c>
      <c r="H1254" s="12">
        <v>108.20323175457298</v>
      </c>
      <c r="I1254" s="12">
        <v>1.5771618258267779E-6</v>
      </c>
      <c r="J1254" s="12">
        <v>192.63507340738965</v>
      </c>
      <c r="K1254" s="12">
        <v>315.09368331551201</v>
      </c>
      <c r="L1254" s="16">
        <v>304.3695112366081</v>
      </c>
      <c r="M1254" s="16">
        <v>10.72414865929424</v>
      </c>
      <c r="N1254" s="16"/>
      <c r="O1254" s="16">
        <v>2.3429171314095436E-5</v>
      </c>
      <c r="P1254" s="16">
        <v>315.0936833250737</v>
      </c>
      <c r="Q1254" s="15">
        <v>200.87650652467505</v>
      </c>
      <c r="R1254" s="15">
        <v>200.87649954957143</v>
      </c>
      <c r="S1254" s="15"/>
      <c r="T1254" s="15"/>
    </row>
    <row r="1255" spans="1:20" ht="15" customHeight="1" x14ac:dyDescent="0.25">
      <c r="A1255" s="17" t="s">
        <v>0</v>
      </c>
      <c r="B1255" s="17" t="s">
        <v>12</v>
      </c>
      <c r="C1255" s="17" t="s">
        <v>53</v>
      </c>
      <c r="D1255" s="17" t="s">
        <v>53</v>
      </c>
      <c r="E1255" s="17" t="s">
        <v>4</v>
      </c>
      <c r="F1255" s="17" t="s">
        <v>168</v>
      </c>
      <c r="G1255" s="12">
        <v>5.2006119041809438</v>
      </c>
      <c r="H1255" s="12">
        <v>69.635425079959361</v>
      </c>
      <c r="I1255" s="12">
        <v>4.7696477529536434</v>
      </c>
      <c r="J1255" s="12">
        <v>19.811999945789193</v>
      </c>
      <c r="K1255" s="12">
        <v>99.417684682883149</v>
      </c>
      <c r="L1255" s="16">
        <v>67.499087565513236</v>
      </c>
      <c r="M1255" s="16">
        <v>11.80489158954339</v>
      </c>
      <c r="N1255" s="16"/>
      <c r="O1255" s="16">
        <v>20.11370552872005</v>
      </c>
      <c r="P1255" s="16">
        <v>99.41768468377667</v>
      </c>
      <c r="Q1255" s="15">
        <v>198.81458569200126</v>
      </c>
      <c r="R1255" s="15"/>
      <c r="S1255" s="15"/>
      <c r="T1255" s="15"/>
    </row>
    <row r="1256" spans="1:20" ht="15" customHeight="1" x14ac:dyDescent="0.25">
      <c r="A1256" s="17" t="s">
        <v>0</v>
      </c>
      <c r="B1256" s="17" t="s">
        <v>12</v>
      </c>
      <c r="C1256" s="17" t="s">
        <v>53</v>
      </c>
      <c r="D1256" s="17" t="s">
        <v>53</v>
      </c>
      <c r="E1256" s="17" t="s">
        <v>5</v>
      </c>
      <c r="F1256" s="17" t="s">
        <v>161</v>
      </c>
      <c r="G1256" s="12">
        <v>12.433791673563436</v>
      </c>
      <c r="H1256" s="12">
        <v>254.83273944664538</v>
      </c>
      <c r="I1256" s="12">
        <v>1.0893495790600641E-5</v>
      </c>
      <c r="J1256" s="12">
        <v>8.9414402681216539E-6</v>
      </c>
      <c r="K1256" s="12">
        <v>267.26655095514491</v>
      </c>
      <c r="L1256" s="16">
        <v>125.59038908088992</v>
      </c>
      <c r="M1256" s="16">
        <v>31.765221432714345</v>
      </c>
      <c r="N1256" s="16"/>
      <c r="O1256" s="16">
        <v>109.91094043443256</v>
      </c>
      <c r="P1256" s="16">
        <v>267.26655094803681</v>
      </c>
      <c r="Q1256" s="15">
        <v>213.59694578531082</v>
      </c>
      <c r="R1256" s="15">
        <v>213.59694301378107</v>
      </c>
      <c r="S1256" s="15"/>
      <c r="T1256" s="15"/>
    </row>
    <row r="1257" spans="1:20" ht="15" customHeight="1" x14ac:dyDescent="0.25">
      <c r="A1257" s="17" t="s">
        <v>0</v>
      </c>
      <c r="B1257" s="17" t="s">
        <v>12</v>
      </c>
      <c r="C1257" s="17" t="s">
        <v>53</v>
      </c>
      <c r="D1257" s="17" t="s">
        <v>53</v>
      </c>
      <c r="E1257" s="17" t="s">
        <v>5</v>
      </c>
      <c r="F1257" s="17" t="s">
        <v>162</v>
      </c>
      <c r="G1257" s="12">
        <v>12.445823526225372</v>
      </c>
      <c r="H1257" s="12">
        <v>181.81433704259354</v>
      </c>
      <c r="I1257" s="12">
        <v>3.850232201218384E-6</v>
      </c>
      <c r="J1257" s="12">
        <v>59.295545567335971</v>
      </c>
      <c r="K1257" s="12">
        <v>253.55570998638709</v>
      </c>
      <c r="L1257" s="16">
        <v>213.14213731123411</v>
      </c>
      <c r="M1257" s="16">
        <v>40.413556794662028</v>
      </c>
      <c r="N1257" s="16"/>
      <c r="O1257" s="16">
        <v>1.588051582144564E-5</v>
      </c>
      <c r="P1257" s="16">
        <v>253.55570998641196</v>
      </c>
      <c r="Q1257" s="15">
        <v>220.01177978031285</v>
      </c>
      <c r="R1257" s="15">
        <v>220.01177434738895</v>
      </c>
      <c r="S1257" s="15"/>
      <c r="T1257" s="15"/>
    </row>
    <row r="1258" spans="1:20" ht="15" customHeight="1" x14ac:dyDescent="0.25">
      <c r="A1258" s="17" t="s">
        <v>0</v>
      </c>
      <c r="B1258" s="17" t="s">
        <v>12</v>
      </c>
      <c r="C1258" s="17" t="s">
        <v>53</v>
      </c>
      <c r="D1258" s="17" t="s">
        <v>53</v>
      </c>
      <c r="E1258" s="17" t="s">
        <v>5</v>
      </c>
      <c r="F1258" s="17" t="s">
        <v>163</v>
      </c>
      <c r="G1258" s="12">
        <v>12.446482394974907</v>
      </c>
      <c r="H1258" s="12">
        <v>98.228720745362679</v>
      </c>
      <c r="I1258" s="12">
        <v>2.0593936552558371E-6</v>
      </c>
      <c r="J1258" s="12">
        <v>204.7827879124396</v>
      </c>
      <c r="K1258" s="12">
        <v>315.45799311217081</v>
      </c>
      <c r="L1258" s="16">
        <v>303.39147621771968</v>
      </c>
      <c r="M1258" s="16">
        <v>12.066492171181222</v>
      </c>
      <c r="N1258" s="16"/>
      <c r="O1258" s="16">
        <v>2.4723268256786366E-5</v>
      </c>
      <c r="P1258" s="16">
        <v>315.45799311216916</v>
      </c>
      <c r="Q1258" s="15">
        <v>220.36310298855119</v>
      </c>
      <c r="R1258" s="15">
        <v>220.36309232701177</v>
      </c>
      <c r="S1258" s="15"/>
      <c r="T1258" s="15"/>
    </row>
    <row r="1259" spans="1:20" ht="15" customHeight="1" x14ac:dyDescent="0.25">
      <c r="A1259" s="17" t="s">
        <v>0</v>
      </c>
      <c r="B1259" s="17" t="s">
        <v>12</v>
      </c>
      <c r="C1259" s="17" t="s">
        <v>53</v>
      </c>
      <c r="D1259" s="17" t="s">
        <v>53</v>
      </c>
      <c r="E1259" s="17" t="s">
        <v>5</v>
      </c>
      <c r="F1259" s="17" t="s">
        <v>168</v>
      </c>
      <c r="G1259" s="12">
        <v>4.5405646078975979</v>
      </c>
      <c r="H1259" s="12">
        <v>74.542292450059819</v>
      </c>
      <c r="I1259" s="12">
        <v>2.5832200004519855E-6</v>
      </c>
      <c r="J1259" s="12">
        <v>19.811999954935139</v>
      </c>
      <c r="K1259" s="12">
        <v>98.894859596112553</v>
      </c>
      <c r="L1259" s="16">
        <v>67.370369204649563</v>
      </c>
      <c r="M1259" s="16">
        <v>11.410784852159404</v>
      </c>
      <c r="N1259" s="16"/>
      <c r="O1259" s="16">
        <v>20.113705538005689</v>
      </c>
      <c r="P1259" s="16">
        <v>98.894859594814648</v>
      </c>
      <c r="Q1259" s="15">
        <v>217.92148526397017</v>
      </c>
      <c r="R1259" s="15"/>
      <c r="S1259" s="15"/>
      <c r="T1259" s="15"/>
    </row>
    <row r="1260" spans="1:20" ht="15" customHeight="1" x14ac:dyDescent="0.25">
      <c r="A1260" s="17" t="s">
        <v>0</v>
      </c>
      <c r="B1260" s="17" t="s">
        <v>12</v>
      </c>
      <c r="C1260" s="17" t="s">
        <v>53</v>
      </c>
      <c r="D1260" s="17" t="s">
        <v>53</v>
      </c>
      <c r="E1260" s="17" t="s">
        <v>6</v>
      </c>
      <c r="F1260" s="17" t="s">
        <v>161</v>
      </c>
      <c r="G1260" s="12">
        <v>9.8056294173204712</v>
      </c>
      <c r="H1260" s="12">
        <v>247.61563293259428</v>
      </c>
      <c r="I1260" s="12">
        <v>1.4200783869226149E-5</v>
      </c>
      <c r="J1260" s="12">
        <v>1.2238905337502156E-5</v>
      </c>
      <c r="K1260" s="12">
        <v>257.42128878960398</v>
      </c>
      <c r="L1260" s="16">
        <v>124.07276862462454</v>
      </c>
      <c r="M1260" s="16">
        <v>23.437587218098113</v>
      </c>
      <c r="N1260" s="16"/>
      <c r="O1260" s="16">
        <v>109.91093293839805</v>
      </c>
      <c r="P1260" s="16">
        <v>257.42128878112067</v>
      </c>
      <c r="Q1260" s="15">
        <v>254.53410042383263</v>
      </c>
      <c r="R1260" s="15">
        <v>254.53408994050693</v>
      </c>
      <c r="S1260" s="15"/>
      <c r="T1260" s="15"/>
    </row>
    <row r="1261" spans="1:20" ht="15" customHeight="1" x14ac:dyDescent="0.25">
      <c r="A1261" s="17" t="s">
        <v>0</v>
      </c>
      <c r="B1261" s="17" t="s">
        <v>12</v>
      </c>
      <c r="C1261" s="17" t="s">
        <v>53</v>
      </c>
      <c r="D1261" s="17" t="s">
        <v>53</v>
      </c>
      <c r="E1261" s="17" t="s">
        <v>6</v>
      </c>
      <c r="F1261" s="17" t="s">
        <v>162</v>
      </c>
      <c r="G1261" s="12">
        <v>9.8152857958516631</v>
      </c>
      <c r="H1261" s="12">
        <v>184.73174183337886</v>
      </c>
      <c r="I1261" s="12">
        <v>3.3234744622284193E-6</v>
      </c>
      <c r="J1261" s="12">
        <v>58.706635519196936</v>
      </c>
      <c r="K1261" s="12">
        <v>253.25366647190191</v>
      </c>
      <c r="L1261" s="16">
        <v>210.92175761427558</v>
      </c>
      <c r="M1261" s="16">
        <v>42.331886986075936</v>
      </c>
      <c r="N1261" s="16"/>
      <c r="O1261" s="16">
        <v>2.1871559631582287E-5</v>
      </c>
      <c r="P1261" s="16">
        <v>253.25366647191115</v>
      </c>
      <c r="Q1261" s="15">
        <v>261.43152702648911</v>
      </c>
      <c r="R1261" s="15">
        <v>261.43150744295161</v>
      </c>
      <c r="S1261" s="15"/>
      <c r="T1261" s="15"/>
    </row>
    <row r="1262" spans="1:20" ht="15" customHeight="1" x14ac:dyDescent="0.25">
      <c r="A1262" s="17" t="s">
        <v>0</v>
      </c>
      <c r="B1262" s="17" t="s">
        <v>12</v>
      </c>
      <c r="C1262" s="17" t="s">
        <v>53</v>
      </c>
      <c r="D1262" s="17" t="s">
        <v>53</v>
      </c>
      <c r="E1262" s="17" t="s">
        <v>6</v>
      </c>
      <c r="F1262" s="17" t="s">
        <v>163</v>
      </c>
      <c r="G1262" s="12">
        <v>9.8158490239674823</v>
      </c>
      <c r="H1262" s="12">
        <v>97.818468388044394</v>
      </c>
      <c r="I1262" s="12">
        <v>3.1187737214242097E-6</v>
      </c>
      <c r="J1262" s="12">
        <v>205.92260356070662</v>
      </c>
      <c r="K1262" s="12">
        <v>313.55692409149219</v>
      </c>
      <c r="L1262" s="16">
        <v>300.24706927542417</v>
      </c>
      <c r="M1262" s="16">
        <v>13.30982008940488</v>
      </c>
      <c r="N1262" s="16"/>
      <c r="O1262" s="16">
        <v>3.4726666488305544E-5</v>
      </c>
      <c r="P1262" s="16">
        <v>313.55692409149555</v>
      </c>
      <c r="Q1262" s="15">
        <v>261.83388623102326</v>
      </c>
      <c r="R1262" s="15">
        <v>261.83384927191219</v>
      </c>
      <c r="S1262" s="15"/>
      <c r="T1262" s="15"/>
    </row>
    <row r="1263" spans="1:20" ht="15" customHeight="1" x14ac:dyDescent="0.25">
      <c r="A1263" s="17" t="s">
        <v>0</v>
      </c>
      <c r="B1263" s="17" t="s">
        <v>12</v>
      </c>
      <c r="C1263" s="17" t="s">
        <v>53</v>
      </c>
      <c r="D1263" s="17" t="s">
        <v>53</v>
      </c>
      <c r="E1263" s="17" t="s">
        <v>6</v>
      </c>
      <c r="F1263" s="17" t="s">
        <v>168</v>
      </c>
      <c r="G1263" s="12">
        <v>3.5808471183578292</v>
      </c>
      <c r="H1263" s="12">
        <v>73.546214886728976</v>
      </c>
      <c r="I1263" s="12">
        <v>3.1909243542640963E-6</v>
      </c>
      <c r="J1263" s="12">
        <v>19.811999922787116</v>
      </c>
      <c r="K1263" s="12">
        <v>96.939065118798268</v>
      </c>
      <c r="L1263" s="16">
        <v>66.631245867095657</v>
      </c>
      <c r="M1263" s="16">
        <v>10.194113744784168</v>
      </c>
      <c r="N1263" s="16"/>
      <c r="O1263" s="16">
        <v>20.113705505367324</v>
      </c>
      <c r="P1263" s="16">
        <v>96.939065117247154</v>
      </c>
      <c r="Q1263" s="15">
        <v>259.19356471290462</v>
      </c>
      <c r="R1263" s="15"/>
      <c r="S1263" s="15"/>
      <c r="T1263" s="15"/>
    </row>
    <row r="1264" spans="1:20" ht="15" customHeight="1" x14ac:dyDescent="0.25">
      <c r="A1264" s="17" t="s">
        <v>0</v>
      </c>
      <c r="B1264" s="17" t="s">
        <v>12</v>
      </c>
      <c r="C1264" s="17" t="s">
        <v>53</v>
      </c>
      <c r="D1264" s="17" t="s">
        <v>53</v>
      </c>
      <c r="E1264" s="17" t="s">
        <v>7</v>
      </c>
      <c r="F1264" s="17" t="s">
        <v>161</v>
      </c>
      <c r="G1264" s="12">
        <v>8.6480281430835912</v>
      </c>
      <c r="H1264" s="12">
        <v>225.26789399734417</v>
      </c>
      <c r="I1264" s="12">
        <v>2.0646790531022705E-5</v>
      </c>
      <c r="J1264" s="12">
        <v>2.6057413215302912E-5</v>
      </c>
      <c r="K1264" s="12">
        <v>233.91596884463149</v>
      </c>
      <c r="L1264" s="16">
        <v>121.27411621698975</v>
      </c>
      <c r="M1264" s="16">
        <v>14.871970592900698</v>
      </c>
      <c r="N1264" s="16"/>
      <c r="O1264" s="16">
        <v>97.76988202499048</v>
      </c>
      <c r="P1264" s="16">
        <v>233.91596883488091</v>
      </c>
      <c r="Q1264" s="15">
        <v>301.29321445316771</v>
      </c>
      <c r="R1264" s="15">
        <v>301.29318112475306</v>
      </c>
      <c r="S1264" s="15"/>
      <c r="T1264" s="15"/>
    </row>
    <row r="1265" spans="1:20" ht="15" customHeight="1" x14ac:dyDescent="0.25">
      <c r="A1265" s="17" t="s">
        <v>0</v>
      </c>
      <c r="B1265" s="17" t="s">
        <v>12</v>
      </c>
      <c r="C1265" s="17" t="s">
        <v>53</v>
      </c>
      <c r="D1265" s="17" t="s">
        <v>53</v>
      </c>
      <c r="E1265" s="17" t="s">
        <v>7</v>
      </c>
      <c r="F1265" s="17" t="s">
        <v>162</v>
      </c>
      <c r="G1265" s="12">
        <v>8.6538539652426785</v>
      </c>
      <c r="H1265" s="12">
        <v>198.31105679808786</v>
      </c>
      <c r="I1265" s="12">
        <v>3.7619291973717901E-6</v>
      </c>
      <c r="J1265" s="12">
        <v>38.347975985895459</v>
      </c>
      <c r="K1265" s="12">
        <v>245.31289051115522</v>
      </c>
      <c r="L1265" s="16">
        <v>207.54333734796236</v>
      </c>
      <c r="M1265" s="16">
        <v>34.748477354265546</v>
      </c>
      <c r="N1265" s="16"/>
      <c r="O1265" s="16">
        <v>3.0210758089334702</v>
      </c>
      <c r="P1265" s="16">
        <v>245.31289051116136</v>
      </c>
      <c r="Q1265" s="15">
        <v>306.37402663204489</v>
      </c>
      <c r="R1265" s="15">
        <v>306.37396791056722</v>
      </c>
      <c r="S1265" s="15"/>
      <c r="T1265" s="15"/>
    </row>
    <row r="1266" spans="1:20" ht="15" customHeight="1" x14ac:dyDescent="0.25">
      <c r="A1266" s="17" t="s">
        <v>0</v>
      </c>
      <c r="B1266" s="17" t="s">
        <v>12</v>
      </c>
      <c r="C1266" s="17" t="s">
        <v>53</v>
      </c>
      <c r="D1266" s="17" t="s">
        <v>53</v>
      </c>
      <c r="E1266" s="17" t="s">
        <v>7</v>
      </c>
      <c r="F1266" s="17" t="s">
        <v>163</v>
      </c>
      <c r="G1266" s="12">
        <v>8.6543822448532843</v>
      </c>
      <c r="H1266" s="12">
        <v>85.646117228826085</v>
      </c>
      <c r="I1266" s="12">
        <v>3.1000541777153772E-6</v>
      </c>
      <c r="J1266" s="12">
        <v>215.78779589691993</v>
      </c>
      <c r="K1266" s="12">
        <v>310.08829847065346</v>
      </c>
      <c r="L1266" s="16">
        <v>295.54831507101233</v>
      </c>
      <c r="M1266" s="16">
        <v>14.539918107493364</v>
      </c>
      <c r="N1266" s="16"/>
      <c r="O1266" s="16">
        <v>6.5292148726956502E-5</v>
      </c>
      <c r="P1266" s="16">
        <v>310.08829847065442</v>
      </c>
      <c r="Q1266" s="15">
        <v>306.83483762526635</v>
      </c>
      <c r="R1266" s="15">
        <v>306.83473103520737</v>
      </c>
      <c r="S1266" s="15"/>
      <c r="T1266" s="15"/>
    </row>
    <row r="1267" spans="1:20" ht="15" customHeight="1" x14ac:dyDescent="0.25">
      <c r="A1267" s="17" t="s">
        <v>0</v>
      </c>
      <c r="B1267" s="17" t="s">
        <v>12</v>
      </c>
      <c r="C1267" s="17" t="s">
        <v>53</v>
      </c>
      <c r="D1267" s="17" t="s">
        <v>53</v>
      </c>
      <c r="E1267" s="17" t="s">
        <v>7</v>
      </c>
      <c r="F1267" s="17" t="s">
        <v>168</v>
      </c>
      <c r="G1267" s="12">
        <v>3.1576233251943222</v>
      </c>
      <c r="H1267" s="12">
        <v>70.331410685471738</v>
      </c>
      <c r="I1267" s="12">
        <v>4.4219975298801223E-6</v>
      </c>
      <c r="J1267" s="12">
        <v>17.980605232423109</v>
      </c>
      <c r="K1267" s="12">
        <v>91.469643665086707</v>
      </c>
      <c r="L1267" s="16">
        <v>65.42235928386738</v>
      </c>
      <c r="M1267" s="16">
        <v>7.7928628236772823</v>
      </c>
      <c r="N1267" s="16"/>
      <c r="O1267" s="16">
        <v>18.254421555758498</v>
      </c>
      <c r="P1267" s="16">
        <v>91.469643663303131</v>
      </c>
      <c r="Q1267" s="15">
        <v>304.77953486973786</v>
      </c>
      <c r="R1267" s="15"/>
      <c r="S1267" s="15"/>
      <c r="T1267" s="15"/>
    </row>
    <row r="1268" spans="1:20" ht="15" customHeight="1" x14ac:dyDescent="0.25">
      <c r="A1268" s="17" t="s">
        <v>0</v>
      </c>
      <c r="B1268" s="17" t="s">
        <v>12</v>
      </c>
      <c r="C1268" s="17" t="s">
        <v>53</v>
      </c>
      <c r="D1268" s="17" t="s">
        <v>53</v>
      </c>
      <c r="E1268" s="17" t="s">
        <v>8</v>
      </c>
      <c r="F1268" s="17" t="s">
        <v>161</v>
      </c>
      <c r="G1268" s="12">
        <v>4.7989551504056465</v>
      </c>
      <c r="H1268" s="12">
        <v>220.77659938289005</v>
      </c>
      <c r="I1268" s="12">
        <v>1.7690811165211307E-5</v>
      </c>
      <c r="J1268" s="12">
        <v>3.7036416346674876</v>
      </c>
      <c r="K1268" s="12">
        <v>229.27921385877437</v>
      </c>
      <c r="L1268" s="16">
        <v>124.40980428135555</v>
      </c>
      <c r="M1268" s="16">
        <v>12.651311472437884</v>
      </c>
      <c r="N1268" s="16"/>
      <c r="O1268" s="16">
        <v>92.218098105014462</v>
      </c>
      <c r="P1268" s="16">
        <v>229.27921385880791</v>
      </c>
      <c r="Q1268" s="15">
        <v>362.37767276467594</v>
      </c>
      <c r="R1268" s="15">
        <v>362.37742551496649</v>
      </c>
      <c r="S1268" s="15"/>
      <c r="T1268" s="15"/>
    </row>
    <row r="1269" spans="1:20" ht="15" customHeight="1" x14ac:dyDescent="0.25">
      <c r="A1269" s="17" t="s">
        <v>0</v>
      </c>
      <c r="B1269" s="17" t="s">
        <v>12</v>
      </c>
      <c r="C1269" s="17" t="s">
        <v>53</v>
      </c>
      <c r="D1269" s="17" t="s">
        <v>53</v>
      </c>
      <c r="E1269" s="17" t="s">
        <v>8</v>
      </c>
      <c r="F1269" s="17" t="s">
        <v>162</v>
      </c>
      <c r="G1269" s="12">
        <v>4.8024637970167419</v>
      </c>
      <c r="H1269" s="12">
        <v>221.5897430847931</v>
      </c>
      <c r="I1269" s="12">
        <v>4.2021511190843141E-6</v>
      </c>
      <c r="J1269" s="12">
        <v>25.096078203143048</v>
      </c>
      <c r="K1269" s="12">
        <v>251.48828928710401</v>
      </c>
      <c r="L1269" s="16">
        <v>213.79068446695516</v>
      </c>
      <c r="M1269" s="16">
        <v>30.147182680751762</v>
      </c>
      <c r="N1269" s="16"/>
      <c r="O1269" s="16">
        <v>7.5504221393909869</v>
      </c>
      <c r="P1269" s="16">
        <v>251.4882892870979</v>
      </c>
      <c r="Q1269" s="15">
        <v>368.46026486444453</v>
      </c>
      <c r="R1269" s="15">
        <v>368.4595858449872</v>
      </c>
      <c r="S1269" s="15"/>
      <c r="T1269" s="15"/>
    </row>
    <row r="1270" spans="1:20" ht="15" customHeight="1" x14ac:dyDescent="0.25">
      <c r="A1270" s="17" t="s">
        <v>0</v>
      </c>
      <c r="B1270" s="17" t="s">
        <v>12</v>
      </c>
      <c r="C1270" s="17" t="s">
        <v>53</v>
      </c>
      <c r="D1270" s="17" t="s">
        <v>53</v>
      </c>
      <c r="E1270" s="17" t="s">
        <v>8</v>
      </c>
      <c r="F1270" s="17" t="s">
        <v>163</v>
      </c>
      <c r="G1270" s="12">
        <v>4.8027677595517169</v>
      </c>
      <c r="H1270" s="12">
        <v>91.842828459932079</v>
      </c>
      <c r="I1270" s="12">
        <v>3.8324762241637504E-6</v>
      </c>
      <c r="J1270" s="12">
        <v>222.99907714320821</v>
      </c>
      <c r="K1270" s="12">
        <v>319.64467719516824</v>
      </c>
      <c r="L1270" s="16">
        <v>304.94183931343071</v>
      </c>
      <c r="M1270" s="16">
        <v>14.702749203092145</v>
      </c>
      <c r="N1270" s="16"/>
      <c r="O1270" s="16">
        <v>8.8678651389018402E-5</v>
      </c>
      <c r="P1270" s="16">
        <v>319.64467719517421</v>
      </c>
      <c r="Q1270" s="15">
        <v>368.98801952393785</v>
      </c>
      <c r="R1270" s="15">
        <v>368.98658492533093</v>
      </c>
      <c r="S1270" s="15"/>
      <c r="T1270" s="15"/>
    </row>
    <row r="1271" spans="1:20" ht="15" customHeight="1" x14ac:dyDescent="0.25">
      <c r="A1271" s="17" t="s">
        <v>0</v>
      </c>
      <c r="B1271" s="17" t="s">
        <v>12</v>
      </c>
      <c r="C1271" s="17" t="s">
        <v>53</v>
      </c>
      <c r="D1271" s="17" t="s">
        <v>53</v>
      </c>
      <c r="E1271" s="17" t="s">
        <v>8</v>
      </c>
      <c r="F1271" s="17" t="s">
        <v>168</v>
      </c>
      <c r="G1271" s="12">
        <v>1.7522760492584488</v>
      </c>
      <c r="H1271" s="12">
        <v>72.687142221759842</v>
      </c>
      <c r="I1271" s="12">
        <v>3.9792901034219388E-6</v>
      </c>
      <c r="J1271" s="12">
        <v>17.515238586400226</v>
      </c>
      <c r="K1271" s="12">
        <v>91.954660836708626</v>
      </c>
      <c r="L1271" s="16">
        <v>67.328270356955386</v>
      </c>
      <c r="M1271" s="16">
        <v>6.844422371738057</v>
      </c>
      <c r="N1271" s="16"/>
      <c r="O1271" s="16">
        <v>17.781968108020951</v>
      </c>
      <c r="P1271" s="16">
        <v>91.95466083671441</v>
      </c>
      <c r="Q1271" s="15">
        <v>366.55163974203583</v>
      </c>
      <c r="R1271" s="15"/>
      <c r="S1271" s="15"/>
      <c r="T1271" s="15"/>
    </row>
    <row r="1272" spans="1:20" ht="15" customHeight="1" x14ac:dyDescent="0.25">
      <c r="A1272" s="17" t="s">
        <v>0</v>
      </c>
      <c r="B1272" s="17" t="s">
        <v>12</v>
      </c>
      <c r="C1272" s="17" t="s">
        <v>53</v>
      </c>
      <c r="D1272" s="17" t="s">
        <v>53</v>
      </c>
      <c r="E1272" s="17" t="s">
        <v>9</v>
      </c>
      <c r="F1272" s="17" t="s">
        <v>161</v>
      </c>
      <c r="G1272" s="12">
        <v>2.8812032202693967</v>
      </c>
      <c r="H1272" s="12">
        <v>232.63948534955355</v>
      </c>
      <c r="I1272" s="12">
        <v>1.5530595569064689E-5</v>
      </c>
      <c r="J1272" s="12">
        <v>3.583212358284012E-5</v>
      </c>
      <c r="K1272" s="12">
        <v>235.52073993254209</v>
      </c>
      <c r="L1272" s="16">
        <v>128.85659592733063</v>
      </c>
      <c r="M1272" s="16">
        <v>12.378441187070569</v>
      </c>
      <c r="N1272" s="16"/>
      <c r="O1272" s="16">
        <v>94.285702818141871</v>
      </c>
      <c r="P1272" s="16">
        <v>235.52073993254305</v>
      </c>
      <c r="Q1272" s="15">
        <v>440.9094370999976</v>
      </c>
      <c r="R1272" s="15">
        <v>429.3757820690513</v>
      </c>
      <c r="S1272" s="15"/>
      <c r="T1272" s="15"/>
    </row>
    <row r="1273" spans="1:20" ht="15" customHeight="1" x14ac:dyDescent="0.25">
      <c r="A1273" s="17" t="s">
        <v>0</v>
      </c>
      <c r="B1273" s="17" t="s">
        <v>12</v>
      </c>
      <c r="C1273" s="17" t="s">
        <v>53</v>
      </c>
      <c r="D1273" s="17" t="s">
        <v>53</v>
      </c>
      <c r="E1273" s="17" t="s">
        <v>9</v>
      </c>
      <c r="F1273" s="17" t="s">
        <v>162</v>
      </c>
      <c r="G1273" s="12">
        <v>2.8812032092629063</v>
      </c>
      <c r="H1273" s="12">
        <v>219.74132443386114</v>
      </c>
      <c r="I1273" s="12">
        <v>5.0240538229719537E-6</v>
      </c>
      <c r="J1273" s="12">
        <v>21.094649886250483</v>
      </c>
      <c r="K1273" s="12">
        <v>243.71718255342836</v>
      </c>
      <c r="L1273" s="16">
        <v>221.97126548039034</v>
      </c>
      <c r="M1273" s="16">
        <v>17.283350703480824</v>
      </c>
      <c r="N1273" s="16"/>
      <c r="O1273" s="16">
        <v>4.4625663695553124</v>
      </c>
      <c r="P1273" s="16">
        <v>243.71718255342648</v>
      </c>
      <c r="Q1273" s="15">
        <v>448.26989955219733</v>
      </c>
      <c r="R1273" s="15">
        <v>429.375810488421</v>
      </c>
      <c r="S1273" s="15"/>
      <c r="T1273" s="15"/>
    </row>
    <row r="1274" spans="1:20" ht="15" customHeight="1" x14ac:dyDescent="0.25">
      <c r="A1274" s="17" t="s">
        <v>0</v>
      </c>
      <c r="B1274" s="17" t="s">
        <v>12</v>
      </c>
      <c r="C1274" s="17" t="s">
        <v>53</v>
      </c>
      <c r="D1274" s="17" t="s">
        <v>53</v>
      </c>
      <c r="E1274" s="17" t="s">
        <v>9</v>
      </c>
      <c r="F1274" s="17" t="s">
        <v>163</v>
      </c>
      <c r="G1274" s="12">
        <v>2.8812029847797285</v>
      </c>
      <c r="H1274" s="12">
        <v>85.528487958789128</v>
      </c>
      <c r="I1274" s="12">
        <v>4.311744376743106E-6</v>
      </c>
      <c r="J1274" s="12">
        <v>241.7997739747583</v>
      </c>
      <c r="K1274" s="12">
        <v>330.20946923007153</v>
      </c>
      <c r="L1274" s="16">
        <v>316.91640621109531</v>
      </c>
      <c r="M1274" s="16">
        <v>13.292967657945885</v>
      </c>
      <c r="N1274" s="16"/>
      <c r="O1274" s="16">
        <v>9.5361030256438506E-5</v>
      </c>
      <c r="P1274" s="16">
        <v>330.20946923007148</v>
      </c>
      <c r="Q1274" s="15">
        <v>448.87432483322118</v>
      </c>
      <c r="R1274" s="15">
        <v>429.37525145592463</v>
      </c>
      <c r="S1274" s="15"/>
      <c r="T1274" s="15"/>
    </row>
    <row r="1275" spans="1:20" ht="15" customHeight="1" x14ac:dyDescent="0.25">
      <c r="A1275" s="17" t="s">
        <v>0</v>
      </c>
      <c r="B1275" s="17" t="s">
        <v>12</v>
      </c>
      <c r="C1275" s="17" t="s">
        <v>53</v>
      </c>
      <c r="D1275" s="17" t="s">
        <v>53</v>
      </c>
      <c r="E1275" s="17" t="s">
        <v>9</v>
      </c>
      <c r="F1275" s="17" t="s">
        <v>168</v>
      </c>
      <c r="G1275" s="12">
        <v>1.0516391594771914</v>
      </c>
      <c r="H1275" s="12">
        <v>74.244751004476569</v>
      </c>
      <c r="I1275" s="12">
        <v>3.7123135992535452E-6</v>
      </c>
      <c r="J1275" s="12">
        <v>17.522950530063689</v>
      </c>
      <c r="K1275" s="12">
        <v>92.819344406331041</v>
      </c>
      <c r="L1275" s="16">
        <v>69.866126097436251</v>
      </c>
      <c r="M1275" s="16">
        <v>5.1634208164442583</v>
      </c>
      <c r="N1275" s="16"/>
      <c r="O1275" s="16">
        <v>17.789797492450479</v>
      </c>
      <c r="P1275" s="16">
        <v>92.819344406330984</v>
      </c>
      <c r="Q1275" s="15">
        <v>445.95562953584863</v>
      </c>
      <c r="R1275" s="15"/>
      <c r="S1275" s="15"/>
      <c r="T1275" s="15"/>
    </row>
    <row r="1276" spans="1:20" ht="15" customHeight="1" x14ac:dyDescent="0.25">
      <c r="A1276" s="17" t="s">
        <v>0</v>
      </c>
      <c r="B1276" s="17" t="s">
        <v>12</v>
      </c>
      <c r="C1276" s="17" t="s">
        <v>54</v>
      </c>
      <c r="D1276" s="17" t="s">
        <v>54</v>
      </c>
      <c r="E1276" s="17" t="s">
        <v>2</v>
      </c>
      <c r="F1276" s="17" t="s">
        <v>161</v>
      </c>
      <c r="G1276" s="12"/>
      <c r="H1276" s="12">
        <v>1.8113655922164928</v>
      </c>
      <c r="I1276" s="12">
        <v>7.9560780649230738</v>
      </c>
      <c r="J1276" s="12">
        <v>1.8225170009063902E-6</v>
      </c>
      <c r="K1276" s="12">
        <v>9.7674454796565673</v>
      </c>
      <c r="L1276" s="16">
        <v>3.7691602267716906</v>
      </c>
      <c r="M1276" s="16">
        <v>5.4184729850593829</v>
      </c>
      <c r="N1276" s="16"/>
      <c r="O1276" s="16">
        <v>0.57981227356702147</v>
      </c>
      <c r="P1276" s="16">
        <v>9.7674454853980954</v>
      </c>
      <c r="Q1276" s="15">
        <v>180.23783242957313</v>
      </c>
      <c r="R1276" s="15"/>
      <c r="S1276" s="15"/>
      <c r="T1276" s="15"/>
    </row>
    <row r="1277" spans="1:20" ht="15" customHeight="1" x14ac:dyDescent="0.25">
      <c r="A1277" s="17" t="s">
        <v>0</v>
      </c>
      <c r="B1277" s="17" t="s">
        <v>12</v>
      </c>
      <c r="C1277" s="17" t="s">
        <v>54</v>
      </c>
      <c r="D1277" s="17" t="s">
        <v>54</v>
      </c>
      <c r="E1277" s="17" t="s">
        <v>2</v>
      </c>
      <c r="F1277" s="17" t="s">
        <v>162</v>
      </c>
      <c r="G1277" s="12"/>
      <c r="H1277" s="12">
        <v>3.074240806856618</v>
      </c>
      <c r="I1277" s="12">
        <v>2.4297772729508451</v>
      </c>
      <c r="J1277" s="12">
        <v>0.5733304762266247</v>
      </c>
      <c r="K1277" s="12">
        <v>6.0773485560340879</v>
      </c>
      <c r="L1277" s="16">
        <v>6.0773371011334092</v>
      </c>
      <c r="M1277" s="16">
        <v>8.3876984758575131E-6</v>
      </c>
      <c r="N1277" s="16"/>
      <c r="O1277" s="16">
        <v>3.0758620068163882E-6</v>
      </c>
      <c r="P1277" s="16">
        <v>6.0773485646938923</v>
      </c>
      <c r="Q1277" s="15">
        <v>182.79730470713622</v>
      </c>
      <c r="R1277" s="15"/>
      <c r="S1277" s="15"/>
      <c r="T1277" s="15"/>
    </row>
    <row r="1278" spans="1:20" ht="15" customHeight="1" x14ac:dyDescent="0.25">
      <c r="A1278" s="17" t="s">
        <v>0</v>
      </c>
      <c r="B1278" s="17" t="s">
        <v>12</v>
      </c>
      <c r="C1278" s="17" t="s">
        <v>54</v>
      </c>
      <c r="D1278" s="17" t="s">
        <v>54</v>
      </c>
      <c r="E1278" s="17" t="s">
        <v>2</v>
      </c>
      <c r="F1278" s="17" t="s">
        <v>163</v>
      </c>
      <c r="G1278" s="12"/>
      <c r="H1278" s="12">
        <v>6.767373368336445</v>
      </c>
      <c r="I1278" s="12">
        <v>6.6971383466974982E-7</v>
      </c>
      <c r="J1278" s="12">
        <v>0.59999991294637312</v>
      </c>
      <c r="K1278" s="12">
        <v>7.3673739509966527</v>
      </c>
      <c r="L1278" s="16">
        <v>7.3673715448836488</v>
      </c>
      <c r="M1278" s="16">
        <v>1.1771506808126033E-6</v>
      </c>
      <c r="N1278" s="16"/>
      <c r="O1278" s="16">
        <v>1.2289618947309255E-6</v>
      </c>
      <c r="P1278" s="16">
        <v>7.3673739509962246</v>
      </c>
      <c r="Q1278" s="15">
        <v>193.28939659966318</v>
      </c>
      <c r="R1278" s="15"/>
      <c r="S1278" s="15"/>
      <c r="T1278" s="15"/>
    </row>
    <row r="1279" spans="1:20" ht="15" customHeight="1" x14ac:dyDescent="0.25">
      <c r="A1279" s="17" t="s">
        <v>0</v>
      </c>
      <c r="B1279" s="17" t="s">
        <v>12</v>
      </c>
      <c r="C1279" s="17" t="s">
        <v>54</v>
      </c>
      <c r="D1279" s="17" t="s">
        <v>54</v>
      </c>
      <c r="E1279" s="17" t="s">
        <v>2</v>
      </c>
      <c r="F1279" s="17" t="s">
        <v>168</v>
      </c>
      <c r="G1279" s="12"/>
      <c r="H1279" s="12">
        <v>1.1199659490352718</v>
      </c>
      <c r="I1279" s="12">
        <v>1.7475356001572817</v>
      </c>
      <c r="J1279" s="12">
        <v>0.10599998527048127</v>
      </c>
      <c r="K1279" s="12">
        <v>2.9735015344630344</v>
      </c>
      <c r="L1279" s="16">
        <v>1.8758138094180148</v>
      </c>
      <c r="M1279" s="16">
        <v>0.99158163577302638</v>
      </c>
      <c r="N1279" s="16"/>
      <c r="O1279" s="16">
        <v>0.10610609136184322</v>
      </c>
      <c r="P1279" s="16">
        <v>2.9735015365528845</v>
      </c>
      <c r="Q1279" s="15">
        <v>184.41107598628949</v>
      </c>
      <c r="R1279" s="15"/>
      <c r="S1279" s="15"/>
      <c r="T1279" s="15"/>
    </row>
    <row r="1280" spans="1:20" ht="15" customHeight="1" x14ac:dyDescent="0.25">
      <c r="A1280" s="17" t="s">
        <v>0</v>
      </c>
      <c r="B1280" s="17" t="s">
        <v>12</v>
      </c>
      <c r="C1280" s="17" t="s">
        <v>54</v>
      </c>
      <c r="D1280" s="17" t="s">
        <v>54</v>
      </c>
      <c r="E1280" s="17" t="s">
        <v>3</v>
      </c>
      <c r="F1280" s="17" t="s">
        <v>161</v>
      </c>
      <c r="G1280" s="12"/>
      <c r="H1280" s="12">
        <v>8.2927487050719737</v>
      </c>
      <c r="I1280" s="12">
        <v>8.0600543037867709</v>
      </c>
      <c r="J1280" s="12">
        <v>5.4773501076154904E-6</v>
      </c>
      <c r="K1280" s="12">
        <v>16.352808486208851</v>
      </c>
      <c r="L1280" s="16">
        <v>5.4419049816270384</v>
      </c>
      <c r="M1280" s="16">
        <v>10.331095742605727</v>
      </c>
      <c r="N1280" s="16"/>
      <c r="O1280" s="16">
        <v>0.5798075592478229</v>
      </c>
      <c r="P1280" s="16">
        <v>16.352808283480588</v>
      </c>
      <c r="Q1280" s="15">
        <v>172.82887790588359</v>
      </c>
      <c r="R1280" s="15"/>
      <c r="S1280" s="15"/>
      <c r="T1280" s="15"/>
    </row>
    <row r="1281" spans="1:20" ht="15" customHeight="1" x14ac:dyDescent="0.25">
      <c r="A1281" s="17" t="s">
        <v>0</v>
      </c>
      <c r="B1281" s="17" t="s">
        <v>12</v>
      </c>
      <c r="C1281" s="17" t="s">
        <v>54</v>
      </c>
      <c r="D1281" s="17" t="s">
        <v>54</v>
      </c>
      <c r="E1281" s="17" t="s">
        <v>3</v>
      </c>
      <c r="F1281" s="17" t="s">
        <v>162</v>
      </c>
      <c r="G1281" s="12"/>
      <c r="H1281" s="12">
        <v>9.0820670302851685</v>
      </c>
      <c r="I1281" s="12">
        <v>4.736145253867595</v>
      </c>
      <c r="J1281" s="12">
        <v>0.57332492104549826</v>
      </c>
      <c r="K1281" s="12">
        <v>14.391537205198263</v>
      </c>
      <c r="L1281" s="16">
        <v>8.7189727752112027</v>
      </c>
      <c r="M1281" s="16">
        <v>5.6725556422658476</v>
      </c>
      <c r="N1281" s="16"/>
      <c r="O1281" s="16">
        <v>8.787710055139737E-6</v>
      </c>
      <c r="P1281" s="16">
        <v>14.391537205187106</v>
      </c>
      <c r="Q1281" s="15">
        <v>175.79651896767234</v>
      </c>
      <c r="R1281" s="15"/>
      <c r="S1281" s="15"/>
      <c r="T1281" s="15"/>
    </row>
    <row r="1282" spans="1:20" ht="15" customHeight="1" x14ac:dyDescent="0.25">
      <c r="A1282" s="17" t="s">
        <v>0</v>
      </c>
      <c r="B1282" s="17" t="s">
        <v>12</v>
      </c>
      <c r="C1282" s="17" t="s">
        <v>54</v>
      </c>
      <c r="D1282" s="17" t="s">
        <v>54</v>
      </c>
      <c r="E1282" s="17" t="s">
        <v>3</v>
      </c>
      <c r="F1282" s="17" t="s">
        <v>163</v>
      </c>
      <c r="G1282" s="12"/>
      <c r="H1282" s="12">
        <v>13.791923173176169</v>
      </c>
      <c r="I1282" s="12">
        <v>8.4228297160256794E-7</v>
      </c>
      <c r="J1282" s="12">
        <v>0.59999988591060094</v>
      </c>
      <c r="K1282" s="12">
        <v>14.391923901369742</v>
      </c>
      <c r="L1282" s="16">
        <v>10.579118225724464</v>
      </c>
      <c r="M1282" s="16">
        <v>3.8128015783656899</v>
      </c>
      <c r="N1282" s="16"/>
      <c r="O1282" s="16">
        <v>4.0972794745956027E-6</v>
      </c>
      <c r="P1282" s="16">
        <v>14.391923901369628</v>
      </c>
      <c r="Q1282" s="15">
        <v>185.38921492990505</v>
      </c>
      <c r="R1282" s="15"/>
      <c r="S1282" s="15"/>
      <c r="T1282" s="15"/>
    </row>
    <row r="1283" spans="1:20" ht="15" customHeight="1" x14ac:dyDescent="0.25">
      <c r="A1283" s="17" t="s">
        <v>0</v>
      </c>
      <c r="B1283" s="17" t="s">
        <v>12</v>
      </c>
      <c r="C1283" s="17" t="s">
        <v>54</v>
      </c>
      <c r="D1283" s="17" t="s">
        <v>54</v>
      </c>
      <c r="E1283" s="17" t="s">
        <v>3</v>
      </c>
      <c r="F1283" s="17" t="s">
        <v>168</v>
      </c>
      <c r="G1283" s="12"/>
      <c r="H1283" s="12">
        <v>3.4625202933993138</v>
      </c>
      <c r="I1283" s="12">
        <v>2.0433274202786347</v>
      </c>
      <c r="J1283" s="12">
        <v>0.10599998580698675</v>
      </c>
      <c r="K1283" s="12">
        <v>5.6118476994849349</v>
      </c>
      <c r="L1283" s="16">
        <v>2.6980506746580093</v>
      </c>
      <c r="M1283" s="16">
        <v>2.8076908958274225</v>
      </c>
      <c r="N1283" s="16"/>
      <c r="O1283" s="16">
        <v>0.10610609189888563</v>
      </c>
      <c r="P1283" s="16">
        <v>5.6118476623843172</v>
      </c>
      <c r="Q1283" s="15">
        <v>177.03315982209406</v>
      </c>
      <c r="R1283" s="15"/>
      <c r="S1283" s="15"/>
      <c r="T1283" s="15"/>
    </row>
    <row r="1284" spans="1:20" ht="15" customHeight="1" x14ac:dyDescent="0.25">
      <c r="A1284" s="17" t="s">
        <v>0</v>
      </c>
      <c r="B1284" s="17" t="s">
        <v>12</v>
      </c>
      <c r="C1284" s="17" t="s">
        <v>54</v>
      </c>
      <c r="D1284" s="17" t="s">
        <v>54</v>
      </c>
      <c r="E1284" s="17" t="s">
        <v>4</v>
      </c>
      <c r="F1284" s="17" t="s">
        <v>161</v>
      </c>
      <c r="G1284" s="12"/>
      <c r="H1284" s="12">
        <v>14.437948686964472</v>
      </c>
      <c r="I1284" s="12">
        <v>3.8692514081699656</v>
      </c>
      <c r="J1284" s="12">
        <v>1.9980001681880612E-6</v>
      </c>
      <c r="K1284" s="12">
        <v>18.307202093134606</v>
      </c>
      <c r="L1284" s="16">
        <v>6.4648175186183092</v>
      </c>
      <c r="M1284" s="16">
        <v>11.262573833016797</v>
      </c>
      <c r="N1284" s="16"/>
      <c r="O1284" s="16">
        <v>0.57981073399028549</v>
      </c>
      <c r="P1284" s="16">
        <v>18.307202085625391</v>
      </c>
      <c r="Q1284" s="15">
        <v>200.26420076084725</v>
      </c>
      <c r="R1284" s="15"/>
      <c r="S1284" s="15"/>
      <c r="T1284" s="15"/>
    </row>
    <row r="1285" spans="1:20" ht="15" customHeight="1" x14ac:dyDescent="0.25">
      <c r="A1285" s="17" t="s">
        <v>0</v>
      </c>
      <c r="B1285" s="17" t="s">
        <v>12</v>
      </c>
      <c r="C1285" s="17" t="s">
        <v>54</v>
      </c>
      <c r="D1285" s="17" t="s">
        <v>54</v>
      </c>
      <c r="E1285" s="17" t="s">
        <v>4</v>
      </c>
      <c r="F1285" s="17" t="s">
        <v>162</v>
      </c>
      <c r="G1285" s="12"/>
      <c r="H1285" s="12">
        <v>15.507783210705343</v>
      </c>
      <c r="I1285" s="12">
        <v>3.0721397421546448</v>
      </c>
      <c r="J1285" s="12">
        <v>0.57333035819048206</v>
      </c>
      <c r="K1285" s="12">
        <v>19.15325331105047</v>
      </c>
      <c r="L1285" s="16">
        <v>10.32522654506111</v>
      </c>
      <c r="M1285" s="16">
        <v>8.8280228378211589</v>
      </c>
      <c r="N1285" s="16"/>
      <c r="O1285" s="16">
        <v>3.9281667330181412E-6</v>
      </c>
      <c r="P1285" s="16">
        <v>19.153253311049003</v>
      </c>
      <c r="Q1285" s="15">
        <v>206.64218731306357</v>
      </c>
      <c r="R1285" s="15"/>
      <c r="S1285" s="15"/>
      <c r="T1285" s="15"/>
    </row>
    <row r="1286" spans="1:20" ht="15" customHeight="1" x14ac:dyDescent="0.25">
      <c r="A1286" s="17" t="s">
        <v>0</v>
      </c>
      <c r="B1286" s="17" t="s">
        <v>12</v>
      </c>
      <c r="C1286" s="17" t="s">
        <v>54</v>
      </c>
      <c r="D1286" s="17" t="s">
        <v>54</v>
      </c>
      <c r="E1286" s="17" t="s">
        <v>4</v>
      </c>
      <c r="F1286" s="17" t="s">
        <v>163</v>
      </c>
      <c r="G1286" s="12"/>
      <c r="H1286" s="12">
        <v>18.618148350858235</v>
      </c>
      <c r="I1286" s="12">
        <v>2.4184390386414804E-6</v>
      </c>
      <c r="J1286" s="12">
        <v>0.59999984083374125</v>
      </c>
      <c r="K1286" s="12">
        <v>19.218150610131016</v>
      </c>
      <c r="L1286" s="16">
        <v>12.532992293803588</v>
      </c>
      <c r="M1286" s="16">
        <v>6.6851539751468101</v>
      </c>
      <c r="N1286" s="16"/>
      <c r="O1286" s="16">
        <v>4.3411807057788619E-6</v>
      </c>
      <c r="P1286" s="16">
        <v>19.218150610131104</v>
      </c>
      <c r="Q1286" s="15">
        <v>217.71588591286184</v>
      </c>
      <c r="R1286" s="15"/>
      <c r="S1286" s="15"/>
      <c r="T1286" s="15"/>
    </row>
    <row r="1287" spans="1:20" ht="15" customHeight="1" x14ac:dyDescent="0.25">
      <c r="A1287" s="17" t="s">
        <v>0</v>
      </c>
      <c r="B1287" s="17" t="s">
        <v>12</v>
      </c>
      <c r="C1287" s="17" t="s">
        <v>54</v>
      </c>
      <c r="D1287" s="17" t="s">
        <v>54</v>
      </c>
      <c r="E1287" s="17" t="s">
        <v>4</v>
      </c>
      <c r="F1287" s="17" t="s">
        <v>168</v>
      </c>
      <c r="G1287" s="12"/>
      <c r="H1287" s="12">
        <v>5.6574037927523495</v>
      </c>
      <c r="I1287" s="12">
        <v>1.0767299266968817</v>
      </c>
      <c r="J1287" s="12">
        <v>0.10599999874858057</v>
      </c>
      <c r="K1287" s="12">
        <v>6.8401337181978121</v>
      </c>
      <c r="L1287" s="16">
        <v>3.1991343135303061</v>
      </c>
      <c r="M1287" s="16">
        <v>3.534893298439715</v>
      </c>
      <c r="N1287" s="16"/>
      <c r="O1287" s="16">
        <v>0.10610610485343396</v>
      </c>
      <c r="P1287" s="16">
        <v>6.8401337168234555</v>
      </c>
      <c r="Q1287" s="15">
        <v>206.97328157043273</v>
      </c>
      <c r="R1287" s="15"/>
      <c r="S1287" s="15"/>
      <c r="T1287" s="15"/>
    </row>
    <row r="1288" spans="1:20" ht="15" customHeight="1" x14ac:dyDescent="0.25">
      <c r="A1288" s="17" t="s">
        <v>0</v>
      </c>
      <c r="B1288" s="17" t="s">
        <v>12</v>
      </c>
      <c r="C1288" s="17" t="s">
        <v>54</v>
      </c>
      <c r="D1288" s="17" t="s">
        <v>54</v>
      </c>
      <c r="E1288" s="17" t="s">
        <v>5</v>
      </c>
      <c r="F1288" s="17" t="s">
        <v>161</v>
      </c>
      <c r="G1288" s="12"/>
      <c r="H1288" s="12">
        <v>13.754246094655837</v>
      </c>
      <c r="I1288" s="12">
        <v>3.3356154451024609</v>
      </c>
      <c r="J1288" s="12">
        <v>3.6189375582907109E-6</v>
      </c>
      <c r="K1288" s="12">
        <v>17.089865158695858</v>
      </c>
      <c r="L1288" s="16">
        <v>4.7381472927660591</v>
      </c>
      <c r="M1288" s="16">
        <v>11.771908865400896</v>
      </c>
      <c r="N1288" s="16"/>
      <c r="O1288" s="16">
        <v>0.57980899241041894</v>
      </c>
      <c r="P1288" s="16">
        <v>17.089865150577374</v>
      </c>
      <c r="Q1288" s="15">
        <v>231.46095613765931</v>
      </c>
      <c r="R1288" s="15"/>
      <c r="S1288" s="15"/>
      <c r="T1288" s="15"/>
    </row>
    <row r="1289" spans="1:20" ht="15" customHeight="1" x14ac:dyDescent="0.25">
      <c r="A1289" s="17" t="s">
        <v>0</v>
      </c>
      <c r="B1289" s="17" t="s">
        <v>12</v>
      </c>
      <c r="C1289" s="17" t="s">
        <v>54</v>
      </c>
      <c r="D1289" s="17" t="s">
        <v>54</v>
      </c>
      <c r="E1289" s="17" t="s">
        <v>5</v>
      </c>
      <c r="F1289" s="17" t="s">
        <v>162</v>
      </c>
      <c r="G1289" s="12"/>
      <c r="H1289" s="12">
        <v>15.490538798326975</v>
      </c>
      <c r="I1289" s="12">
        <v>0.25226977954406382</v>
      </c>
      <c r="J1289" s="12">
        <v>0.57332787596989276</v>
      </c>
      <c r="K1289" s="12">
        <v>16.316136453840929</v>
      </c>
      <c r="L1289" s="16">
        <v>7.488103296937421</v>
      </c>
      <c r="M1289" s="16">
        <v>8.828027434333066</v>
      </c>
      <c r="N1289" s="16"/>
      <c r="O1289" s="16">
        <v>5.7225719723203441E-6</v>
      </c>
      <c r="P1289" s="16">
        <v>16.316136453842461</v>
      </c>
      <c r="Q1289" s="15">
        <v>243.65607533202387</v>
      </c>
      <c r="R1289" s="15"/>
      <c r="S1289" s="15"/>
      <c r="T1289" s="15"/>
    </row>
    <row r="1290" spans="1:20" ht="15" customHeight="1" x14ac:dyDescent="0.25">
      <c r="A1290" s="17" t="s">
        <v>0</v>
      </c>
      <c r="B1290" s="17" t="s">
        <v>12</v>
      </c>
      <c r="C1290" s="17" t="s">
        <v>54</v>
      </c>
      <c r="D1290" s="17" t="s">
        <v>54</v>
      </c>
      <c r="E1290" s="17" t="s">
        <v>5</v>
      </c>
      <c r="F1290" s="17" t="s">
        <v>163</v>
      </c>
      <c r="G1290" s="12"/>
      <c r="H1290" s="12">
        <v>16.000328684229263</v>
      </c>
      <c r="I1290" s="12">
        <v>2.9519266401091446E-6</v>
      </c>
      <c r="J1290" s="12">
        <v>0.59999986446098907</v>
      </c>
      <c r="K1290" s="12">
        <v>16.600331500616893</v>
      </c>
      <c r="L1290" s="16">
        <v>9.1300750680145111</v>
      </c>
      <c r="M1290" s="16">
        <v>7.4702504202795703</v>
      </c>
      <c r="N1290" s="16"/>
      <c r="O1290" s="16">
        <v>6.0123206769558776E-6</v>
      </c>
      <c r="P1290" s="16">
        <v>16.600331500614761</v>
      </c>
      <c r="Q1290" s="15">
        <v>253.10979740138896</v>
      </c>
      <c r="R1290" s="15"/>
      <c r="S1290" s="15"/>
      <c r="T1290" s="15"/>
    </row>
    <row r="1291" spans="1:20" ht="15" customHeight="1" x14ac:dyDescent="0.25">
      <c r="A1291" s="17" t="s">
        <v>0</v>
      </c>
      <c r="B1291" s="17" t="s">
        <v>12</v>
      </c>
      <c r="C1291" s="17" t="s">
        <v>54</v>
      </c>
      <c r="D1291" s="17" t="s">
        <v>54</v>
      </c>
      <c r="E1291" s="17" t="s">
        <v>5</v>
      </c>
      <c r="F1291" s="17" t="s">
        <v>168</v>
      </c>
      <c r="G1291" s="12"/>
      <c r="H1291" s="12">
        <v>5.3679120695434701</v>
      </c>
      <c r="I1291" s="12">
        <v>0.64069018301848968</v>
      </c>
      <c r="J1291" s="12">
        <v>0.10599999897854162</v>
      </c>
      <c r="K1291" s="12">
        <v>6.1146022515405001</v>
      </c>
      <c r="L1291" s="16">
        <v>2.331718004425579</v>
      </c>
      <c r="M1291" s="16">
        <v>3.6767781405456645</v>
      </c>
      <c r="N1291" s="16"/>
      <c r="O1291" s="16">
        <v>0.10610610508362531</v>
      </c>
      <c r="P1291" s="16">
        <v>6.1146022500548698</v>
      </c>
      <c r="Q1291" s="15">
        <v>241.41620647849035</v>
      </c>
      <c r="R1291" s="15"/>
      <c r="S1291" s="15"/>
      <c r="T1291" s="15"/>
    </row>
    <row r="1292" spans="1:20" ht="15" customHeight="1" x14ac:dyDescent="0.25">
      <c r="A1292" s="17" t="s">
        <v>0</v>
      </c>
      <c r="B1292" s="17" t="s">
        <v>12</v>
      </c>
      <c r="C1292" s="17" t="s">
        <v>54</v>
      </c>
      <c r="D1292" s="17" t="s">
        <v>54</v>
      </c>
      <c r="E1292" s="17" t="s">
        <v>6</v>
      </c>
      <c r="F1292" s="17" t="s">
        <v>161</v>
      </c>
      <c r="G1292" s="12"/>
      <c r="H1292" s="12">
        <v>13.973349320461219</v>
      </c>
      <c r="I1292" s="12">
        <v>3.0502928660942059</v>
      </c>
      <c r="J1292" s="12">
        <v>5.1047989641130974E-6</v>
      </c>
      <c r="K1292" s="12">
        <v>17.02364729135439</v>
      </c>
      <c r="L1292" s="16">
        <v>4.6225020972699582</v>
      </c>
      <c r="M1292" s="16">
        <v>11.821338499061381</v>
      </c>
      <c r="N1292" s="16"/>
      <c r="O1292" s="16">
        <v>0.57980668560034954</v>
      </c>
      <c r="P1292" s="16">
        <v>17.023647281931691</v>
      </c>
      <c r="Q1292" s="15">
        <v>273.10492810340247</v>
      </c>
      <c r="R1292" s="15"/>
      <c r="S1292" s="15"/>
      <c r="T1292" s="15"/>
    </row>
    <row r="1293" spans="1:20" ht="15" customHeight="1" x14ac:dyDescent="0.25">
      <c r="A1293" s="17" t="s">
        <v>0</v>
      </c>
      <c r="B1293" s="17" t="s">
        <v>12</v>
      </c>
      <c r="C1293" s="17" t="s">
        <v>54</v>
      </c>
      <c r="D1293" s="17" t="s">
        <v>54</v>
      </c>
      <c r="E1293" s="17" t="s">
        <v>6</v>
      </c>
      <c r="F1293" s="17" t="s">
        <v>162</v>
      </c>
      <c r="G1293" s="12"/>
      <c r="H1293" s="12">
        <v>16.198110713467596</v>
      </c>
      <c r="I1293" s="12">
        <v>5.5341572113965285E-6</v>
      </c>
      <c r="J1293" s="12">
        <v>0.57332558480110318</v>
      </c>
      <c r="K1293" s="12">
        <v>16.771441832425911</v>
      </c>
      <c r="L1293" s="16">
        <v>7.3257201352376411</v>
      </c>
      <c r="M1293" s="16">
        <v>9.4457138080378673</v>
      </c>
      <c r="N1293" s="16"/>
      <c r="O1293" s="16">
        <v>7.8891489412537973E-6</v>
      </c>
      <c r="P1293" s="16">
        <v>16.771441832424451</v>
      </c>
      <c r="Q1293" s="15">
        <v>285.25156159193273</v>
      </c>
      <c r="R1293" s="15"/>
      <c r="S1293" s="15"/>
      <c r="T1293" s="15"/>
    </row>
    <row r="1294" spans="1:20" ht="15" customHeight="1" x14ac:dyDescent="0.25">
      <c r="A1294" s="17" t="s">
        <v>0</v>
      </c>
      <c r="B1294" s="17" t="s">
        <v>12</v>
      </c>
      <c r="C1294" s="17" t="s">
        <v>54</v>
      </c>
      <c r="D1294" s="17" t="s">
        <v>54</v>
      </c>
      <c r="E1294" s="17" t="s">
        <v>6</v>
      </c>
      <c r="F1294" s="17" t="s">
        <v>163</v>
      </c>
      <c r="G1294" s="12"/>
      <c r="H1294" s="12">
        <v>17.167969428236752</v>
      </c>
      <c r="I1294" s="12">
        <v>4.517470255520183E-6</v>
      </c>
      <c r="J1294" s="12">
        <v>0.59999990272948267</v>
      </c>
      <c r="K1294" s="12">
        <v>17.76797384843649</v>
      </c>
      <c r="L1294" s="16">
        <v>8.9659846194625672</v>
      </c>
      <c r="M1294" s="16">
        <v>8.8019806117917607</v>
      </c>
      <c r="N1294" s="16"/>
      <c r="O1294" s="16">
        <v>8.6171816433501116E-6</v>
      </c>
      <c r="P1294" s="16">
        <v>17.767973848435972</v>
      </c>
      <c r="Q1294" s="15">
        <v>292.79231625506441</v>
      </c>
      <c r="R1294" s="15"/>
      <c r="S1294" s="15"/>
      <c r="T1294" s="15"/>
    </row>
    <row r="1295" spans="1:20" ht="15" customHeight="1" x14ac:dyDescent="0.25">
      <c r="A1295" s="17" t="s">
        <v>0</v>
      </c>
      <c r="B1295" s="17" t="s">
        <v>12</v>
      </c>
      <c r="C1295" s="17" t="s">
        <v>54</v>
      </c>
      <c r="D1295" s="17" t="s">
        <v>54</v>
      </c>
      <c r="E1295" s="17" t="s">
        <v>6</v>
      </c>
      <c r="F1295" s="17" t="s">
        <v>168</v>
      </c>
      <c r="G1295" s="12"/>
      <c r="H1295" s="12">
        <v>5.5653103158111925</v>
      </c>
      <c r="I1295" s="12">
        <v>0.55820453867726094</v>
      </c>
      <c r="J1295" s="12">
        <v>0.10599999832357074</v>
      </c>
      <c r="K1295" s="12">
        <v>6.2295148528120246</v>
      </c>
      <c r="L1295" s="16">
        <v>2.2808953464355985</v>
      </c>
      <c r="M1295" s="16">
        <v>3.8425134002238659</v>
      </c>
      <c r="N1295" s="16"/>
      <c r="O1295" s="16">
        <v>0.10610610442799881</v>
      </c>
      <c r="P1295" s="16">
        <v>6.2295148510874636</v>
      </c>
      <c r="Q1295" s="15">
        <v>282.58452837487147</v>
      </c>
      <c r="R1295" s="15"/>
      <c r="S1295" s="15"/>
      <c r="T1295" s="15"/>
    </row>
    <row r="1296" spans="1:20" ht="15" customHeight="1" x14ac:dyDescent="0.25">
      <c r="A1296" s="17" t="s">
        <v>0</v>
      </c>
      <c r="B1296" s="17" t="s">
        <v>12</v>
      </c>
      <c r="C1296" s="17" t="s">
        <v>54</v>
      </c>
      <c r="D1296" s="17" t="s">
        <v>54</v>
      </c>
      <c r="E1296" s="17" t="s">
        <v>7</v>
      </c>
      <c r="F1296" s="17" t="s">
        <v>161</v>
      </c>
      <c r="G1296" s="12"/>
      <c r="H1296" s="12">
        <v>15.577314431989683</v>
      </c>
      <c r="I1296" s="12">
        <v>2.119961790283011</v>
      </c>
      <c r="J1296" s="12">
        <v>3.9885730197106283E-6</v>
      </c>
      <c r="K1296" s="12">
        <v>17.697280210845715</v>
      </c>
      <c r="L1296" s="16">
        <v>4.4480319321700055</v>
      </c>
      <c r="M1296" s="16">
        <v>12.669441445579274</v>
      </c>
      <c r="N1296" s="16"/>
      <c r="O1296" s="16">
        <v>0.57980683309943881</v>
      </c>
      <c r="P1296" s="16">
        <v>17.697280210848717</v>
      </c>
      <c r="Q1296" s="15">
        <v>320.31604892646192</v>
      </c>
      <c r="R1296" s="15"/>
      <c r="S1296" s="15"/>
      <c r="T1296" s="15"/>
    </row>
    <row r="1297" spans="1:20" ht="15" customHeight="1" x14ac:dyDescent="0.25">
      <c r="A1297" s="17" t="s">
        <v>0</v>
      </c>
      <c r="B1297" s="17" t="s">
        <v>12</v>
      </c>
      <c r="C1297" s="17" t="s">
        <v>54</v>
      </c>
      <c r="D1297" s="17" t="s">
        <v>54</v>
      </c>
      <c r="E1297" s="17" t="s">
        <v>7</v>
      </c>
      <c r="F1297" s="17" t="s">
        <v>162</v>
      </c>
      <c r="G1297" s="12"/>
      <c r="H1297" s="12">
        <v>17.15422835855712</v>
      </c>
      <c r="I1297" s="12">
        <v>6.7958270608312016E-6</v>
      </c>
      <c r="J1297" s="12">
        <v>0.59999564161850161</v>
      </c>
      <c r="K1297" s="12">
        <v>17.754230796002684</v>
      </c>
      <c r="L1297" s="16">
        <v>7.0486581365362522</v>
      </c>
      <c r="M1297" s="16">
        <v>10.705566265868173</v>
      </c>
      <c r="N1297" s="16"/>
      <c r="O1297" s="16">
        <v>6.3935982059320262E-6</v>
      </c>
      <c r="P1297" s="16">
        <v>17.754230796002631</v>
      </c>
      <c r="Q1297" s="15">
        <v>334.73679206185932</v>
      </c>
      <c r="R1297" s="15"/>
      <c r="S1297" s="15"/>
      <c r="T1297" s="15"/>
    </row>
    <row r="1298" spans="1:20" ht="15" customHeight="1" x14ac:dyDescent="0.25">
      <c r="A1298" s="17" t="s">
        <v>0</v>
      </c>
      <c r="B1298" s="17" t="s">
        <v>12</v>
      </c>
      <c r="C1298" s="17" t="s">
        <v>54</v>
      </c>
      <c r="D1298" s="17" t="s">
        <v>54</v>
      </c>
      <c r="E1298" s="17" t="s">
        <v>7</v>
      </c>
      <c r="F1298" s="17" t="s">
        <v>163</v>
      </c>
      <c r="G1298" s="12"/>
      <c r="H1298" s="12">
        <v>17.284448817157848</v>
      </c>
      <c r="I1298" s="12">
        <v>4.0157482397712816E-6</v>
      </c>
      <c r="J1298" s="12">
        <v>0.54838393020805309</v>
      </c>
      <c r="K1298" s="12">
        <v>17.832836763114141</v>
      </c>
      <c r="L1298" s="16">
        <v>8.6288745625603465</v>
      </c>
      <c r="M1298" s="16">
        <v>9.2039509263008039</v>
      </c>
      <c r="N1298" s="16"/>
      <c r="O1298" s="16">
        <v>1.1274253110619445E-5</v>
      </c>
      <c r="P1298" s="16">
        <v>17.832836763114262</v>
      </c>
      <c r="Q1298" s="15">
        <v>343.37301471938736</v>
      </c>
      <c r="R1298" s="15"/>
      <c r="S1298" s="15"/>
      <c r="T1298" s="15"/>
    </row>
    <row r="1299" spans="1:20" ht="15" customHeight="1" x14ac:dyDescent="0.25">
      <c r="A1299" s="17" t="s">
        <v>0</v>
      </c>
      <c r="B1299" s="17" t="s">
        <v>12</v>
      </c>
      <c r="C1299" s="17" t="s">
        <v>54</v>
      </c>
      <c r="D1299" s="17" t="s">
        <v>54</v>
      </c>
      <c r="E1299" s="17" t="s">
        <v>7</v>
      </c>
      <c r="F1299" s="17" t="s">
        <v>168</v>
      </c>
      <c r="G1299" s="12"/>
      <c r="H1299" s="12">
        <v>5.9807917707447533</v>
      </c>
      <c r="I1299" s="12">
        <v>0.38795407209742921</v>
      </c>
      <c r="J1299" s="12">
        <v>0.10600001057598207</v>
      </c>
      <c r="K1299" s="12">
        <v>6.474745853418165</v>
      </c>
      <c r="L1299" s="16">
        <v>2.1948190428502028</v>
      </c>
      <c r="M1299" s="16">
        <v>4.1738206938758378</v>
      </c>
      <c r="N1299" s="16"/>
      <c r="O1299" s="16">
        <v>0.10610611669267488</v>
      </c>
      <c r="P1299" s="16">
        <v>6.4747458534187148</v>
      </c>
      <c r="Q1299" s="15">
        <v>331.4936718196297</v>
      </c>
      <c r="R1299" s="15"/>
      <c r="S1299" s="15"/>
      <c r="T1299" s="15"/>
    </row>
    <row r="1300" spans="1:20" ht="15" customHeight="1" x14ac:dyDescent="0.25">
      <c r="A1300" s="17" t="s">
        <v>0</v>
      </c>
      <c r="B1300" s="17" t="s">
        <v>12</v>
      </c>
      <c r="C1300" s="17" t="s">
        <v>54</v>
      </c>
      <c r="D1300" s="17" t="s">
        <v>54</v>
      </c>
      <c r="E1300" s="17" t="s">
        <v>8</v>
      </c>
      <c r="F1300" s="17" t="s">
        <v>161</v>
      </c>
      <c r="G1300" s="12"/>
      <c r="H1300" s="12">
        <v>21.022675663232864</v>
      </c>
      <c r="I1300" s="12">
        <v>0.16431767802671618</v>
      </c>
      <c r="J1300" s="12">
        <v>6.5457326380474278E-6</v>
      </c>
      <c r="K1300" s="12">
        <v>21.186999886992218</v>
      </c>
      <c r="L1300" s="16">
        <v>4.3309922480038932</v>
      </c>
      <c r="M1300" s="16">
        <v>16.2762032061861</v>
      </c>
      <c r="N1300" s="16"/>
      <c r="O1300" s="16">
        <v>0.57980443280894589</v>
      </c>
      <c r="P1300" s="16">
        <v>21.186999886998937</v>
      </c>
      <c r="Q1300" s="15">
        <v>386.01215236046085</v>
      </c>
      <c r="R1300" s="15"/>
      <c r="S1300" s="15"/>
      <c r="T1300" s="15"/>
    </row>
    <row r="1301" spans="1:20" ht="15" customHeight="1" x14ac:dyDescent="0.25">
      <c r="A1301" s="17" t="s">
        <v>0</v>
      </c>
      <c r="B1301" s="17" t="s">
        <v>12</v>
      </c>
      <c r="C1301" s="17" t="s">
        <v>54</v>
      </c>
      <c r="D1301" s="17" t="s">
        <v>54</v>
      </c>
      <c r="E1301" s="17" t="s">
        <v>8</v>
      </c>
      <c r="F1301" s="17" t="s">
        <v>162</v>
      </c>
      <c r="G1301" s="12"/>
      <c r="H1301" s="12">
        <v>21.315947212818681</v>
      </c>
      <c r="I1301" s="12">
        <v>5.8681417906183781E-6</v>
      </c>
      <c r="J1301" s="12">
        <v>0.57332330968599976</v>
      </c>
      <c r="K1301" s="12">
        <v>21.889276390646472</v>
      </c>
      <c r="L1301" s="16">
        <v>6.9017466762142403</v>
      </c>
      <c r="M1301" s="16">
        <v>14.987519609103026</v>
      </c>
      <c r="N1301" s="16"/>
      <c r="O1301" s="16">
        <v>1.0105267473728279E-5</v>
      </c>
      <c r="P1301" s="16">
        <v>21.88927639058474</v>
      </c>
      <c r="Q1301" s="15">
        <v>398.89855485400358</v>
      </c>
      <c r="R1301" s="15"/>
      <c r="S1301" s="15"/>
      <c r="T1301" s="15"/>
    </row>
    <row r="1302" spans="1:20" ht="15" customHeight="1" x14ac:dyDescent="0.25">
      <c r="A1302" s="17" t="s">
        <v>0</v>
      </c>
      <c r="B1302" s="17" t="s">
        <v>12</v>
      </c>
      <c r="C1302" s="17" t="s">
        <v>54</v>
      </c>
      <c r="D1302" s="17" t="s">
        <v>54</v>
      </c>
      <c r="E1302" s="17" t="s">
        <v>8</v>
      </c>
      <c r="F1302" s="17" t="s">
        <v>163</v>
      </c>
      <c r="G1302" s="12"/>
      <c r="H1302" s="12">
        <v>22.168545441613762</v>
      </c>
      <c r="I1302" s="12">
        <v>5.218704849252563E-6</v>
      </c>
      <c r="J1302" s="12">
        <v>0.60000028484614487</v>
      </c>
      <c r="K1302" s="12">
        <v>22.768550945164758</v>
      </c>
      <c r="L1302" s="16">
        <v>8.4195850098333604</v>
      </c>
      <c r="M1302" s="16">
        <v>14.348954726064878</v>
      </c>
      <c r="N1302" s="16"/>
      <c r="O1302" s="16">
        <v>1.1209266590049111E-5</v>
      </c>
      <c r="P1302" s="16">
        <v>22.768550945164826</v>
      </c>
      <c r="Q1302" s="15">
        <v>414.00350766100928</v>
      </c>
      <c r="R1302" s="15"/>
      <c r="S1302" s="15"/>
      <c r="T1302" s="15"/>
    </row>
    <row r="1303" spans="1:20" ht="15" customHeight="1" x14ac:dyDescent="0.25">
      <c r="A1303" s="17" t="s">
        <v>0</v>
      </c>
      <c r="B1303" s="17" t="s">
        <v>12</v>
      </c>
      <c r="C1303" s="17" t="s">
        <v>54</v>
      </c>
      <c r="D1303" s="17" t="s">
        <v>54</v>
      </c>
      <c r="E1303" s="17" t="s">
        <v>8</v>
      </c>
      <c r="F1303" s="17" t="s">
        <v>168</v>
      </c>
      <c r="G1303" s="12"/>
      <c r="H1303" s="12">
        <v>7.7795131292899082</v>
      </c>
      <c r="I1303" s="12">
        <v>3.0071162815604589E-2</v>
      </c>
      <c r="J1303" s="12">
        <v>0.10600001269185372</v>
      </c>
      <c r="K1303" s="12">
        <v>7.9155843047973686</v>
      </c>
      <c r="L1303" s="16">
        <v>2.1427954531400895</v>
      </c>
      <c r="M1303" s="16">
        <v>5.6666827328404423</v>
      </c>
      <c r="N1303" s="16"/>
      <c r="O1303" s="16">
        <v>0.10610611881066252</v>
      </c>
      <c r="P1303" s="16">
        <v>7.9155843047911931</v>
      </c>
      <c r="Q1303" s="15">
        <v>397.81192558958224</v>
      </c>
      <c r="R1303" s="15"/>
      <c r="S1303" s="15"/>
      <c r="T1303" s="15"/>
    </row>
    <row r="1304" spans="1:20" ht="15" customHeight="1" x14ac:dyDescent="0.25">
      <c r="A1304" s="17" t="s">
        <v>0</v>
      </c>
      <c r="B1304" s="17" t="s">
        <v>12</v>
      </c>
      <c r="C1304" s="17" t="s">
        <v>54</v>
      </c>
      <c r="D1304" s="17" t="s">
        <v>54</v>
      </c>
      <c r="E1304" s="17" t="s">
        <v>9</v>
      </c>
      <c r="F1304" s="17" t="s">
        <v>161</v>
      </c>
      <c r="G1304" s="12"/>
      <c r="H1304" s="12">
        <v>21.164317691762182</v>
      </c>
      <c r="I1304" s="12">
        <v>1.8999554707657512E-5</v>
      </c>
      <c r="J1304" s="12">
        <v>1.0875788146763367E-5</v>
      </c>
      <c r="K1304" s="12">
        <v>21.164347567105036</v>
      </c>
      <c r="L1304" s="16">
        <v>4.2884817995439093</v>
      </c>
      <c r="M1304" s="16">
        <v>16.296066495937527</v>
      </c>
      <c r="N1304" s="16"/>
      <c r="O1304" s="16">
        <v>0.57979927159042766</v>
      </c>
      <c r="P1304" s="16">
        <v>21.164347567071864</v>
      </c>
      <c r="Q1304" s="15">
        <v>455.42184712166863</v>
      </c>
      <c r="R1304" s="15"/>
      <c r="S1304" s="15"/>
      <c r="T1304" s="15"/>
    </row>
    <row r="1305" spans="1:20" ht="15" customHeight="1" x14ac:dyDescent="0.25">
      <c r="A1305" s="17" t="s">
        <v>0</v>
      </c>
      <c r="B1305" s="17" t="s">
        <v>12</v>
      </c>
      <c r="C1305" s="17" t="s">
        <v>54</v>
      </c>
      <c r="D1305" s="17" t="s">
        <v>54</v>
      </c>
      <c r="E1305" s="17" t="s">
        <v>9</v>
      </c>
      <c r="F1305" s="17" t="s">
        <v>162</v>
      </c>
      <c r="G1305" s="12"/>
      <c r="H1305" s="12">
        <v>21.386710263982998</v>
      </c>
      <c r="I1305" s="12">
        <v>6.0192117087405478E-6</v>
      </c>
      <c r="J1305" s="12">
        <v>0.57331662162741392</v>
      </c>
      <c r="K1305" s="12">
        <v>21.960032904822121</v>
      </c>
      <c r="L1305" s="16">
        <v>6.8754289280424521</v>
      </c>
      <c r="M1305" s="16">
        <v>15.084587057899814</v>
      </c>
      <c r="N1305" s="16"/>
      <c r="O1305" s="16">
        <v>1.6918908403189194E-5</v>
      </c>
      <c r="P1305" s="16">
        <v>21.960032904850671</v>
      </c>
      <c r="Q1305" s="15">
        <v>463.52560465804299</v>
      </c>
      <c r="R1305" s="15"/>
      <c r="S1305" s="15"/>
      <c r="T1305" s="15"/>
    </row>
    <row r="1306" spans="1:20" ht="15" customHeight="1" x14ac:dyDescent="0.25">
      <c r="A1306" s="17" t="s">
        <v>0</v>
      </c>
      <c r="B1306" s="17" t="s">
        <v>12</v>
      </c>
      <c r="C1306" s="17" t="s">
        <v>54</v>
      </c>
      <c r="D1306" s="17" t="s">
        <v>54</v>
      </c>
      <c r="E1306" s="17" t="s">
        <v>9</v>
      </c>
      <c r="F1306" s="17" t="s">
        <v>163</v>
      </c>
      <c r="G1306" s="12"/>
      <c r="H1306" s="12">
        <v>22.033264101290545</v>
      </c>
      <c r="I1306" s="12">
        <v>5.5017506164063937E-6</v>
      </c>
      <c r="J1306" s="12">
        <v>0.60000042244657448</v>
      </c>
      <c r="K1306" s="12">
        <v>22.633270025487736</v>
      </c>
      <c r="L1306" s="16">
        <v>8.3137070041642698</v>
      </c>
      <c r="M1306" s="16">
        <v>14.319549792246042</v>
      </c>
      <c r="N1306" s="16"/>
      <c r="O1306" s="16">
        <v>1.322908588084607E-5</v>
      </c>
      <c r="P1306" s="16">
        <v>22.633270025496191</v>
      </c>
      <c r="Q1306" s="15">
        <v>493.75478974168436</v>
      </c>
      <c r="R1306" s="15"/>
      <c r="S1306" s="15"/>
      <c r="T1306" s="15"/>
    </row>
    <row r="1307" spans="1:20" ht="15" customHeight="1" x14ac:dyDescent="0.25">
      <c r="A1307" s="17" t="s">
        <v>0</v>
      </c>
      <c r="B1307" s="17" t="s">
        <v>12</v>
      </c>
      <c r="C1307" s="17" t="s">
        <v>54</v>
      </c>
      <c r="D1307" s="17" t="s">
        <v>54</v>
      </c>
      <c r="E1307" s="17" t="s">
        <v>9</v>
      </c>
      <c r="F1307" s="17" t="s">
        <v>168</v>
      </c>
      <c r="G1307" s="12"/>
      <c r="H1307" s="12">
        <v>7.8055377435504525</v>
      </c>
      <c r="I1307" s="12">
        <v>4.540332454767387E-6</v>
      </c>
      <c r="J1307" s="12">
        <v>0.10600001105620813</v>
      </c>
      <c r="K1307" s="12">
        <v>7.9115422949391156</v>
      </c>
      <c r="L1307" s="16">
        <v>2.1252934749398142</v>
      </c>
      <c r="M1307" s="16">
        <v>5.6801427028237992</v>
      </c>
      <c r="N1307" s="16"/>
      <c r="O1307" s="16">
        <v>0.10610611717338125</v>
      </c>
      <c r="P1307" s="16">
        <v>7.9115422949369956</v>
      </c>
      <c r="Q1307" s="15">
        <v>467.8646836170393</v>
      </c>
      <c r="R1307" s="15"/>
      <c r="S1307" s="15"/>
      <c r="T1307" s="15"/>
    </row>
    <row r="1308" spans="1:20" ht="15" customHeight="1" x14ac:dyDescent="0.25">
      <c r="A1308" s="17" t="s">
        <v>0</v>
      </c>
      <c r="B1308" s="17" t="s">
        <v>12</v>
      </c>
      <c r="C1308" s="17" t="s">
        <v>55</v>
      </c>
      <c r="D1308" s="17" t="s">
        <v>55</v>
      </c>
      <c r="E1308" s="17" t="s">
        <v>2</v>
      </c>
      <c r="F1308" s="17" t="s">
        <v>161</v>
      </c>
      <c r="G1308" s="12"/>
      <c r="H1308" s="12">
        <v>10.63629509354646</v>
      </c>
      <c r="I1308" s="12"/>
      <c r="J1308" s="12">
        <v>2.2429455248434048E-6</v>
      </c>
      <c r="K1308" s="12">
        <v>10.636297336491985</v>
      </c>
      <c r="L1308" s="16">
        <v>2.1368765459593515</v>
      </c>
      <c r="M1308" s="16">
        <v>2.1076616445442466</v>
      </c>
      <c r="N1308" s="16"/>
      <c r="O1308" s="16">
        <v>6.3917591459883578</v>
      </c>
      <c r="P1308" s="16">
        <v>10.636297336491957</v>
      </c>
      <c r="Q1308" s="15">
        <v>180.97042071615215</v>
      </c>
      <c r="R1308" s="15"/>
      <c r="S1308" s="15"/>
      <c r="T1308" s="15"/>
    </row>
    <row r="1309" spans="1:20" ht="15" customHeight="1" x14ac:dyDescent="0.25">
      <c r="A1309" s="17" t="s">
        <v>0</v>
      </c>
      <c r="B1309" s="17" t="s">
        <v>12</v>
      </c>
      <c r="C1309" s="17" t="s">
        <v>55</v>
      </c>
      <c r="D1309" s="17" t="s">
        <v>55</v>
      </c>
      <c r="E1309" s="17" t="s">
        <v>2</v>
      </c>
      <c r="F1309" s="17" t="s">
        <v>162</v>
      </c>
      <c r="G1309" s="12"/>
      <c r="H1309" s="12">
        <v>4.9060114908439116</v>
      </c>
      <c r="I1309" s="12"/>
      <c r="J1309" s="12">
        <v>3.4211967651462452</v>
      </c>
      <c r="K1309" s="12">
        <v>8.3272082559901577</v>
      </c>
      <c r="L1309" s="16">
        <v>4.9408547788659654</v>
      </c>
      <c r="M1309" s="16">
        <v>3.3863491921140434</v>
      </c>
      <c r="N1309" s="16"/>
      <c r="O1309" s="16">
        <v>4.2850101455704177E-6</v>
      </c>
      <c r="P1309" s="16">
        <v>8.3272082559901541</v>
      </c>
      <c r="Q1309" s="15">
        <v>186.55062252148372</v>
      </c>
      <c r="R1309" s="15"/>
      <c r="S1309" s="15"/>
      <c r="T1309" s="15"/>
    </row>
    <row r="1310" spans="1:20" ht="15" customHeight="1" x14ac:dyDescent="0.25">
      <c r="A1310" s="17" t="s">
        <v>0</v>
      </c>
      <c r="B1310" s="17" t="s">
        <v>12</v>
      </c>
      <c r="C1310" s="17" t="s">
        <v>55</v>
      </c>
      <c r="D1310" s="17" t="s">
        <v>55</v>
      </c>
      <c r="E1310" s="17" t="s">
        <v>2</v>
      </c>
      <c r="F1310" s="17" t="s">
        <v>163</v>
      </c>
      <c r="G1310" s="12"/>
      <c r="H1310" s="12">
        <v>2.5565580206395285E-6</v>
      </c>
      <c r="I1310" s="12"/>
      <c r="J1310" s="12">
        <v>11.961345048689239</v>
      </c>
      <c r="K1310" s="12">
        <v>11.96134760524726</v>
      </c>
      <c r="L1310" s="16">
        <v>6.3347455479923003</v>
      </c>
      <c r="M1310" s="16">
        <v>5.6265960977497498</v>
      </c>
      <c r="N1310" s="16"/>
      <c r="O1310" s="16">
        <v>5.9595052040443448E-6</v>
      </c>
      <c r="P1310" s="16">
        <v>11.961347605247253</v>
      </c>
      <c r="Q1310" s="15">
        <v>186.78449317510098</v>
      </c>
      <c r="R1310" s="15"/>
      <c r="S1310" s="15"/>
      <c r="T1310" s="15"/>
    </row>
    <row r="1311" spans="1:20" ht="15" customHeight="1" x14ac:dyDescent="0.25">
      <c r="A1311" s="17" t="s">
        <v>0</v>
      </c>
      <c r="B1311" s="17" t="s">
        <v>12</v>
      </c>
      <c r="C1311" s="17" t="s">
        <v>55</v>
      </c>
      <c r="D1311" s="17" t="s">
        <v>55</v>
      </c>
      <c r="E1311" s="17" t="s">
        <v>2</v>
      </c>
      <c r="F1311" s="17" t="s">
        <v>168</v>
      </c>
      <c r="G1311" s="12"/>
      <c r="H1311" s="12">
        <v>2.5351635395268688</v>
      </c>
      <c r="I1311" s="12"/>
      <c r="J1311" s="12">
        <v>1.1521474152953133</v>
      </c>
      <c r="K1311" s="12">
        <v>3.6873109548221823</v>
      </c>
      <c r="L1311" s="16">
        <v>1.3767052053499997</v>
      </c>
      <c r="M1311" s="16">
        <v>1.1409129420657669</v>
      </c>
      <c r="N1311" s="16"/>
      <c r="O1311" s="16">
        <v>1.1696928074064095</v>
      </c>
      <c r="P1311" s="16">
        <v>3.6873109548221761</v>
      </c>
      <c r="Q1311" s="15">
        <v>185.03230521099525</v>
      </c>
      <c r="R1311" s="15"/>
      <c r="S1311" s="15"/>
      <c r="T1311" s="15"/>
    </row>
    <row r="1312" spans="1:20" ht="15" customHeight="1" x14ac:dyDescent="0.25">
      <c r="A1312" s="17" t="s">
        <v>0</v>
      </c>
      <c r="B1312" s="17" t="s">
        <v>12</v>
      </c>
      <c r="C1312" s="17" t="s">
        <v>55</v>
      </c>
      <c r="D1312" s="17" t="s">
        <v>55</v>
      </c>
      <c r="E1312" s="17" t="s">
        <v>3</v>
      </c>
      <c r="F1312" s="17" t="s">
        <v>161</v>
      </c>
      <c r="G1312" s="12"/>
      <c r="H1312" s="12">
        <v>23.653043428630433</v>
      </c>
      <c r="I1312" s="12"/>
      <c r="J1312" s="12">
        <v>7.4061681322149731E-6</v>
      </c>
      <c r="K1312" s="12">
        <v>23.653050834798567</v>
      </c>
      <c r="L1312" s="16">
        <v>1.8731863052291071</v>
      </c>
      <c r="M1312" s="16">
        <v>9.0201790516677001</v>
      </c>
      <c r="N1312" s="16"/>
      <c r="O1312" s="16">
        <v>12.759685470160022</v>
      </c>
      <c r="P1312" s="16">
        <v>23.65305082705683</v>
      </c>
      <c r="Q1312" s="15">
        <v>176.36918107824289</v>
      </c>
      <c r="R1312" s="15"/>
      <c r="S1312" s="15"/>
      <c r="T1312" s="15"/>
    </row>
    <row r="1313" spans="1:20" ht="15" customHeight="1" x14ac:dyDescent="0.25">
      <c r="A1313" s="17" t="s">
        <v>0</v>
      </c>
      <c r="B1313" s="17" t="s">
        <v>12</v>
      </c>
      <c r="C1313" s="17" t="s">
        <v>55</v>
      </c>
      <c r="D1313" s="17" t="s">
        <v>55</v>
      </c>
      <c r="E1313" s="17" t="s">
        <v>3</v>
      </c>
      <c r="F1313" s="17" t="s">
        <v>162</v>
      </c>
      <c r="G1313" s="12"/>
      <c r="H1313" s="12">
        <v>3.7085649901237172</v>
      </c>
      <c r="I1313" s="12"/>
      <c r="J1313" s="12">
        <v>10.734435715980823</v>
      </c>
      <c r="K1313" s="12">
        <v>14.44300070610454</v>
      </c>
      <c r="L1313" s="16">
        <v>4.2656875830559775</v>
      </c>
      <c r="M1313" s="16">
        <v>10.177299818244588</v>
      </c>
      <c r="N1313" s="16"/>
      <c r="O1313" s="16">
        <v>1.3304807054702068E-5</v>
      </c>
      <c r="P1313" s="16">
        <v>14.443000706107622</v>
      </c>
      <c r="Q1313" s="15">
        <v>179.81613167440173</v>
      </c>
      <c r="R1313" s="15"/>
      <c r="S1313" s="15"/>
      <c r="T1313" s="15"/>
    </row>
    <row r="1314" spans="1:20" ht="15" customHeight="1" x14ac:dyDescent="0.25">
      <c r="A1314" s="17" t="s">
        <v>0</v>
      </c>
      <c r="B1314" s="17" t="s">
        <v>12</v>
      </c>
      <c r="C1314" s="17" t="s">
        <v>55</v>
      </c>
      <c r="D1314" s="17" t="s">
        <v>55</v>
      </c>
      <c r="E1314" s="17" t="s">
        <v>3</v>
      </c>
      <c r="F1314" s="17" t="s">
        <v>163</v>
      </c>
      <c r="G1314" s="12"/>
      <c r="H1314" s="12">
        <v>8.8162461593970702E-6</v>
      </c>
      <c r="I1314" s="12"/>
      <c r="J1314" s="12">
        <v>16.320423110880522</v>
      </c>
      <c r="K1314" s="12">
        <v>16.32043192712668</v>
      </c>
      <c r="L1314" s="16">
        <v>5.4551424323383646</v>
      </c>
      <c r="M1314" s="16">
        <v>10.865269893196544</v>
      </c>
      <c r="N1314" s="16"/>
      <c r="O1314" s="16">
        <v>1.9601591266692685E-5</v>
      </c>
      <c r="P1314" s="16">
        <v>16.320431927126176</v>
      </c>
      <c r="Q1314" s="15">
        <v>180.08397734857965</v>
      </c>
      <c r="R1314" s="15"/>
      <c r="S1314" s="15"/>
      <c r="T1314" s="15"/>
    </row>
    <row r="1315" spans="1:20" ht="15" customHeight="1" x14ac:dyDescent="0.25">
      <c r="A1315" s="17" t="s">
        <v>0</v>
      </c>
      <c r="B1315" s="17" t="s">
        <v>12</v>
      </c>
      <c r="C1315" s="17" t="s">
        <v>55</v>
      </c>
      <c r="D1315" s="17" t="s">
        <v>55</v>
      </c>
      <c r="E1315" s="17" t="s">
        <v>3</v>
      </c>
      <c r="F1315" s="17" t="s">
        <v>168</v>
      </c>
      <c r="G1315" s="12"/>
      <c r="H1315" s="12">
        <v>4.7735352928614763</v>
      </c>
      <c r="I1315" s="12"/>
      <c r="J1315" s="12">
        <v>2.2999998741210592</v>
      </c>
      <c r="K1315" s="12">
        <v>7.0735351669825377</v>
      </c>
      <c r="L1315" s="16">
        <v>1.1928944346286223</v>
      </c>
      <c r="M1315" s="16">
        <v>3.5456154780227251</v>
      </c>
      <c r="N1315" s="16"/>
      <c r="O1315" s="16">
        <v>2.3350252529147895</v>
      </c>
      <c r="P1315" s="16">
        <v>7.0735351655661374</v>
      </c>
      <c r="Q1315" s="15">
        <v>178.90154914572034</v>
      </c>
      <c r="R1315" s="15"/>
      <c r="S1315" s="15"/>
      <c r="T1315" s="15"/>
    </row>
    <row r="1316" spans="1:20" ht="15" customHeight="1" x14ac:dyDescent="0.25">
      <c r="A1316" s="17" t="s">
        <v>0</v>
      </c>
      <c r="B1316" s="17" t="s">
        <v>12</v>
      </c>
      <c r="C1316" s="17" t="s">
        <v>55</v>
      </c>
      <c r="D1316" s="17" t="s">
        <v>55</v>
      </c>
      <c r="E1316" s="17" t="s">
        <v>4</v>
      </c>
      <c r="F1316" s="17" t="s">
        <v>161</v>
      </c>
      <c r="G1316" s="12"/>
      <c r="H1316" s="12">
        <v>25.426885996027284</v>
      </c>
      <c r="I1316" s="12"/>
      <c r="J1316" s="12">
        <v>1.1208958704086321E-5</v>
      </c>
      <c r="K1316" s="12">
        <v>25.426897204985988</v>
      </c>
      <c r="L1316" s="16">
        <v>2.4072389901400402</v>
      </c>
      <c r="M1316" s="16">
        <v>14.109713627357296</v>
      </c>
      <c r="N1316" s="16"/>
      <c r="O1316" s="16">
        <v>8.9099445796547059</v>
      </c>
      <c r="P1316" s="16">
        <v>25.426897197152041</v>
      </c>
      <c r="Q1316" s="15">
        <v>199.74026834518975</v>
      </c>
      <c r="R1316" s="15"/>
      <c r="S1316" s="15"/>
      <c r="T1316" s="15"/>
    </row>
    <row r="1317" spans="1:20" ht="15" customHeight="1" x14ac:dyDescent="0.25">
      <c r="A1317" s="17" t="s">
        <v>0</v>
      </c>
      <c r="B1317" s="17" t="s">
        <v>12</v>
      </c>
      <c r="C1317" s="17" t="s">
        <v>55</v>
      </c>
      <c r="D1317" s="17" t="s">
        <v>55</v>
      </c>
      <c r="E1317" s="17" t="s">
        <v>4</v>
      </c>
      <c r="F1317" s="17" t="s">
        <v>162</v>
      </c>
      <c r="G1317" s="12"/>
      <c r="H1317" s="12">
        <v>18.308444090367622</v>
      </c>
      <c r="I1317" s="12"/>
      <c r="J1317" s="12">
        <v>1.9646628753477362</v>
      </c>
      <c r="K1317" s="12">
        <v>20.273106965715357</v>
      </c>
      <c r="L1317" s="16">
        <v>5.4484636124045718</v>
      </c>
      <c r="M1317" s="16">
        <v>14.824623824320447</v>
      </c>
      <c r="N1317" s="16"/>
      <c r="O1317" s="16">
        <v>1.9528992545132458E-5</v>
      </c>
      <c r="P1317" s="16">
        <v>20.273106965717567</v>
      </c>
      <c r="Q1317" s="15">
        <v>207.77244298739845</v>
      </c>
      <c r="R1317" s="15"/>
      <c r="S1317" s="15"/>
      <c r="T1317" s="15"/>
    </row>
    <row r="1318" spans="1:20" ht="15" customHeight="1" x14ac:dyDescent="0.25">
      <c r="A1318" s="17" t="s">
        <v>0</v>
      </c>
      <c r="B1318" s="17" t="s">
        <v>12</v>
      </c>
      <c r="C1318" s="17" t="s">
        <v>55</v>
      </c>
      <c r="D1318" s="17" t="s">
        <v>55</v>
      </c>
      <c r="E1318" s="17" t="s">
        <v>4</v>
      </c>
      <c r="F1318" s="17" t="s">
        <v>163</v>
      </c>
      <c r="G1318" s="12"/>
      <c r="H1318" s="12">
        <v>1.1997868174150711E-5</v>
      </c>
      <c r="I1318" s="12"/>
      <c r="J1318" s="12">
        <v>22.101687586608591</v>
      </c>
      <c r="K1318" s="12">
        <v>22.101699584476766</v>
      </c>
      <c r="L1318" s="16">
        <v>6.9701752665356338</v>
      </c>
      <c r="M1318" s="16">
        <v>15.13149389189987</v>
      </c>
      <c r="N1318" s="16"/>
      <c r="O1318" s="16">
        <v>3.0426041108816095E-5</v>
      </c>
      <c r="P1318" s="16">
        <v>22.101699584476616</v>
      </c>
      <c r="Q1318" s="15">
        <v>208.07919851811334</v>
      </c>
      <c r="R1318" s="15"/>
      <c r="S1318" s="15"/>
      <c r="T1318" s="15"/>
    </row>
    <row r="1319" spans="1:20" ht="15" customHeight="1" x14ac:dyDescent="0.25">
      <c r="A1319" s="17" t="s">
        <v>0</v>
      </c>
      <c r="B1319" s="17" t="s">
        <v>12</v>
      </c>
      <c r="C1319" s="17" t="s">
        <v>55</v>
      </c>
      <c r="D1319" s="17" t="s">
        <v>55</v>
      </c>
      <c r="E1319" s="17" t="s">
        <v>4</v>
      </c>
      <c r="F1319" s="17" t="s">
        <v>168</v>
      </c>
      <c r="G1319" s="12"/>
      <c r="H1319" s="12">
        <v>6.8501341719849345</v>
      </c>
      <c r="I1319" s="12"/>
      <c r="J1319" s="12">
        <v>1.6060662266509038</v>
      </c>
      <c r="K1319" s="12">
        <v>8.4562003986358381</v>
      </c>
      <c r="L1319" s="16">
        <v>1.5264912352093853</v>
      </c>
      <c r="M1319" s="16">
        <v>5.2991850740226312</v>
      </c>
      <c r="N1319" s="16"/>
      <c r="O1319" s="16">
        <v>1.6305240879704654</v>
      </c>
      <c r="P1319" s="16">
        <v>8.4562003972024815</v>
      </c>
      <c r="Q1319" s="15">
        <v>205.54130869698307</v>
      </c>
      <c r="R1319" s="15"/>
      <c r="S1319" s="15"/>
      <c r="T1319" s="15"/>
    </row>
    <row r="1320" spans="1:20" ht="15" customHeight="1" x14ac:dyDescent="0.25">
      <c r="A1320" s="17" t="s">
        <v>0</v>
      </c>
      <c r="B1320" s="17" t="s">
        <v>12</v>
      </c>
      <c r="C1320" s="17" t="s">
        <v>55</v>
      </c>
      <c r="D1320" s="17" t="s">
        <v>55</v>
      </c>
      <c r="E1320" s="17" t="s">
        <v>5</v>
      </c>
      <c r="F1320" s="17" t="s">
        <v>161</v>
      </c>
      <c r="G1320" s="12"/>
      <c r="H1320" s="12">
        <v>22.989294249522949</v>
      </c>
      <c r="I1320" s="12"/>
      <c r="J1320" s="12">
        <v>1.3207495277421149E-5</v>
      </c>
      <c r="K1320" s="12">
        <v>22.989307457018228</v>
      </c>
      <c r="L1320" s="16">
        <v>2.0676345290523686</v>
      </c>
      <c r="M1320" s="16">
        <v>12.348968609059382</v>
      </c>
      <c r="N1320" s="16"/>
      <c r="O1320" s="16">
        <v>8.5727043105860226</v>
      </c>
      <c r="P1320" s="16">
        <v>22.989307448697772</v>
      </c>
      <c r="Q1320" s="15">
        <v>235.17441605567274</v>
      </c>
      <c r="R1320" s="15"/>
      <c r="S1320" s="15"/>
      <c r="T1320" s="15"/>
    </row>
    <row r="1321" spans="1:20" ht="15" customHeight="1" x14ac:dyDescent="0.25">
      <c r="A1321" s="17" t="s">
        <v>0</v>
      </c>
      <c r="B1321" s="17" t="s">
        <v>12</v>
      </c>
      <c r="C1321" s="17" t="s">
        <v>55</v>
      </c>
      <c r="D1321" s="17" t="s">
        <v>55</v>
      </c>
      <c r="E1321" s="17" t="s">
        <v>5</v>
      </c>
      <c r="F1321" s="17" t="s">
        <v>162</v>
      </c>
      <c r="G1321" s="12"/>
      <c r="H1321" s="12">
        <v>17.527028255345773</v>
      </c>
      <c r="I1321" s="12"/>
      <c r="J1321" s="12">
        <v>2.118433217441726</v>
      </c>
      <c r="K1321" s="12">
        <v>19.645461472787499</v>
      </c>
      <c r="L1321" s="16">
        <v>4.700442004791948</v>
      </c>
      <c r="M1321" s="16">
        <v>14.724305230565678</v>
      </c>
      <c r="N1321" s="16"/>
      <c r="O1321" s="16">
        <v>0.22071423742946431</v>
      </c>
      <c r="P1321" s="16">
        <v>19.64546147278709</v>
      </c>
      <c r="Q1321" s="15">
        <v>240.10487198589522</v>
      </c>
      <c r="R1321" s="15"/>
      <c r="S1321" s="15"/>
      <c r="T1321" s="15"/>
    </row>
    <row r="1322" spans="1:20" ht="15" customHeight="1" x14ac:dyDescent="0.25">
      <c r="A1322" s="17" t="s">
        <v>0</v>
      </c>
      <c r="B1322" s="17" t="s">
        <v>12</v>
      </c>
      <c r="C1322" s="17" t="s">
        <v>55</v>
      </c>
      <c r="D1322" s="17" t="s">
        <v>55</v>
      </c>
      <c r="E1322" s="17" t="s">
        <v>5</v>
      </c>
      <c r="F1322" s="17" t="s">
        <v>163</v>
      </c>
      <c r="G1322" s="12"/>
      <c r="H1322" s="12">
        <v>1.7762397779751738E-5</v>
      </c>
      <c r="I1322" s="12"/>
      <c r="J1322" s="12">
        <v>21.244339251424375</v>
      </c>
      <c r="K1322" s="12">
        <v>21.244357013822153</v>
      </c>
      <c r="L1322" s="16">
        <v>6.0104091609459562</v>
      </c>
      <c r="M1322" s="16">
        <v>15.233911856740816</v>
      </c>
      <c r="N1322" s="16"/>
      <c r="O1322" s="16">
        <v>3.5996137332628443E-5</v>
      </c>
      <c r="P1322" s="16">
        <v>21.244357013824104</v>
      </c>
      <c r="Q1322" s="15">
        <v>240.45618974965521</v>
      </c>
      <c r="R1322" s="15"/>
      <c r="S1322" s="15"/>
      <c r="T1322" s="15"/>
    </row>
    <row r="1323" spans="1:20" ht="15" customHeight="1" x14ac:dyDescent="0.25">
      <c r="A1323" s="17" t="s">
        <v>0</v>
      </c>
      <c r="B1323" s="17" t="s">
        <v>12</v>
      </c>
      <c r="C1323" s="17" t="s">
        <v>55</v>
      </c>
      <c r="D1323" s="17" t="s">
        <v>55</v>
      </c>
      <c r="E1323" s="17" t="s">
        <v>5</v>
      </c>
      <c r="F1323" s="17" t="s">
        <v>168</v>
      </c>
      <c r="G1323" s="12"/>
      <c r="H1323" s="12">
        <v>6.3102853395728538</v>
      </c>
      <c r="I1323" s="12"/>
      <c r="J1323" s="12">
        <v>1.5713634366529541</v>
      </c>
      <c r="K1323" s="12">
        <v>7.8816487762258092</v>
      </c>
      <c r="L1323" s="16">
        <v>1.3150755273702663</v>
      </c>
      <c r="M1323" s="16">
        <v>4.9712804182436781</v>
      </c>
      <c r="N1323" s="16"/>
      <c r="O1323" s="16">
        <v>1.5952928290892925</v>
      </c>
      <c r="P1323" s="16">
        <v>7.8816487747032369</v>
      </c>
      <c r="Q1323" s="15">
        <v>238.78581864190616</v>
      </c>
      <c r="R1323" s="15"/>
      <c r="S1323" s="15"/>
      <c r="T1323" s="15"/>
    </row>
    <row r="1324" spans="1:20" ht="15" customHeight="1" x14ac:dyDescent="0.25">
      <c r="A1324" s="17" t="s">
        <v>0</v>
      </c>
      <c r="B1324" s="17" t="s">
        <v>12</v>
      </c>
      <c r="C1324" s="17" t="s">
        <v>55</v>
      </c>
      <c r="D1324" s="17" t="s">
        <v>55</v>
      </c>
      <c r="E1324" s="17" t="s">
        <v>6</v>
      </c>
      <c r="F1324" s="17" t="s">
        <v>161</v>
      </c>
      <c r="G1324" s="12"/>
      <c r="H1324" s="12">
        <v>22.424451568065308</v>
      </c>
      <c r="I1324" s="12"/>
      <c r="J1324" s="12">
        <v>1.6770599419923128E-5</v>
      </c>
      <c r="K1324" s="12">
        <v>22.424468338664727</v>
      </c>
      <c r="L1324" s="16">
        <v>2.0321250177564849</v>
      </c>
      <c r="M1324" s="16">
        <v>13.040748651519243</v>
      </c>
      <c r="N1324" s="16"/>
      <c r="O1324" s="16">
        <v>7.3515946597277342</v>
      </c>
      <c r="P1324" s="16">
        <v>22.42446832900346</v>
      </c>
      <c r="Q1324" s="15">
        <v>277.09800777846056</v>
      </c>
      <c r="R1324" s="15"/>
      <c r="S1324" s="15"/>
      <c r="T1324" s="15"/>
    </row>
    <row r="1325" spans="1:20" ht="15" customHeight="1" x14ac:dyDescent="0.25">
      <c r="A1325" s="17" t="s">
        <v>0</v>
      </c>
      <c r="B1325" s="17" t="s">
        <v>12</v>
      </c>
      <c r="C1325" s="17" t="s">
        <v>55</v>
      </c>
      <c r="D1325" s="17" t="s">
        <v>55</v>
      </c>
      <c r="E1325" s="17" t="s">
        <v>6</v>
      </c>
      <c r="F1325" s="17" t="s">
        <v>162</v>
      </c>
      <c r="G1325" s="12"/>
      <c r="H1325" s="12">
        <v>19.153112180497452</v>
      </c>
      <c r="I1325" s="12"/>
      <c r="J1325" s="12">
        <v>1.8868553663790599</v>
      </c>
      <c r="K1325" s="12">
        <v>21.039967546876511</v>
      </c>
      <c r="L1325" s="16">
        <v>4.6202551686005267</v>
      </c>
      <c r="M1325" s="16">
        <v>14.734312436871642</v>
      </c>
      <c r="N1325" s="16"/>
      <c r="O1325" s="16">
        <v>1.6853999414037895</v>
      </c>
      <c r="P1325" s="16">
        <v>21.03996754687596</v>
      </c>
      <c r="Q1325" s="15">
        <v>283.17582782006548</v>
      </c>
      <c r="R1325" s="15"/>
      <c r="S1325" s="15"/>
      <c r="T1325" s="15"/>
    </row>
    <row r="1326" spans="1:20" ht="15" customHeight="1" x14ac:dyDescent="0.25">
      <c r="A1326" s="17" t="s">
        <v>0</v>
      </c>
      <c r="B1326" s="17" t="s">
        <v>12</v>
      </c>
      <c r="C1326" s="17" t="s">
        <v>55</v>
      </c>
      <c r="D1326" s="17" t="s">
        <v>55</v>
      </c>
      <c r="E1326" s="17" t="s">
        <v>6</v>
      </c>
      <c r="F1326" s="17" t="s">
        <v>163</v>
      </c>
      <c r="G1326" s="12"/>
      <c r="H1326" s="12">
        <v>2.2947881745266647E-5</v>
      </c>
      <c r="I1326" s="12"/>
      <c r="J1326" s="12">
        <v>20.934725804474123</v>
      </c>
      <c r="K1326" s="12">
        <v>20.934748752355869</v>
      </c>
      <c r="L1326" s="16">
        <v>5.9083226324542268</v>
      </c>
      <c r="M1326" s="16">
        <v>15.026381181316051</v>
      </c>
      <c r="N1326" s="16"/>
      <c r="O1326" s="16">
        <v>4.4938585789245299E-5</v>
      </c>
      <c r="P1326" s="16">
        <v>20.934748752356064</v>
      </c>
      <c r="Q1326" s="15">
        <v>283.57818270785378</v>
      </c>
      <c r="R1326" s="15"/>
      <c r="S1326" s="15"/>
      <c r="T1326" s="15"/>
    </row>
    <row r="1327" spans="1:20" ht="15" customHeight="1" x14ac:dyDescent="0.25">
      <c r="A1327" s="17" t="s">
        <v>0</v>
      </c>
      <c r="B1327" s="17" t="s">
        <v>12</v>
      </c>
      <c r="C1327" s="17" t="s">
        <v>55</v>
      </c>
      <c r="D1327" s="17" t="s">
        <v>55</v>
      </c>
      <c r="E1327" s="17" t="s">
        <v>6</v>
      </c>
      <c r="F1327" s="17" t="s">
        <v>168</v>
      </c>
      <c r="G1327" s="12"/>
      <c r="H1327" s="12">
        <v>6.4020495213843134</v>
      </c>
      <c r="I1327" s="12"/>
      <c r="J1327" s="12">
        <v>1.5243787128625765</v>
      </c>
      <c r="K1327" s="12">
        <v>7.9264282342468908</v>
      </c>
      <c r="L1327" s="16">
        <v>1.2926255016936619</v>
      </c>
      <c r="M1327" s="16">
        <v>5.0862101288942139</v>
      </c>
      <c r="N1327" s="16"/>
      <c r="O1327" s="16">
        <v>1.5475926018909487</v>
      </c>
      <c r="P1327" s="16">
        <v>7.9264282324788242</v>
      </c>
      <c r="Q1327" s="15">
        <v>281.54130655916038</v>
      </c>
      <c r="R1327" s="15"/>
      <c r="S1327" s="15"/>
      <c r="T1327" s="15"/>
    </row>
    <row r="1328" spans="1:20" ht="15" customHeight="1" x14ac:dyDescent="0.25">
      <c r="A1328" s="17" t="s">
        <v>0</v>
      </c>
      <c r="B1328" s="17" t="s">
        <v>12</v>
      </c>
      <c r="C1328" s="17" t="s">
        <v>55</v>
      </c>
      <c r="D1328" s="17" t="s">
        <v>55</v>
      </c>
      <c r="E1328" s="17" t="s">
        <v>7</v>
      </c>
      <c r="F1328" s="17" t="s">
        <v>161</v>
      </c>
      <c r="G1328" s="12"/>
      <c r="H1328" s="12">
        <v>29.402806334851366</v>
      </c>
      <c r="I1328" s="12"/>
      <c r="J1328" s="12">
        <v>1.2614200261520223E-5</v>
      </c>
      <c r="K1328" s="12">
        <v>29.402818949051628</v>
      </c>
      <c r="L1328" s="16">
        <v>2.0169406503102114</v>
      </c>
      <c r="M1328" s="16">
        <v>14.626203925055302</v>
      </c>
      <c r="N1328" s="16"/>
      <c r="O1328" s="16">
        <v>12.759674373683897</v>
      </c>
      <c r="P1328" s="16">
        <v>29.402818949049411</v>
      </c>
      <c r="Q1328" s="15">
        <v>322.02369340137147</v>
      </c>
      <c r="R1328" s="15"/>
      <c r="S1328" s="15"/>
      <c r="T1328" s="15"/>
    </row>
    <row r="1329" spans="1:20" ht="15" customHeight="1" x14ac:dyDescent="0.25">
      <c r="A1329" s="17" t="s">
        <v>0</v>
      </c>
      <c r="B1329" s="17" t="s">
        <v>12</v>
      </c>
      <c r="C1329" s="17" t="s">
        <v>55</v>
      </c>
      <c r="D1329" s="17" t="s">
        <v>55</v>
      </c>
      <c r="E1329" s="17" t="s">
        <v>7</v>
      </c>
      <c r="F1329" s="17" t="s">
        <v>162</v>
      </c>
      <c r="G1329" s="12"/>
      <c r="H1329" s="12">
        <v>11.417553171314839</v>
      </c>
      <c r="I1329" s="12"/>
      <c r="J1329" s="12">
        <v>8.2463427779908756</v>
      </c>
      <c r="K1329" s="12">
        <v>19.663895949305715</v>
      </c>
      <c r="L1329" s="16">
        <v>4.5523545603108486</v>
      </c>
      <c r="M1329" s="16">
        <v>15.11151937719073</v>
      </c>
      <c r="N1329" s="16"/>
      <c r="O1329" s="16">
        <v>2.20118048211353E-5</v>
      </c>
      <c r="P1329" s="16">
        <v>19.663895949306397</v>
      </c>
      <c r="Q1329" s="15">
        <v>335.16404860783325</v>
      </c>
      <c r="R1329" s="15"/>
      <c r="S1329" s="15"/>
      <c r="T1329" s="15"/>
    </row>
    <row r="1330" spans="1:20" ht="15" customHeight="1" x14ac:dyDescent="0.25">
      <c r="A1330" s="17" t="s">
        <v>0</v>
      </c>
      <c r="B1330" s="17" t="s">
        <v>12</v>
      </c>
      <c r="C1330" s="17" t="s">
        <v>55</v>
      </c>
      <c r="D1330" s="17" t="s">
        <v>55</v>
      </c>
      <c r="E1330" s="17" t="s">
        <v>7</v>
      </c>
      <c r="F1330" s="17" t="s">
        <v>163</v>
      </c>
      <c r="G1330" s="12"/>
      <c r="H1330" s="12">
        <v>2.9770170011550026E-5</v>
      </c>
      <c r="I1330" s="12"/>
      <c r="J1330" s="12">
        <v>21.13607217221054</v>
      </c>
      <c r="K1330" s="12">
        <v>21.136101942380552</v>
      </c>
      <c r="L1330" s="16">
        <v>5.8220351799913947</v>
      </c>
      <c r="M1330" s="16">
        <v>15.314030567680314</v>
      </c>
      <c r="N1330" s="16"/>
      <c r="O1330" s="16">
        <v>3.6194709115865615E-5</v>
      </c>
      <c r="P1330" s="16">
        <v>21.136101942380822</v>
      </c>
      <c r="Q1330" s="15">
        <v>335.6248548458334</v>
      </c>
      <c r="R1330" s="15"/>
      <c r="S1330" s="15"/>
      <c r="T1330" s="15"/>
    </row>
    <row r="1331" spans="1:20" ht="15" customHeight="1" x14ac:dyDescent="0.25">
      <c r="A1331" s="17" t="s">
        <v>0</v>
      </c>
      <c r="B1331" s="17" t="s">
        <v>12</v>
      </c>
      <c r="C1331" s="17" t="s">
        <v>55</v>
      </c>
      <c r="D1331" s="17" t="s">
        <v>55</v>
      </c>
      <c r="E1331" s="17" t="s">
        <v>7</v>
      </c>
      <c r="F1331" s="17" t="s">
        <v>168</v>
      </c>
      <c r="G1331" s="12"/>
      <c r="H1331" s="12">
        <v>6.7508217855861217</v>
      </c>
      <c r="I1331" s="12"/>
      <c r="J1331" s="12">
        <v>2.2999999164346061</v>
      </c>
      <c r="K1331" s="12">
        <v>9.0508217020207269</v>
      </c>
      <c r="L1331" s="16">
        <v>1.276348867403537</v>
      </c>
      <c r="M1331" s="16">
        <v>5.4394475387441865</v>
      </c>
      <c r="N1331" s="16"/>
      <c r="O1331" s="16">
        <v>2.3350252958726965</v>
      </c>
      <c r="P1331" s="16">
        <v>9.0508217020204214</v>
      </c>
      <c r="Q1331" s="15">
        <v>331.49438462728995</v>
      </c>
      <c r="R1331" s="15"/>
      <c r="S1331" s="15"/>
      <c r="T1331" s="15"/>
    </row>
    <row r="1332" spans="1:20" ht="15" customHeight="1" x14ac:dyDescent="0.25">
      <c r="A1332" s="17" t="s">
        <v>0</v>
      </c>
      <c r="B1332" s="17" t="s">
        <v>12</v>
      </c>
      <c r="C1332" s="17" t="s">
        <v>55</v>
      </c>
      <c r="D1332" s="17" t="s">
        <v>55</v>
      </c>
      <c r="E1332" s="17" t="s">
        <v>8</v>
      </c>
      <c r="F1332" s="17" t="s">
        <v>161</v>
      </c>
      <c r="G1332" s="12"/>
      <c r="H1332" s="12">
        <v>34.187870323893392</v>
      </c>
      <c r="I1332" s="12"/>
      <c r="J1332" s="12">
        <v>1.472506264556005E-5</v>
      </c>
      <c r="K1332" s="12">
        <v>34.187885048956041</v>
      </c>
      <c r="L1332" s="16">
        <v>1.9321085692834954</v>
      </c>
      <c r="M1332" s="16">
        <v>19.496107139526433</v>
      </c>
      <c r="N1332" s="16"/>
      <c r="O1332" s="16">
        <v>12.759669340065187</v>
      </c>
      <c r="P1332" s="16">
        <v>34.187885048875117</v>
      </c>
      <c r="Q1332" s="15">
        <v>380.73792874283549</v>
      </c>
      <c r="R1332" s="15"/>
      <c r="S1332" s="15"/>
      <c r="T1332" s="15"/>
    </row>
    <row r="1333" spans="1:20" ht="15" customHeight="1" x14ac:dyDescent="0.25">
      <c r="A1333" s="17" t="s">
        <v>0</v>
      </c>
      <c r="B1333" s="17" t="s">
        <v>12</v>
      </c>
      <c r="C1333" s="17" t="s">
        <v>55</v>
      </c>
      <c r="D1333" s="17" t="s">
        <v>55</v>
      </c>
      <c r="E1333" s="17" t="s">
        <v>8</v>
      </c>
      <c r="F1333" s="17" t="s">
        <v>162</v>
      </c>
      <c r="G1333" s="12"/>
      <c r="H1333" s="12">
        <v>18.167365953949634</v>
      </c>
      <c r="I1333" s="12"/>
      <c r="J1333" s="12">
        <v>6.03623841001414</v>
      </c>
      <c r="K1333" s="12">
        <v>24.203604363963773</v>
      </c>
      <c r="L1333" s="16">
        <v>4.3337582892532671</v>
      </c>
      <c r="M1333" s="16">
        <v>19.869819607287056</v>
      </c>
      <c r="N1333" s="16"/>
      <c r="O1333" s="16">
        <v>2.6467402234207011E-5</v>
      </c>
      <c r="P1333" s="16">
        <v>24.203604363942556</v>
      </c>
      <c r="Q1333" s="15">
        <v>403.52906753189154</v>
      </c>
      <c r="R1333" s="15"/>
      <c r="S1333" s="15"/>
      <c r="T1333" s="15"/>
    </row>
    <row r="1334" spans="1:20" ht="15" customHeight="1" x14ac:dyDescent="0.25">
      <c r="A1334" s="17" t="s">
        <v>0</v>
      </c>
      <c r="B1334" s="17" t="s">
        <v>12</v>
      </c>
      <c r="C1334" s="17" t="s">
        <v>55</v>
      </c>
      <c r="D1334" s="17" t="s">
        <v>55</v>
      </c>
      <c r="E1334" s="17" t="s">
        <v>8</v>
      </c>
      <c r="F1334" s="17" t="s">
        <v>163</v>
      </c>
      <c r="G1334" s="12"/>
      <c r="H1334" s="12">
        <v>3.3518342785677393E-5</v>
      </c>
      <c r="I1334" s="12"/>
      <c r="J1334" s="12">
        <v>25.413686787457085</v>
      </c>
      <c r="K1334" s="12">
        <v>25.41372030579987</v>
      </c>
      <c r="L1334" s="16">
        <v>5.5438211291544413</v>
      </c>
      <c r="M1334" s="16">
        <v>19.86985726785533</v>
      </c>
      <c r="N1334" s="16"/>
      <c r="O1334" s="16">
        <v>4.1908794850897069E-5</v>
      </c>
      <c r="P1334" s="16">
        <v>25.413720305804624</v>
      </c>
      <c r="Q1334" s="15">
        <v>404.05681010740432</v>
      </c>
      <c r="R1334" s="15"/>
      <c r="S1334" s="15"/>
      <c r="T1334" s="15"/>
    </row>
    <row r="1335" spans="1:20" ht="15" customHeight="1" x14ac:dyDescent="0.25">
      <c r="A1335" s="17" t="s">
        <v>0</v>
      </c>
      <c r="B1335" s="17" t="s">
        <v>12</v>
      </c>
      <c r="C1335" s="17" t="s">
        <v>55</v>
      </c>
      <c r="D1335" s="17" t="s">
        <v>55</v>
      </c>
      <c r="E1335" s="17" t="s">
        <v>8</v>
      </c>
      <c r="F1335" s="17" t="s">
        <v>168</v>
      </c>
      <c r="G1335" s="12"/>
      <c r="H1335" s="12">
        <v>8.4364662618836999</v>
      </c>
      <c r="I1335" s="12"/>
      <c r="J1335" s="12">
        <v>2.2999998847105001</v>
      </c>
      <c r="K1335" s="12">
        <v>10.7364661465942</v>
      </c>
      <c r="L1335" s="16">
        <v>1.217343772896847</v>
      </c>
      <c r="M1335" s="16">
        <v>7.1840971100148145</v>
      </c>
      <c r="N1335" s="16"/>
      <c r="O1335" s="16">
        <v>2.3350252636654778</v>
      </c>
      <c r="P1335" s="16">
        <v>10.73646614657714</v>
      </c>
      <c r="Q1335" s="15">
        <v>397.05841987083954</v>
      </c>
      <c r="R1335" s="15"/>
      <c r="S1335" s="15"/>
      <c r="T1335" s="15"/>
    </row>
    <row r="1336" spans="1:20" ht="15" customHeight="1" x14ac:dyDescent="0.25">
      <c r="A1336" s="17" t="s">
        <v>0</v>
      </c>
      <c r="B1336" s="17" t="s">
        <v>12</v>
      </c>
      <c r="C1336" s="17" t="s">
        <v>55</v>
      </c>
      <c r="D1336" s="17" t="s">
        <v>55</v>
      </c>
      <c r="E1336" s="17" t="s">
        <v>9</v>
      </c>
      <c r="F1336" s="17" t="s">
        <v>161</v>
      </c>
      <c r="G1336" s="12"/>
      <c r="H1336" s="12">
        <v>34.290198034870244</v>
      </c>
      <c r="I1336" s="12"/>
      <c r="J1336" s="12">
        <v>1.9507740565061512E-5</v>
      </c>
      <c r="K1336" s="12">
        <v>34.290217542610812</v>
      </c>
      <c r="L1336" s="16">
        <v>1.8524506108992758</v>
      </c>
      <c r="M1336" s="16">
        <v>19.678108655967122</v>
      </c>
      <c r="N1336" s="16"/>
      <c r="O1336" s="16">
        <v>12.75965827571525</v>
      </c>
      <c r="P1336" s="16">
        <v>34.290217542581644</v>
      </c>
      <c r="Q1336" s="15">
        <v>445.64608770597442</v>
      </c>
      <c r="R1336" s="15"/>
      <c r="S1336" s="15"/>
      <c r="T1336" s="15"/>
    </row>
    <row r="1337" spans="1:20" ht="15" customHeight="1" x14ac:dyDescent="0.25">
      <c r="A1337" s="17" t="s">
        <v>0</v>
      </c>
      <c r="B1337" s="17" t="s">
        <v>12</v>
      </c>
      <c r="C1337" s="17" t="s">
        <v>55</v>
      </c>
      <c r="D1337" s="17" t="s">
        <v>55</v>
      </c>
      <c r="E1337" s="17" t="s">
        <v>9</v>
      </c>
      <c r="F1337" s="17" t="s">
        <v>162</v>
      </c>
      <c r="G1337" s="12"/>
      <c r="H1337" s="12">
        <v>20.159557217449851</v>
      </c>
      <c r="I1337" s="12"/>
      <c r="J1337" s="12">
        <v>3.8571444407661049</v>
      </c>
      <c r="K1337" s="12">
        <v>24.016701658215958</v>
      </c>
      <c r="L1337" s="16">
        <v>4.142772104279711</v>
      </c>
      <c r="M1337" s="16">
        <v>19.873893988790414</v>
      </c>
      <c r="N1337" s="16"/>
      <c r="O1337" s="16">
        <v>3.5565151660761209E-5</v>
      </c>
      <c r="P1337" s="16">
        <v>24.016701658221784</v>
      </c>
      <c r="Q1337" s="15">
        <v>474.91623291648921</v>
      </c>
      <c r="R1337" s="15"/>
      <c r="S1337" s="15"/>
      <c r="T1337" s="15"/>
    </row>
    <row r="1338" spans="1:20" ht="15" customHeight="1" x14ac:dyDescent="0.25">
      <c r="A1338" s="17" t="s">
        <v>0</v>
      </c>
      <c r="B1338" s="17" t="s">
        <v>12</v>
      </c>
      <c r="C1338" s="17" t="s">
        <v>55</v>
      </c>
      <c r="D1338" s="17" t="s">
        <v>55</v>
      </c>
      <c r="E1338" s="17" t="s">
        <v>9</v>
      </c>
      <c r="F1338" s="17" t="s">
        <v>163</v>
      </c>
      <c r="G1338" s="12"/>
      <c r="H1338" s="12">
        <v>4.1860801283968887E-5</v>
      </c>
      <c r="I1338" s="12"/>
      <c r="J1338" s="12">
        <v>29.631271998666577</v>
      </c>
      <c r="K1338" s="12">
        <v>29.631313859467859</v>
      </c>
      <c r="L1338" s="16">
        <v>5.2990491560397324</v>
      </c>
      <c r="M1338" s="16">
        <v>24.332209677459144</v>
      </c>
      <c r="N1338" s="16"/>
      <c r="O1338" s="16">
        <v>5.5025965979082296E-5</v>
      </c>
      <c r="P1338" s="16">
        <v>29.631313859464854</v>
      </c>
      <c r="Q1338" s="15">
        <v>475.52067036388303</v>
      </c>
      <c r="R1338" s="15"/>
      <c r="S1338" s="15"/>
      <c r="T1338" s="15"/>
    </row>
    <row r="1339" spans="1:20" ht="15" customHeight="1" x14ac:dyDescent="0.25">
      <c r="A1339" s="17" t="s">
        <v>0</v>
      </c>
      <c r="B1339" s="17" t="s">
        <v>12</v>
      </c>
      <c r="C1339" s="17" t="s">
        <v>55</v>
      </c>
      <c r="D1339" s="17" t="s">
        <v>55</v>
      </c>
      <c r="E1339" s="17" t="s">
        <v>9</v>
      </c>
      <c r="F1339" s="17" t="s">
        <v>168</v>
      </c>
      <c r="G1339" s="12"/>
      <c r="H1339" s="12">
        <v>8.6942557018449165</v>
      </c>
      <c r="I1339" s="12"/>
      <c r="J1339" s="12">
        <v>2.2999997667257839</v>
      </c>
      <c r="K1339" s="12">
        <v>10.994255468570701</v>
      </c>
      <c r="L1339" s="16">
        <v>1.1646721619825962</v>
      </c>
      <c r="M1339" s="16">
        <v>7.4945581626993008</v>
      </c>
      <c r="N1339" s="16"/>
      <c r="O1339" s="16">
        <v>2.3350251438839806</v>
      </c>
      <c r="P1339" s="16">
        <v>10.994255468565877</v>
      </c>
      <c r="Q1339" s="15">
        <v>466.56714378389165</v>
      </c>
      <c r="R1339" s="15"/>
      <c r="S1339" s="15"/>
      <c r="T1339" s="15"/>
    </row>
    <row r="1340" spans="1:20" ht="15" customHeight="1" x14ac:dyDescent="0.25">
      <c r="A1340" s="17" t="s">
        <v>0</v>
      </c>
      <c r="B1340" s="17" t="s">
        <v>12</v>
      </c>
      <c r="C1340" s="17" t="s">
        <v>56</v>
      </c>
      <c r="D1340" s="17" t="s">
        <v>56</v>
      </c>
      <c r="E1340" s="17" t="s">
        <v>2</v>
      </c>
      <c r="F1340" s="17" t="s">
        <v>161</v>
      </c>
      <c r="G1340" s="12">
        <v>136.04813743386819</v>
      </c>
      <c r="H1340" s="12">
        <v>108.15632314350029</v>
      </c>
      <c r="I1340" s="12">
        <v>2.7806630309908815</v>
      </c>
      <c r="J1340" s="12">
        <v>1.3325222326122912E-5</v>
      </c>
      <c r="K1340" s="12">
        <v>246.98513693358169</v>
      </c>
      <c r="L1340" s="16">
        <v>64.556560111551391</v>
      </c>
      <c r="M1340" s="16">
        <v>135.11941209825068</v>
      </c>
      <c r="N1340" s="16"/>
      <c r="O1340" s="16">
        <v>47.309164706388636</v>
      </c>
      <c r="P1340" s="16">
        <v>246.9851369161907</v>
      </c>
      <c r="Q1340" s="15">
        <v>153.04225875021905</v>
      </c>
      <c r="R1340" s="15">
        <v>153.04225855946834</v>
      </c>
      <c r="S1340" s="15"/>
      <c r="T1340" s="15"/>
    </row>
    <row r="1341" spans="1:20" ht="15" customHeight="1" x14ac:dyDescent="0.25">
      <c r="A1341" s="17" t="s">
        <v>0</v>
      </c>
      <c r="B1341" s="17" t="s">
        <v>12</v>
      </c>
      <c r="C1341" s="17" t="s">
        <v>56</v>
      </c>
      <c r="D1341" s="17" t="s">
        <v>56</v>
      </c>
      <c r="E1341" s="17" t="s">
        <v>2</v>
      </c>
      <c r="F1341" s="17" t="s">
        <v>162</v>
      </c>
      <c r="G1341" s="12">
        <v>136.66888660346709</v>
      </c>
      <c r="H1341" s="12">
        <v>32.686532274332606</v>
      </c>
      <c r="I1341" s="12">
        <v>1.9579769272517256</v>
      </c>
      <c r="J1341" s="12">
        <v>42.809791002605692</v>
      </c>
      <c r="K1341" s="12">
        <v>214.12318680765713</v>
      </c>
      <c r="L1341" s="16">
        <v>104.95440186171518</v>
      </c>
      <c r="M1341" s="16">
        <v>109.16876393217086</v>
      </c>
      <c r="N1341" s="16"/>
      <c r="O1341" s="16">
        <v>2.1014195502278811E-5</v>
      </c>
      <c r="P1341" s="16">
        <v>214.12318680808156</v>
      </c>
      <c r="Q1341" s="15">
        <v>154.23341500590436</v>
      </c>
      <c r="R1341" s="15">
        <v>154.23341489729896</v>
      </c>
      <c r="S1341" s="15"/>
      <c r="T1341" s="15"/>
    </row>
    <row r="1342" spans="1:20" ht="15" customHeight="1" x14ac:dyDescent="0.25">
      <c r="A1342" s="17" t="s">
        <v>0</v>
      </c>
      <c r="B1342" s="17" t="s">
        <v>12</v>
      </c>
      <c r="C1342" s="17" t="s">
        <v>56</v>
      </c>
      <c r="D1342" s="17" t="s">
        <v>56</v>
      </c>
      <c r="E1342" s="17" t="s">
        <v>2</v>
      </c>
      <c r="F1342" s="17" t="s">
        <v>163</v>
      </c>
      <c r="G1342" s="12">
        <v>136.68027831335016</v>
      </c>
      <c r="H1342" s="12">
        <v>20.204421346287312</v>
      </c>
      <c r="I1342" s="12">
        <v>3.9010052268021433E-7</v>
      </c>
      <c r="J1342" s="12">
        <v>54.686141758508512</v>
      </c>
      <c r="K1342" s="12">
        <v>211.57084180824651</v>
      </c>
      <c r="L1342" s="16">
        <v>139.64487394049905</v>
      </c>
      <c r="M1342" s="16">
        <v>71.925932173826553</v>
      </c>
      <c r="N1342" s="16"/>
      <c r="O1342" s="16">
        <v>3.569392346329393E-5</v>
      </c>
      <c r="P1342" s="16">
        <v>211.57084180824904</v>
      </c>
      <c r="Q1342" s="15">
        <v>154.25527489768422</v>
      </c>
      <c r="R1342" s="15">
        <v>154.2552747475826</v>
      </c>
      <c r="S1342" s="15"/>
      <c r="T1342" s="15"/>
    </row>
    <row r="1343" spans="1:20" ht="15" customHeight="1" x14ac:dyDescent="0.25">
      <c r="A1343" s="17" t="s">
        <v>0</v>
      </c>
      <c r="B1343" s="17" t="s">
        <v>12</v>
      </c>
      <c r="C1343" s="17" t="s">
        <v>56</v>
      </c>
      <c r="D1343" s="17" t="s">
        <v>56</v>
      </c>
      <c r="E1343" s="17" t="s">
        <v>2</v>
      </c>
      <c r="F1343" s="17" t="s">
        <v>168</v>
      </c>
      <c r="G1343" s="12">
        <v>49.77125279824164</v>
      </c>
      <c r="H1343" s="12">
        <v>24.967665131650278</v>
      </c>
      <c r="I1343" s="12">
        <v>0.74381859012777085</v>
      </c>
      <c r="J1343" s="12">
        <v>8.5277181478558965</v>
      </c>
      <c r="K1343" s="12">
        <v>84.010454667875592</v>
      </c>
      <c r="L1343" s="16">
        <v>33.066360908130669</v>
      </c>
      <c r="M1343" s="16">
        <v>42.286511880617624</v>
      </c>
      <c r="N1343" s="16"/>
      <c r="O1343" s="16">
        <v>8.6575818759958363</v>
      </c>
      <c r="P1343" s="16">
        <v>84.010454664744131</v>
      </c>
      <c r="Q1343" s="15">
        <v>153.81356598132345</v>
      </c>
      <c r="R1343" s="15"/>
      <c r="S1343" s="15"/>
      <c r="T1343" s="15"/>
    </row>
    <row r="1344" spans="1:20" ht="15" customHeight="1" x14ac:dyDescent="0.25">
      <c r="A1344" s="17" t="s">
        <v>0</v>
      </c>
      <c r="B1344" s="17" t="s">
        <v>12</v>
      </c>
      <c r="C1344" s="17" t="s">
        <v>56</v>
      </c>
      <c r="D1344" s="17" t="s">
        <v>56</v>
      </c>
      <c r="E1344" s="17" t="s">
        <v>3</v>
      </c>
      <c r="F1344" s="17" t="s">
        <v>161</v>
      </c>
      <c r="G1344" s="12">
        <v>69.611091084068079</v>
      </c>
      <c r="H1344" s="12">
        <v>118.19679726519531</v>
      </c>
      <c r="I1344" s="12">
        <v>9.6724382422864306</v>
      </c>
      <c r="J1344" s="12">
        <v>1.967804093865771E-5</v>
      </c>
      <c r="K1344" s="12">
        <v>197.48034626959077</v>
      </c>
      <c r="L1344" s="16">
        <v>68.497265328191006</v>
      </c>
      <c r="M1344" s="16">
        <v>83.483855499944596</v>
      </c>
      <c r="N1344" s="16"/>
      <c r="O1344" s="16">
        <v>45.499225434988851</v>
      </c>
      <c r="P1344" s="16">
        <v>197.48034626312446</v>
      </c>
      <c r="Q1344" s="15">
        <v>165.70151730850108</v>
      </c>
      <c r="R1344" s="15">
        <v>165.70151716577075</v>
      </c>
      <c r="S1344" s="15"/>
      <c r="T1344" s="15"/>
    </row>
    <row r="1345" spans="1:20" ht="15" customHeight="1" x14ac:dyDescent="0.25">
      <c r="A1345" s="17" t="s">
        <v>0</v>
      </c>
      <c r="B1345" s="17" t="s">
        <v>12</v>
      </c>
      <c r="C1345" s="17" t="s">
        <v>56</v>
      </c>
      <c r="D1345" s="17" t="s">
        <v>56</v>
      </c>
      <c r="E1345" s="17" t="s">
        <v>3</v>
      </c>
      <c r="F1345" s="17" t="s">
        <v>162</v>
      </c>
      <c r="G1345" s="12">
        <v>69.911860568819321</v>
      </c>
      <c r="H1345" s="12">
        <v>95.476556021163702</v>
      </c>
      <c r="I1345" s="12">
        <v>5.9157209783519322</v>
      </c>
      <c r="J1345" s="12">
        <v>3.0958701665453692</v>
      </c>
      <c r="K1345" s="12">
        <v>174.40000773488035</v>
      </c>
      <c r="L1345" s="16">
        <v>111.79451868262464</v>
      </c>
      <c r="M1345" s="16">
        <v>62.605456722333663</v>
      </c>
      <c r="N1345" s="16"/>
      <c r="O1345" s="16">
        <v>3.232992085764244E-5</v>
      </c>
      <c r="P1345" s="16">
        <v>174.40000773487915</v>
      </c>
      <c r="Q1345" s="15">
        <v>166.91992445962819</v>
      </c>
      <c r="R1345" s="15">
        <v>166.91992422377487</v>
      </c>
      <c r="S1345" s="15"/>
      <c r="T1345" s="15"/>
    </row>
    <row r="1346" spans="1:20" ht="15" customHeight="1" x14ac:dyDescent="0.25">
      <c r="A1346" s="17" t="s">
        <v>0</v>
      </c>
      <c r="B1346" s="17" t="s">
        <v>12</v>
      </c>
      <c r="C1346" s="17" t="s">
        <v>56</v>
      </c>
      <c r="D1346" s="17" t="s">
        <v>56</v>
      </c>
      <c r="E1346" s="17" t="s">
        <v>3</v>
      </c>
      <c r="F1346" s="17" t="s">
        <v>163</v>
      </c>
      <c r="G1346" s="12">
        <v>70.175022147628468</v>
      </c>
      <c r="H1346" s="12">
        <v>2.3133102842749247E-5</v>
      </c>
      <c r="I1346" s="12">
        <v>5.6848748662420713E-7</v>
      </c>
      <c r="J1346" s="12">
        <v>126.28970741914321</v>
      </c>
      <c r="K1346" s="12">
        <v>196.46475326836202</v>
      </c>
      <c r="L1346" s="16">
        <v>148.27678509411149</v>
      </c>
      <c r="M1346" s="16">
        <v>48.187916121308604</v>
      </c>
      <c r="N1346" s="16"/>
      <c r="O1346" s="16">
        <v>5.2052941622734764E-5</v>
      </c>
      <c r="P1346" s="16">
        <v>196.4647532683617</v>
      </c>
      <c r="Q1346" s="15">
        <v>168.77905489733115</v>
      </c>
      <c r="R1346" s="15">
        <v>168.77905439615427</v>
      </c>
      <c r="S1346" s="15"/>
      <c r="T1346" s="15"/>
    </row>
    <row r="1347" spans="1:20" ht="15" customHeight="1" x14ac:dyDescent="0.25">
      <c r="A1347" s="17" t="s">
        <v>0</v>
      </c>
      <c r="B1347" s="17" t="s">
        <v>12</v>
      </c>
      <c r="C1347" s="17" t="s">
        <v>56</v>
      </c>
      <c r="D1347" s="17" t="s">
        <v>56</v>
      </c>
      <c r="E1347" s="17" t="s">
        <v>3</v>
      </c>
      <c r="F1347" s="17" t="s">
        <v>168</v>
      </c>
      <c r="G1347" s="12">
        <v>25.479104309795737</v>
      </c>
      <c r="H1347" s="12">
        <v>33.087202056322759</v>
      </c>
      <c r="I1347" s="12">
        <v>2.4799427509868726</v>
      </c>
      <c r="J1347" s="12">
        <v>8.2014698810538142</v>
      </c>
      <c r="K1347" s="12">
        <v>69.247718998159201</v>
      </c>
      <c r="L1347" s="16">
        <v>35.143502472808819</v>
      </c>
      <c r="M1347" s="16">
        <v>25.777851162691036</v>
      </c>
      <c r="N1347" s="16"/>
      <c r="O1347" s="16">
        <v>8.3263653614758439</v>
      </c>
      <c r="P1347" s="16">
        <v>69.247718996975692</v>
      </c>
      <c r="Q1347" s="15">
        <v>166.97167091321876</v>
      </c>
      <c r="R1347" s="15"/>
      <c r="S1347" s="15"/>
      <c r="T1347" s="15"/>
    </row>
    <row r="1348" spans="1:20" ht="15" customHeight="1" x14ac:dyDescent="0.25">
      <c r="A1348" s="17" t="s">
        <v>0</v>
      </c>
      <c r="B1348" s="17" t="s">
        <v>12</v>
      </c>
      <c r="C1348" s="17" t="s">
        <v>56</v>
      </c>
      <c r="D1348" s="17" t="s">
        <v>56</v>
      </c>
      <c r="E1348" s="17" t="s">
        <v>4</v>
      </c>
      <c r="F1348" s="17" t="s">
        <v>161</v>
      </c>
      <c r="G1348" s="12">
        <v>47.781597416296712</v>
      </c>
      <c r="H1348" s="12">
        <v>131.53160323677457</v>
      </c>
      <c r="I1348" s="12">
        <v>13.693821822607561</v>
      </c>
      <c r="J1348" s="12">
        <v>2.4914087139777232E-5</v>
      </c>
      <c r="K1348" s="12">
        <v>193.00704738976597</v>
      </c>
      <c r="L1348" s="16">
        <v>66.744386388536796</v>
      </c>
      <c r="M1348" s="16">
        <v>62.337424657847741</v>
      </c>
      <c r="N1348" s="16"/>
      <c r="O1348" s="16">
        <v>63.925236336221964</v>
      </c>
      <c r="P1348" s="16">
        <v>193.00704738260649</v>
      </c>
      <c r="Q1348" s="15">
        <v>195.14806187409761</v>
      </c>
      <c r="R1348" s="15">
        <v>195.14806141127934</v>
      </c>
      <c r="S1348" s="15"/>
      <c r="T1348" s="15"/>
    </row>
    <row r="1349" spans="1:20" ht="15" customHeight="1" x14ac:dyDescent="0.25">
      <c r="A1349" s="17" t="s">
        <v>0</v>
      </c>
      <c r="B1349" s="17" t="s">
        <v>12</v>
      </c>
      <c r="C1349" s="17" t="s">
        <v>56</v>
      </c>
      <c r="D1349" s="17" t="s">
        <v>56</v>
      </c>
      <c r="E1349" s="17" t="s">
        <v>4</v>
      </c>
      <c r="F1349" s="17" t="s">
        <v>162</v>
      </c>
      <c r="G1349" s="12">
        <v>47.802957545207668</v>
      </c>
      <c r="H1349" s="12">
        <v>103.47995917594487</v>
      </c>
      <c r="I1349" s="12">
        <v>6.6395220527983214E-6</v>
      </c>
      <c r="J1349" s="12">
        <v>14.751376901445566</v>
      </c>
      <c r="K1349" s="12">
        <v>166.03430026212013</v>
      </c>
      <c r="L1349" s="16">
        <v>109.02531632011059</v>
      </c>
      <c r="M1349" s="16">
        <v>57.008943424790964</v>
      </c>
      <c r="N1349" s="16"/>
      <c r="O1349" s="16">
        <v>4.0517219771332086E-5</v>
      </c>
      <c r="P1349" s="16">
        <v>166.03430026212132</v>
      </c>
      <c r="Q1349" s="15">
        <v>197.88508112378736</v>
      </c>
      <c r="R1349" s="15">
        <v>197.88508032442729</v>
      </c>
      <c r="S1349" s="15"/>
      <c r="T1349" s="15"/>
    </row>
    <row r="1350" spans="1:20" ht="15" customHeight="1" x14ac:dyDescent="0.25">
      <c r="A1350" s="17" t="s">
        <v>0</v>
      </c>
      <c r="B1350" s="17" t="s">
        <v>12</v>
      </c>
      <c r="C1350" s="17" t="s">
        <v>56</v>
      </c>
      <c r="D1350" s="17" t="s">
        <v>56</v>
      </c>
      <c r="E1350" s="17" t="s">
        <v>4</v>
      </c>
      <c r="F1350" s="17" t="s">
        <v>163</v>
      </c>
      <c r="G1350" s="12">
        <v>47.809742783206083</v>
      </c>
      <c r="H1350" s="12">
        <v>5.196795263332544E-5</v>
      </c>
      <c r="I1350" s="12">
        <v>1.5418183349163264E-6</v>
      </c>
      <c r="J1350" s="12">
        <v>157.30133259953001</v>
      </c>
      <c r="K1350" s="12">
        <v>205.11112889250705</v>
      </c>
      <c r="L1350" s="16">
        <v>145.23729444520879</v>
      </c>
      <c r="M1350" s="16">
        <v>59.873766595628005</v>
      </c>
      <c r="N1350" s="16"/>
      <c r="O1350" s="16">
        <v>6.7851666312047378E-5</v>
      </c>
      <c r="P1350" s="16">
        <v>205.1111288925031</v>
      </c>
      <c r="Q1350" s="15">
        <v>198.75452992849267</v>
      </c>
      <c r="R1350" s="15">
        <v>198.75452832241209</v>
      </c>
      <c r="S1350" s="15"/>
      <c r="T1350" s="15"/>
    </row>
    <row r="1351" spans="1:20" ht="15" customHeight="1" x14ac:dyDescent="0.25">
      <c r="A1351" s="17" t="s">
        <v>0</v>
      </c>
      <c r="B1351" s="17" t="s">
        <v>12</v>
      </c>
      <c r="C1351" s="17" t="s">
        <v>56</v>
      </c>
      <c r="D1351" s="17" t="s">
        <v>56</v>
      </c>
      <c r="E1351" s="17" t="s">
        <v>4</v>
      </c>
      <c r="F1351" s="17" t="s">
        <v>168</v>
      </c>
      <c r="G1351" s="12">
        <v>17.444591285165995</v>
      </c>
      <c r="H1351" s="12">
        <v>36.487881715456197</v>
      </c>
      <c r="I1351" s="12">
        <v>2.505970285872567</v>
      </c>
      <c r="J1351" s="12">
        <v>11.522852408622274</v>
      </c>
      <c r="K1351" s="12">
        <v>67.961295695117016</v>
      </c>
      <c r="L1351" s="16">
        <v>34.301972923118448</v>
      </c>
      <c r="M1351" s="16">
        <v>21.960995452289986</v>
      </c>
      <c r="N1351" s="16"/>
      <c r="O1351" s="16">
        <v>11.698327318398302</v>
      </c>
      <c r="P1351" s="16">
        <v>67.961295693806733</v>
      </c>
      <c r="Q1351" s="15">
        <v>197.13872670700769</v>
      </c>
      <c r="R1351" s="15"/>
      <c r="S1351" s="15"/>
      <c r="T1351" s="15"/>
    </row>
    <row r="1352" spans="1:20" ht="15" customHeight="1" x14ac:dyDescent="0.25">
      <c r="A1352" s="17" t="s">
        <v>0</v>
      </c>
      <c r="B1352" s="17" t="s">
        <v>12</v>
      </c>
      <c r="C1352" s="17" t="s">
        <v>56</v>
      </c>
      <c r="D1352" s="17" t="s">
        <v>56</v>
      </c>
      <c r="E1352" s="17" t="s">
        <v>5</v>
      </c>
      <c r="F1352" s="17" t="s">
        <v>161</v>
      </c>
      <c r="G1352" s="12">
        <v>23.910745019716099</v>
      </c>
      <c r="H1352" s="12">
        <v>144.9391414505466</v>
      </c>
      <c r="I1352" s="12">
        <v>9.760899582003038</v>
      </c>
      <c r="J1352" s="12">
        <v>2.2478953719766644E-5</v>
      </c>
      <c r="K1352" s="12">
        <v>178.61080853121948</v>
      </c>
      <c r="L1352" s="16">
        <v>64.532073186673315</v>
      </c>
      <c r="M1352" s="16">
        <v>41.013701905750466</v>
      </c>
      <c r="N1352" s="16"/>
      <c r="O1352" s="16">
        <v>73.065033431964423</v>
      </c>
      <c r="P1352" s="16">
        <v>178.6108085243882</v>
      </c>
      <c r="Q1352" s="15">
        <v>224.31148362384334</v>
      </c>
      <c r="R1352" s="15">
        <v>224.31148215744892</v>
      </c>
      <c r="S1352" s="15"/>
      <c r="T1352" s="15"/>
    </row>
    <row r="1353" spans="1:20" ht="15" customHeight="1" x14ac:dyDescent="0.25">
      <c r="A1353" s="17" t="s">
        <v>0</v>
      </c>
      <c r="B1353" s="17" t="s">
        <v>12</v>
      </c>
      <c r="C1353" s="17" t="s">
        <v>56</v>
      </c>
      <c r="D1353" s="17" t="s">
        <v>56</v>
      </c>
      <c r="E1353" s="17" t="s">
        <v>5</v>
      </c>
      <c r="F1353" s="17" t="s">
        <v>162</v>
      </c>
      <c r="G1353" s="12">
        <v>23.924310152521539</v>
      </c>
      <c r="H1353" s="12">
        <v>108.60766572326229</v>
      </c>
      <c r="I1353" s="12">
        <v>5.0764175288089388E-6</v>
      </c>
      <c r="J1353" s="12">
        <v>40.467883153572622</v>
      </c>
      <c r="K1353" s="12">
        <v>172.99986410577395</v>
      </c>
      <c r="L1353" s="16">
        <v>104.94769765466101</v>
      </c>
      <c r="M1353" s="16">
        <v>68.052131238514804</v>
      </c>
      <c r="N1353" s="16"/>
      <c r="O1353" s="16">
        <v>3.5212394375713633E-5</v>
      </c>
      <c r="P1353" s="16">
        <v>172.9998641055702</v>
      </c>
      <c r="Q1353" s="15">
        <v>228.20539101176456</v>
      </c>
      <c r="R1353" s="15">
        <v>228.2053880403289</v>
      </c>
      <c r="S1353" s="15"/>
      <c r="T1353" s="15"/>
    </row>
    <row r="1354" spans="1:20" ht="15" customHeight="1" x14ac:dyDescent="0.25">
      <c r="A1354" s="17" t="s">
        <v>0</v>
      </c>
      <c r="B1354" s="17" t="s">
        <v>12</v>
      </c>
      <c r="C1354" s="17" t="s">
        <v>56</v>
      </c>
      <c r="D1354" s="17" t="s">
        <v>56</v>
      </c>
      <c r="E1354" s="17" t="s">
        <v>5</v>
      </c>
      <c r="F1354" s="17" t="s">
        <v>163</v>
      </c>
      <c r="G1354" s="12">
        <v>23.92553396214128</v>
      </c>
      <c r="H1354" s="12">
        <v>0.80621144026079483</v>
      </c>
      <c r="I1354" s="12">
        <v>2.2154202804716028E-6</v>
      </c>
      <c r="J1354" s="12">
        <v>134.09992943977974</v>
      </c>
      <c r="K1354" s="12">
        <v>158.83167705760209</v>
      </c>
      <c r="L1354" s="16">
        <v>139.84065556565844</v>
      </c>
      <c r="M1354" s="16">
        <v>18.990956747628132</v>
      </c>
      <c r="N1354" s="16"/>
      <c r="O1354" s="16">
        <v>6.4744397944787517E-5</v>
      </c>
      <c r="P1354" s="16">
        <v>158.83167705768452</v>
      </c>
      <c r="Q1354" s="15">
        <v>228.55671180799118</v>
      </c>
      <c r="R1354" s="15">
        <v>228.55670601229716</v>
      </c>
      <c r="S1354" s="15"/>
      <c r="T1354" s="15"/>
    </row>
    <row r="1355" spans="1:20" ht="15" customHeight="1" x14ac:dyDescent="0.25">
      <c r="A1355" s="17" t="s">
        <v>0</v>
      </c>
      <c r="B1355" s="17" t="s">
        <v>12</v>
      </c>
      <c r="C1355" s="17" t="s">
        <v>56</v>
      </c>
      <c r="D1355" s="17" t="s">
        <v>56</v>
      </c>
      <c r="E1355" s="17" t="s">
        <v>5</v>
      </c>
      <c r="F1355" s="17" t="s">
        <v>168</v>
      </c>
      <c r="G1355" s="12">
        <v>8.72996666256339</v>
      </c>
      <c r="H1355" s="12">
        <v>39.606767881537664</v>
      </c>
      <c r="I1355" s="12">
        <v>1.7862453700327168</v>
      </c>
      <c r="J1355" s="12">
        <v>13.17034571734359</v>
      </c>
      <c r="K1355" s="12">
        <v>63.293325631477359</v>
      </c>
      <c r="L1355" s="16">
        <v>33.073213756791361</v>
      </c>
      <c r="M1355" s="16">
        <v>16.849202515727058</v>
      </c>
      <c r="N1355" s="16"/>
      <c r="O1355" s="16">
        <v>13.370909357689486</v>
      </c>
      <c r="P1355" s="16">
        <v>63.293325630207903</v>
      </c>
      <c r="Q1355" s="15">
        <v>226.90710165538482</v>
      </c>
      <c r="R1355" s="15"/>
      <c r="S1355" s="15"/>
      <c r="T1355" s="15"/>
    </row>
    <row r="1356" spans="1:20" ht="15" customHeight="1" x14ac:dyDescent="0.25">
      <c r="A1356" s="17" t="s">
        <v>0</v>
      </c>
      <c r="B1356" s="17" t="s">
        <v>12</v>
      </c>
      <c r="C1356" s="17" t="s">
        <v>56</v>
      </c>
      <c r="D1356" s="17" t="s">
        <v>56</v>
      </c>
      <c r="E1356" s="17" t="s">
        <v>6</v>
      </c>
      <c r="F1356" s="17" t="s">
        <v>161</v>
      </c>
      <c r="G1356" s="12">
        <v>18.014363467441665</v>
      </c>
      <c r="H1356" s="12">
        <v>149.85631235318613</v>
      </c>
      <c r="I1356" s="12">
        <v>16.419054395258922</v>
      </c>
      <c r="J1356" s="12">
        <v>1.5954098971887523E-5</v>
      </c>
      <c r="K1356" s="12">
        <v>184.28974616998568</v>
      </c>
      <c r="L1356" s="16">
        <v>63.038269438950515</v>
      </c>
      <c r="M1356" s="16">
        <v>43.766836440748548</v>
      </c>
      <c r="N1356" s="16"/>
      <c r="O1356" s="16">
        <v>77.484640281148359</v>
      </c>
      <c r="P1356" s="16">
        <v>184.28974616084741</v>
      </c>
      <c r="Q1356" s="15">
        <v>269.24718550688038</v>
      </c>
      <c r="R1356" s="15">
        <v>269.52838682499475</v>
      </c>
      <c r="S1356" s="15"/>
      <c r="T1356" s="15"/>
    </row>
    <row r="1357" spans="1:20" ht="15" customHeight="1" x14ac:dyDescent="0.25">
      <c r="A1357" s="17" t="s">
        <v>0</v>
      </c>
      <c r="B1357" s="17" t="s">
        <v>12</v>
      </c>
      <c r="C1357" s="17" t="s">
        <v>56</v>
      </c>
      <c r="D1357" s="17" t="s">
        <v>56</v>
      </c>
      <c r="E1357" s="17" t="s">
        <v>6</v>
      </c>
      <c r="F1357" s="17" t="s">
        <v>162</v>
      </c>
      <c r="G1357" s="12">
        <v>18.032289748147168</v>
      </c>
      <c r="H1357" s="12">
        <v>110.08221760647727</v>
      </c>
      <c r="I1357" s="12">
        <v>4.9509203050467102E-6</v>
      </c>
      <c r="J1357" s="12">
        <v>57.17838703847444</v>
      </c>
      <c r="K1357" s="12">
        <v>185.29289934401919</v>
      </c>
      <c r="L1357" s="16">
        <v>102.21201543255721</v>
      </c>
      <c r="M1357" s="16">
        <v>83.080858328656234</v>
      </c>
      <c r="N1357" s="16"/>
      <c r="O1357" s="16">
        <v>2.5582883049338933E-5</v>
      </c>
      <c r="P1357" s="16">
        <v>185.2928993440965</v>
      </c>
      <c r="Q1357" s="15">
        <v>276.76814962698211</v>
      </c>
      <c r="R1357" s="15">
        <v>276.76813662432545</v>
      </c>
      <c r="S1357" s="15"/>
      <c r="T1357" s="15"/>
    </row>
    <row r="1358" spans="1:20" ht="15" customHeight="1" x14ac:dyDescent="0.25">
      <c r="A1358" s="17" t="s">
        <v>0</v>
      </c>
      <c r="B1358" s="17" t="s">
        <v>12</v>
      </c>
      <c r="C1358" s="17" t="s">
        <v>56</v>
      </c>
      <c r="D1358" s="17" t="s">
        <v>56</v>
      </c>
      <c r="E1358" s="17" t="s">
        <v>6</v>
      </c>
      <c r="F1358" s="17" t="s">
        <v>163</v>
      </c>
      <c r="G1358" s="12">
        <v>18.033285951325965</v>
      </c>
      <c r="H1358" s="12">
        <v>33.346158636664441</v>
      </c>
      <c r="I1358" s="12">
        <v>3.737485715885369E-6</v>
      </c>
      <c r="J1358" s="12">
        <v>114.60629871121994</v>
      </c>
      <c r="K1358" s="12">
        <v>165.98574703669607</v>
      </c>
      <c r="L1358" s="16">
        <v>136.35597831731917</v>
      </c>
      <c r="M1358" s="16">
        <v>29.629719160903303</v>
      </c>
      <c r="N1358" s="16"/>
      <c r="O1358" s="16">
        <v>4.9558457636316885E-5</v>
      </c>
      <c r="P1358" s="16">
        <v>165.98574703668012</v>
      </c>
      <c r="Q1358" s="15">
        <v>277.17050800298966</v>
      </c>
      <c r="R1358" s="15">
        <v>277.1704833377816</v>
      </c>
      <c r="S1358" s="15"/>
      <c r="T1358" s="15"/>
    </row>
    <row r="1359" spans="1:20" ht="15" customHeight="1" x14ac:dyDescent="0.25">
      <c r="A1359" s="17" t="s">
        <v>0</v>
      </c>
      <c r="B1359" s="17" t="s">
        <v>12</v>
      </c>
      <c r="C1359" s="17" t="s">
        <v>56</v>
      </c>
      <c r="D1359" s="17" t="s">
        <v>56</v>
      </c>
      <c r="E1359" s="17" t="s">
        <v>6</v>
      </c>
      <c r="F1359" s="17" t="s">
        <v>168</v>
      </c>
      <c r="G1359" s="12">
        <v>6.5785670133016945</v>
      </c>
      <c r="H1359" s="12">
        <v>42.701033108883529</v>
      </c>
      <c r="I1359" s="12">
        <v>3.0046877801669334</v>
      </c>
      <c r="J1359" s="12">
        <v>13.966999884312681</v>
      </c>
      <c r="K1359" s="12">
        <v>66.251287786664832</v>
      </c>
      <c r="L1359" s="16">
        <v>32.255515814908598</v>
      </c>
      <c r="M1359" s="16">
        <v>19.816076656071736</v>
      </c>
      <c r="N1359" s="16"/>
      <c r="O1359" s="16">
        <v>14.17969531402049</v>
      </c>
      <c r="P1359" s="16">
        <v>66.251287785000827</v>
      </c>
      <c r="Q1359" s="15">
        <v>274.183775896334</v>
      </c>
      <c r="R1359" s="15"/>
      <c r="S1359" s="15"/>
      <c r="T1359" s="15"/>
    </row>
    <row r="1360" spans="1:20" ht="15" customHeight="1" x14ac:dyDescent="0.25">
      <c r="A1360" s="17" t="s">
        <v>0</v>
      </c>
      <c r="B1360" s="17" t="s">
        <v>12</v>
      </c>
      <c r="C1360" s="17" t="s">
        <v>56</v>
      </c>
      <c r="D1360" s="17" t="s">
        <v>56</v>
      </c>
      <c r="E1360" s="17" t="s">
        <v>7</v>
      </c>
      <c r="F1360" s="17" t="s">
        <v>161</v>
      </c>
      <c r="G1360" s="12">
        <v>12.050270301032818</v>
      </c>
      <c r="H1360" s="12">
        <v>164.00072402445534</v>
      </c>
      <c r="I1360" s="12">
        <v>15.069682105879998</v>
      </c>
      <c r="J1360" s="12">
        <v>1.2719789463422288E-5</v>
      </c>
      <c r="K1360" s="12">
        <v>191.12068915115759</v>
      </c>
      <c r="L1360" s="16">
        <v>62.922993445884138</v>
      </c>
      <c r="M1360" s="16">
        <v>50.71304889734769</v>
      </c>
      <c r="N1360" s="16"/>
      <c r="O1360" s="16">
        <v>77.484646807928002</v>
      </c>
      <c r="P1360" s="16">
        <v>191.12068915115981</v>
      </c>
      <c r="Q1360" s="15">
        <v>315.06204012940145</v>
      </c>
      <c r="R1360" s="15">
        <v>316.37383314254748</v>
      </c>
      <c r="S1360" s="15"/>
      <c r="T1360" s="15"/>
    </row>
    <row r="1361" spans="1:20" ht="15" customHeight="1" x14ac:dyDescent="0.25">
      <c r="A1361" s="17" t="s">
        <v>0</v>
      </c>
      <c r="B1361" s="17" t="s">
        <v>12</v>
      </c>
      <c r="C1361" s="17" t="s">
        <v>56</v>
      </c>
      <c r="D1361" s="17" t="s">
        <v>56</v>
      </c>
      <c r="E1361" s="17" t="s">
        <v>7</v>
      </c>
      <c r="F1361" s="17" t="s">
        <v>162</v>
      </c>
      <c r="G1361" s="12">
        <v>12.070980526538129</v>
      </c>
      <c r="H1361" s="12">
        <v>126.58047741649835</v>
      </c>
      <c r="I1361" s="12">
        <v>6.7874104130234323E-6</v>
      </c>
      <c r="J1361" s="12">
        <v>47.105104992916402</v>
      </c>
      <c r="K1361" s="12">
        <v>185.7565697233633</v>
      </c>
      <c r="L1361" s="16">
        <v>101.02220318907742</v>
      </c>
      <c r="M1361" s="16">
        <v>84.734345995669557</v>
      </c>
      <c r="N1361" s="16"/>
      <c r="O1361" s="16">
        <v>2.0538591781804365E-5</v>
      </c>
      <c r="P1361" s="16">
        <v>185.75656972333874</v>
      </c>
      <c r="Q1361" s="15">
        <v>329.86649271407077</v>
      </c>
      <c r="R1361" s="15">
        <v>329.86642725564877</v>
      </c>
      <c r="S1361" s="15"/>
      <c r="T1361" s="15"/>
    </row>
    <row r="1362" spans="1:20" ht="15" customHeight="1" x14ac:dyDescent="0.25">
      <c r="A1362" s="17" t="s">
        <v>0</v>
      </c>
      <c r="B1362" s="17" t="s">
        <v>12</v>
      </c>
      <c r="C1362" s="17" t="s">
        <v>56</v>
      </c>
      <c r="D1362" s="17" t="s">
        <v>56</v>
      </c>
      <c r="E1362" s="17" t="s">
        <v>7</v>
      </c>
      <c r="F1362" s="17" t="s">
        <v>163</v>
      </c>
      <c r="G1362" s="12">
        <v>12.071687719103354</v>
      </c>
      <c r="H1362" s="12">
        <v>23.922674163503768</v>
      </c>
      <c r="I1362" s="12">
        <v>3.8448569771853261E-6</v>
      </c>
      <c r="J1362" s="12">
        <v>134.10298412037625</v>
      </c>
      <c r="K1362" s="12">
        <v>170.09734984784035</v>
      </c>
      <c r="L1362" s="16">
        <v>134.79592343131651</v>
      </c>
      <c r="M1362" s="16">
        <v>35.30138540932154</v>
      </c>
      <c r="N1362" s="16"/>
      <c r="O1362" s="16">
        <v>4.1007215689792729E-5</v>
      </c>
      <c r="P1362" s="16">
        <v>170.09734984785374</v>
      </c>
      <c r="Q1362" s="15">
        <v>330.32730345589403</v>
      </c>
      <c r="R1362" s="15">
        <v>330.32718685969309</v>
      </c>
      <c r="S1362" s="15"/>
      <c r="T1362" s="15"/>
    </row>
    <row r="1363" spans="1:20" ht="15" customHeight="1" x14ac:dyDescent="0.25">
      <c r="A1363" s="17" t="s">
        <v>0</v>
      </c>
      <c r="B1363" s="17" t="s">
        <v>12</v>
      </c>
      <c r="C1363" s="17" t="s">
        <v>56</v>
      </c>
      <c r="D1363" s="17" t="s">
        <v>56</v>
      </c>
      <c r="E1363" s="17" t="s">
        <v>7</v>
      </c>
      <c r="F1363" s="17" t="s">
        <v>168</v>
      </c>
      <c r="G1363" s="12">
        <v>4.4021617668579891</v>
      </c>
      <c r="H1363" s="12">
        <v>46.684995584592365</v>
      </c>
      <c r="I1363" s="12">
        <v>2.7577528782464218</v>
      </c>
      <c r="J1363" s="12">
        <v>13.966999942334768</v>
      </c>
      <c r="K1363" s="12">
        <v>67.811910172031546</v>
      </c>
      <c r="L1363" s="16">
        <v>31.994919436027715</v>
      </c>
      <c r="M1363" s="16">
        <v>21.637295363072909</v>
      </c>
      <c r="N1363" s="16"/>
      <c r="O1363" s="16">
        <v>14.17969537292921</v>
      </c>
      <c r="P1363" s="16">
        <v>67.811910172029826</v>
      </c>
      <c r="Q1363" s="15">
        <v>324.65876687405745</v>
      </c>
      <c r="R1363" s="15"/>
      <c r="S1363" s="15"/>
      <c r="T1363" s="15"/>
    </row>
    <row r="1364" spans="1:20" ht="15" customHeight="1" x14ac:dyDescent="0.25">
      <c r="A1364" s="17" t="s">
        <v>0</v>
      </c>
      <c r="B1364" s="17" t="s">
        <v>12</v>
      </c>
      <c r="C1364" s="17" t="s">
        <v>56</v>
      </c>
      <c r="D1364" s="17" t="s">
        <v>56</v>
      </c>
      <c r="E1364" s="17" t="s">
        <v>8</v>
      </c>
      <c r="F1364" s="17" t="s">
        <v>161</v>
      </c>
      <c r="G1364" s="12">
        <v>12.108078825189788</v>
      </c>
      <c r="H1364" s="12">
        <v>163.99830308162962</v>
      </c>
      <c r="I1364" s="12">
        <v>12.40020344770759</v>
      </c>
      <c r="J1364" s="12">
        <v>3.483796759458584E-5</v>
      </c>
      <c r="K1364" s="12">
        <v>188.50662019249458</v>
      </c>
      <c r="L1364" s="16">
        <v>61.633053568735583</v>
      </c>
      <c r="M1364" s="16">
        <v>54.83720197140358</v>
      </c>
      <c r="N1364" s="16"/>
      <c r="O1364" s="16">
        <v>72.0363646523314</v>
      </c>
      <c r="P1364" s="16">
        <v>188.50662019247056</v>
      </c>
      <c r="Q1364" s="15">
        <v>387.23785593861328</v>
      </c>
      <c r="R1364" s="15">
        <v>389.67025315791926</v>
      </c>
      <c r="S1364" s="15"/>
      <c r="T1364" s="15"/>
    </row>
    <row r="1365" spans="1:20" ht="15" customHeight="1" x14ac:dyDescent="0.25">
      <c r="A1365" s="17" t="s">
        <v>0</v>
      </c>
      <c r="B1365" s="17" t="s">
        <v>12</v>
      </c>
      <c r="C1365" s="17" t="s">
        <v>56</v>
      </c>
      <c r="D1365" s="17" t="s">
        <v>56</v>
      </c>
      <c r="E1365" s="17" t="s">
        <v>8</v>
      </c>
      <c r="F1365" s="17" t="s">
        <v>162</v>
      </c>
      <c r="G1365" s="12">
        <v>12.109588505955433</v>
      </c>
      <c r="H1365" s="12">
        <v>125.47147568409937</v>
      </c>
      <c r="I1365" s="12">
        <v>5.9919038321155858E-6</v>
      </c>
      <c r="J1365" s="12">
        <v>57.804109165756088</v>
      </c>
      <c r="K1365" s="12">
        <v>195.38517934771471</v>
      </c>
      <c r="L1365" s="16">
        <v>100.37507761248744</v>
      </c>
      <c r="M1365" s="16">
        <v>95.010047674495084</v>
      </c>
      <c r="N1365" s="16"/>
      <c r="O1365" s="16">
        <v>5.4060771411613712E-5</v>
      </c>
      <c r="P1365" s="16">
        <v>195.38517934775396</v>
      </c>
      <c r="Q1365" s="15">
        <v>396.16975775414483</v>
      </c>
      <c r="R1365" s="15">
        <v>390.75280713025347</v>
      </c>
      <c r="S1365" s="15"/>
      <c r="T1365" s="15"/>
    </row>
    <row r="1366" spans="1:20" ht="15" customHeight="1" x14ac:dyDescent="0.25">
      <c r="A1366" s="17" t="s">
        <v>0</v>
      </c>
      <c r="B1366" s="17" t="s">
        <v>12</v>
      </c>
      <c r="C1366" s="17" t="s">
        <v>56</v>
      </c>
      <c r="D1366" s="17" t="s">
        <v>56</v>
      </c>
      <c r="E1366" s="17" t="s">
        <v>8</v>
      </c>
      <c r="F1366" s="17" t="s">
        <v>163</v>
      </c>
      <c r="G1366" s="12">
        <v>12.109588104103729</v>
      </c>
      <c r="H1366" s="12">
        <v>75.329757046366908</v>
      </c>
      <c r="I1366" s="12">
        <v>4.4985325994723356E-6</v>
      </c>
      <c r="J1366" s="12">
        <v>97.555291086161859</v>
      </c>
      <c r="K1366" s="12">
        <v>184.99464073516509</v>
      </c>
      <c r="L1366" s="16">
        <v>134.00918778144566</v>
      </c>
      <c r="M1366" s="16">
        <v>50.985351067482128</v>
      </c>
      <c r="N1366" s="16"/>
      <c r="O1366" s="16">
        <v>1.0188623769944974E-4</v>
      </c>
      <c r="P1366" s="16">
        <v>184.99464073516549</v>
      </c>
      <c r="Q1366" s="15">
        <v>396.69751175607325</v>
      </c>
      <c r="R1366" s="15">
        <v>390.75255189678205</v>
      </c>
      <c r="S1366" s="15"/>
      <c r="T1366" s="15"/>
    </row>
    <row r="1367" spans="1:20" ht="15" customHeight="1" x14ac:dyDescent="0.25">
      <c r="A1367" s="17" t="s">
        <v>0</v>
      </c>
      <c r="B1367" s="17" t="s">
        <v>12</v>
      </c>
      <c r="C1367" s="17" t="s">
        <v>56</v>
      </c>
      <c r="D1367" s="17" t="s">
        <v>56</v>
      </c>
      <c r="E1367" s="17" t="s">
        <v>8</v>
      </c>
      <c r="F1367" s="17" t="s">
        <v>168</v>
      </c>
      <c r="G1367" s="12">
        <v>4.419723508178814</v>
      </c>
      <c r="H1367" s="12">
        <v>49.73871148290489</v>
      </c>
      <c r="I1367" s="12">
        <v>2.26923822886797</v>
      </c>
      <c r="J1367" s="12">
        <v>12.984927522580836</v>
      </c>
      <c r="K1367" s="12">
        <v>69.412600742532504</v>
      </c>
      <c r="L1367" s="16">
        <v>31.63242775902674</v>
      </c>
      <c r="M1367" s="16">
        <v>24.597505447890153</v>
      </c>
      <c r="N1367" s="16"/>
      <c r="O1367" s="16">
        <v>13.182667535615954</v>
      </c>
      <c r="P1367" s="16">
        <v>69.412600742532859</v>
      </c>
      <c r="Q1367" s="15">
        <v>393.12362047678664</v>
      </c>
      <c r="R1367" s="15"/>
      <c r="S1367" s="15"/>
      <c r="T1367" s="15"/>
    </row>
    <row r="1368" spans="1:20" ht="15" customHeight="1" x14ac:dyDescent="0.25">
      <c r="A1368" s="17" t="s">
        <v>0</v>
      </c>
      <c r="B1368" s="17" t="s">
        <v>12</v>
      </c>
      <c r="C1368" s="17" t="s">
        <v>56</v>
      </c>
      <c r="D1368" s="17" t="s">
        <v>56</v>
      </c>
      <c r="E1368" s="17" t="s">
        <v>9</v>
      </c>
      <c r="F1368" s="17" t="s">
        <v>161</v>
      </c>
      <c r="G1368" s="12">
        <v>12.109588877357842</v>
      </c>
      <c r="H1368" s="12">
        <v>163.84959597771771</v>
      </c>
      <c r="I1368" s="12">
        <v>2.7177844009346708</v>
      </c>
      <c r="J1368" s="12">
        <v>5.5512995796149274E-5</v>
      </c>
      <c r="K1368" s="12">
        <v>178.67702476900604</v>
      </c>
      <c r="L1368" s="16">
        <v>61.987038872023767</v>
      </c>
      <c r="M1368" s="16">
        <v>62.026435804248557</v>
      </c>
      <c r="N1368" s="16"/>
      <c r="O1368" s="16">
        <v>54.6635500926917</v>
      </c>
      <c r="P1368" s="16">
        <v>178.67702476896403</v>
      </c>
      <c r="Q1368" s="15">
        <v>475.25463175779305</v>
      </c>
      <c r="R1368" s="15">
        <v>447.51906968173802</v>
      </c>
      <c r="S1368" s="15"/>
      <c r="T1368" s="15"/>
    </row>
    <row r="1369" spans="1:20" ht="15" customHeight="1" x14ac:dyDescent="0.25">
      <c r="A1369" s="17" t="s">
        <v>0</v>
      </c>
      <c r="B1369" s="17" t="s">
        <v>12</v>
      </c>
      <c r="C1369" s="17" t="s">
        <v>56</v>
      </c>
      <c r="D1369" s="17" t="s">
        <v>56</v>
      </c>
      <c r="E1369" s="17" t="s">
        <v>9</v>
      </c>
      <c r="F1369" s="17" t="s">
        <v>162</v>
      </c>
      <c r="G1369" s="12">
        <v>12.109588839574061</v>
      </c>
      <c r="H1369" s="12">
        <v>136.7112683069833</v>
      </c>
      <c r="I1369" s="12">
        <v>6.4827427570021224E-6</v>
      </c>
      <c r="J1369" s="12">
        <v>43.850597030663202</v>
      </c>
      <c r="K1369" s="12">
        <v>192.67146065996332</v>
      </c>
      <c r="L1369" s="16">
        <v>101.10445571461464</v>
      </c>
      <c r="M1369" s="16">
        <v>91.566918484721128</v>
      </c>
      <c r="N1369" s="16"/>
      <c r="O1369" s="16">
        <v>8.6460674770625262E-5</v>
      </c>
      <c r="P1369" s="16">
        <v>192.67146066001055</v>
      </c>
      <c r="Q1369" s="15">
        <v>484.76178165217334</v>
      </c>
      <c r="R1369" s="15">
        <v>447.51905257698957</v>
      </c>
      <c r="S1369" s="15"/>
      <c r="T1369" s="15"/>
    </row>
    <row r="1370" spans="1:20" ht="15" customHeight="1" x14ac:dyDescent="0.25">
      <c r="A1370" s="17" t="s">
        <v>0</v>
      </c>
      <c r="B1370" s="17" t="s">
        <v>12</v>
      </c>
      <c r="C1370" s="17" t="s">
        <v>56</v>
      </c>
      <c r="D1370" s="17" t="s">
        <v>56</v>
      </c>
      <c r="E1370" s="17" t="s">
        <v>9</v>
      </c>
      <c r="F1370" s="17" t="s">
        <v>163</v>
      </c>
      <c r="G1370" s="12">
        <v>12.109588679288875</v>
      </c>
      <c r="H1370" s="12">
        <v>108.57933751407235</v>
      </c>
      <c r="I1370" s="12">
        <v>4.8094629744450769E-6</v>
      </c>
      <c r="J1370" s="12">
        <v>74.053487711499713</v>
      </c>
      <c r="K1370" s="12">
        <v>194.74241871432392</v>
      </c>
      <c r="L1370" s="16">
        <v>134.97479196647254</v>
      </c>
      <c r="M1370" s="16">
        <v>59.767469566567783</v>
      </c>
      <c r="N1370" s="16"/>
      <c r="O1370" s="16">
        <v>1.5718128728989529E-4</v>
      </c>
      <c r="P1370" s="16">
        <v>194.74241871432761</v>
      </c>
      <c r="Q1370" s="15">
        <v>485.36620415810944</v>
      </c>
      <c r="R1370" s="15">
        <v>447.518962840504</v>
      </c>
      <c r="S1370" s="15"/>
      <c r="T1370" s="15"/>
    </row>
    <row r="1371" spans="1:20" ht="15" customHeight="1" x14ac:dyDescent="0.25">
      <c r="A1371" s="17" t="s">
        <v>0</v>
      </c>
      <c r="B1371" s="17" t="s">
        <v>12</v>
      </c>
      <c r="C1371" s="17" t="s">
        <v>56</v>
      </c>
      <c r="D1371" s="17" t="s">
        <v>56</v>
      </c>
      <c r="E1371" s="17" t="s">
        <v>9</v>
      </c>
      <c r="F1371" s="17" t="s">
        <v>168</v>
      </c>
      <c r="G1371" s="12">
        <v>4.4199999234212823</v>
      </c>
      <c r="H1371" s="12">
        <v>53.121747186632824</v>
      </c>
      <c r="I1371" s="12">
        <v>0.49735562148688001</v>
      </c>
      <c r="J1371" s="12">
        <v>9.8533980406707968</v>
      </c>
      <c r="K1371" s="12">
        <v>67.89250077221179</v>
      </c>
      <c r="L1371" s="16">
        <v>31.8445999012554</v>
      </c>
      <c r="M1371" s="16">
        <v>26.044451083471223</v>
      </c>
      <c r="N1371" s="16"/>
      <c r="O1371" s="16">
        <v>10.003449787483365</v>
      </c>
      <c r="P1371" s="16">
        <v>67.892500772209999</v>
      </c>
      <c r="Q1371" s="15">
        <v>481.5339958376569</v>
      </c>
      <c r="R1371" s="15"/>
      <c r="S1371" s="15"/>
      <c r="T1371" s="15"/>
    </row>
    <row r="1372" spans="1:20" ht="15" customHeight="1" x14ac:dyDescent="0.25">
      <c r="A1372" s="17" t="s">
        <v>0</v>
      </c>
      <c r="B1372" s="17" t="s">
        <v>12</v>
      </c>
      <c r="C1372" s="17" t="s">
        <v>57</v>
      </c>
      <c r="D1372" s="17" t="s">
        <v>57</v>
      </c>
      <c r="E1372" s="17" t="s">
        <v>2</v>
      </c>
      <c r="F1372" s="17" t="s">
        <v>161</v>
      </c>
      <c r="G1372" s="12">
        <v>11.936978638396889</v>
      </c>
      <c r="H1372" s="12">
        <v>110.7365296168678</v>
      </c>
      <c r="I1372" s="12">
        <v>0.53749333858919068</v>
      </c>
      <c r="J1372" s="12">
        <v>6.286856186998136E-6</v>
      </c>
      <c r="K1372" s="12">
        <v>123.21100788071007</v>
      </c>
      <c r="L1372" s="16">
        <v>32.741287320756314</v>
      </c>
      <c r="M1372" s="16">
        <v>74.963920815383617</v>
      </c>
      <c r="N1372" s="16"/>
      <c r="O1372" s="16">
        <v>15.505799724660042</v>
      </c>
      <c r="P1372" s="16">
        <v>123.21100786079997</v>
      </c>
      <c r="Q1372" s="15">
        <v>150.54482805837949</v>
      </c>
      <c r="R1372" s="15">
        <v>150.54482719567065</v>
      </c>
      <c r="S1372" s="15"/>
      <c r="T1372" s="15"/>
    </row>
    <row r="1373" spans="1:20" ht="15" customHeight="1" x14ac:dyDescent="0.25">
      <c r="A1373" s="17" t="s">
        <v>0</v>
      </c>
      <c r="B1373" s="17" t="s">
        <v>12</v>
      </c>
      <c r="C1373" s="17" t="s">
        <v>57</v>
      </c>
      <c r="D1373" s="17" t="s">
        <v>57</v>
      </c>
      <c r="E1373" s="17" t="s">
        <v>2</v>
      </c>
      <c r="F1373" s="17" t="s">
        <v>162</v>
      </c>
      <c r="G1373" s="12">
        <v>12.146676360594547</v>
      </c>
      <c r="H1373" s="12">
        <v>64.776807446173549</v>
      </c>
      <c r="I1373" s="12">
        <v>0.95219788092418378</v>
      </c>
      <c r="J1373" s="12">
        <v>7.6083298375428585</v>
      </c>
      <c r="K1373" s="12">
        <v>85.484011525235147</v>
      </c>
      <c r="L1373" s="16">
        <v>49.99003148573496</v>
      </c>
      <c r="M1373" s="16">
        <v>35.493969029139407</v>
      </c>
      <c r="N1373" s="16"/>
      <c r="O1373" s="16">
        <v>1.1010361060568919E-5</v>
      </c>
      <c r="P1373" s="16">
        <v>85.484011525235431</v>
      </c>
      <c r="Q1373" s="15">
        <v>155.08707128924163</v>
      </c>
      <c r="R1373" s="15">
        <v>155.08707032842207</v>
      </c>
      <c r="S1373" s="15"/>
      <c r="T1373" s="15"/>
    </row>
    <row r="1374" spans="1:20" ht="15" customHeight="1" x14ac:dyDescent="0.25">
      <c r="A1374" s="17" t="s">
        <v>0</v>
      </c>
      <c r="B1374" s="17" t="s">
        <v>12</v>
      </c>
      <c r="C1374" s="17" t="s">
        <v>57</v>
      </c>
      <c r="D1374" s="17" t="s">
        <v>57</v>
      </c>
      <c r="E1374" s="17" t="s">
        <v>2</v>
      </c>
      <c r="F1374" s="17" t="s">
        <v>163</v>
      </c>
      <c r="G1374" s="12">
        <v>12.197720120625604</v>
      </c>
      <c r="H1374" s="12">
        <v>18.447350761350869</v>
      </c>
      <c r="I1374" s="12">
        <v>4.0691315677550022E-7</v>
      </c>
      <c r="J1374" s="12">
        <v>30.354826357811557</v>
      </c>
      <c r="K1374" s="12">
        <v>60.999897646701186</v>
      </c>
      <c r="L1374" s="16">
        <v>60.999882186174162</v>
      </c>
      <c r="M1374" s="16">
        <v>3.4351318330398208E-6</v>
      </c>
      <c r="N1374" s="16"/>
      <c r="O1374" s="16">
        <v>1.2025394960072058E-5</v>
      </c>
      <c r="P1374" s="16">
        <v>60.999897646700951</v>
      </c>
      <c r="Q1374" s="15">
        <v>159.73878854045137</v>
      </c>
      <c r="R1374" s="15">
        <v>159.7387862553984</v>
      </c>
      <c r="S1374" s="15"/>
      <c r="T1374" s="15"/>
    </row>
    <row r="1375" spans="1:20" ht="15" customHeight="1" x14ac:dyDescent="0.25">
      <c r="A1375" s="17" t="s">
        <v>0</v>
      </c>
      <c r="B1375" s="17" t="s">
        <v>12</v>
      </c>
      <c r="C1375" s="17" t="s">
        <v>57</v>
      </c>
      <c r="D1375" s="17" t="s">
        <v>57</v>
      </c>
      <c r="E1375" s="17" t="s">
        <v>2</v>
      </c>
      <c r="F1375" s="17" t="s">
        <v>168</v>
      </c>
      <c r="G1375" s="12">
        <v>4.3983269015767643</v>
      </c>
      <c r="H1375" s="12">
        <v>29.181737560631387</v>
      </c>
      <c r="I1375" s="12">
        <v>0.21262505190133965</v>
      </c>
      <c r="J1375" s="12">
        <v>2.7949999651841417</v>
      </c>
      <c r="K1375" s="12">
        <v>36.58768947929363</v>
      </c>
      <c r="L1375" s="16">
        <v>15.772452053529399</v>
      </c>
      <c r="M1375" s="16">
        <v>17.977674005690101</v>
      </c>
      <c r="N1375" s="16"/>
      <c r="O1375" s="16">
        <v>2.8375634164306023</v>
      </c>
      <c r="P1375" s="16">
        <v>36.587689475650109</v>
      </c>
      <c r="Q1375" s="15">
        <v>154.47696980977108</v>
      </c>
      <c r="R1375" s="15"/>
      <c r="S1375" s="15"/>
      <c r="T1375" s="15"/>
    </row>
    <row r="1376" spans="1:20" ht="15" customHeight="1" x14ac:dyDescent="0.25">
      <c r="A1376" s="17" t="s">
        <v>0</v>
      </c>
      <c r="B1376" s="17" t="s">
        <v>12</v>
      </c>
      <c r="C1376" s="17" t="s">
        <v>57</v>
      </c>
      <c r="D1376" s="17" t="s">
        <v>57</v>
      </c>
      <c r="E1376" s="17" t="s">
        <v>3</v>
      </c>
      <c r="F1376" s="17" t="s">
        <v>161</v>
      </c>
      <c r="G1376" s="12">
        <v>14.20289781820572</v>
      </c>
      <c r="H1376" s="12">
        <v>40.034931856693682</v>
      </c>
      <c r="I1376" s="12">
        <v>4.1793947066104025</v>
      </c>
      <c r="J1376" s="12">
        <v>8.3101888484095665E-6</v>
      </c>
      <c r="K1376" s="12">
        <v>58.417232691698651</v>
      </c>
      <c r="L1376" s="16">
        <v>38.210846112104669</v>
      </c>
      <c r="M1376" s="16">
        <v>2.3816546527675002</v>
      </c>
      <c r="N1376" s="16"/>
      <c r="O1376" s="16">
        <v>17.824732112369343</v>
      </c>
      <c r="P1376" s="16">
        <v>58.417232877241517</v>
      </c>
      <c r="Q1376" s="15">
        <v>166.44350057383417</v>
      </c>
      <c r="R1376" s="15">
        <v>166.44349936328916</v>
      </c>
      <c r="S1376" s="15"/>
      <c r="T1376" s="15"/>
    </row>
    <row r="1377" spans="1:20" ht="15" customHeight="1" x14ac:dyDescent="0.25">
      <c r="A1377" s="17" t="s">
        <v>0</v>
      </c>
      <c r="B1377" s="17" t="s">
        <v>12</v>
      </c>
      <c r="C1377" s="17" t="s">
        <v>57</v>
      </c>
      <c r="D1377" s="17" t="s">
        <v>57</v>
      </c>
      <c r="E1377" s="17" t="s">
        <v>3</v>
      </c>
      <c r="F1377" s="17" t="s">
        <v>162</v>
      </c>
      <c r="G1377" s="12">
        <v>14.217926481737454</v>
      </c>
      <c r="H1377" s="12">
        <v>29.948504826486879</v>
      </c>
      <c r="I1377" s="12">
        <v>5.9326795727746955</v>
      </c>
      <c r="J1377" s="12">
        <v>8.7383310418331437</v>
      </c>
      <c r="K1377" s="12">
        <v>58.83744192283217</v>
      </c>
      <c r="L1377" s="16">
        <v>58.83741366762321</v>
      </c>
      <c r="M1377" s="16">
        <v>1.3253609723368028E-5</v>
      </c>
      <c r="N1377" s="16"/>
      <c r="O1377" s="16">
        <v>1.5001602621759591E-5</v>
      </c>
      <c r="P1377" s="16">
        <v>58.837441922835552</v>
      </c>
      <c r="Q1377" s="15">
        <v>171.91554796561655</v>
      </c>
      <c r="R1377" s="15">
        <v>171.91554576130673</v>
      </c>
      <c r="S1377" s="15"/>
      <c r="T1377" s="15"/>
    </row>
    <row r="1378" spans="1:20" ht="15" customHeight="1" x14ac:dyDescent="0.25">
      <c r="A1378" s="17" t="s">
        <v>0</v>
      </c>
      <c r="B1378" s="17" t="s">
        <v>12</v>
      </c>
      <c r="C1378" s="17" t="s">
        <v>57</v>
      </c>
      <c r="D1378" s="17" t="s">
        <v>57</v>
      </c>
      <c r="E1378" s="17" t="s">
        <v>3</v>
      </c>
      <c r="F1378" s="17" t="s">
        <v>163</v>
      </c>
      <c r="G1378" s="12">
        <v>14.224347577705538</v>
      </c>
      <c r="H1378" s="12">
        <v>23.32873694860816</v>
      </c>
      <c r="I1378" s="12">
        <v>6.2151123628426171E-7</v>
      </c>
      <c r="J1378" s="12">
        <v>34.909656659798344</v>
      </c>
      <c r="K1378" s="12">
        <v>72.462741807623274</v>
      </c>
      <c r="L1378" s="16">
        <v>72.462711461215989</v>
      </c>
      <c r="M1378" s="16">
        <v>1.2357419649949222E-5</v>
      </c>
      <c r="N1378" s="16"/>
      <c r="O1378" s="16">
        <v>1.7988987773612827E-5</v>
      </c>
      <c r="P1378" s="16">
        <v>72.462741807623416</v>
      </c>
      <c r="Q1378" s="15">
        <v>174.25352915286953</v>
      </c>
      <c r="R1378" s="15">
        <v>174.25352416146612</v>
      </c>
      <c r="S1378" s="15"/>
      <c r="T1378" s="15"/>
    </row>
    <row r="1379" spans="1:20" ht="15" customHeight="1" x14ac:dyDescent="0.25">
      <c r="A1379" s="17" t="s">
        <v>0</v>
      </c>
      <c r="B1379" s="17" t="s">
        <v>12</v>
      </c>
      <c r="C1379" s="17" t="s">
        <v>57</v>
      </c>
      <c r="D1379" s="17" t="s">
        <v>57</v>
      </c>
      <c r="E1379" s="17" t="s">
        <v>3</v>
      </c>
      <c r="F1379" s="17" t="s">
        <v>168</v>
      </c>
      <c r="G1379" s="12">
        <v>5.1871910283578853</v>
      </c>
      <c r="H1379" s="12">
        <v>12.366594799767075</v>
      </c>
      <c r="I1379" s="12">
        <v>1.4767508185763636</v>
      </c>
      <c r="J1379" s="12">
        <v>3.2129999586920337</v>
      </c>
      <c r="K1379" s="12">
        <v>22.243536605393359</v>
      </c>
      <c r="L1379" s="16">
        <v>18.54576258922533</v>
      </c>
      <c r="M1379" s="16">
        <v>0.43584515804963769</v>
      </c>
      <c r="N1379" s="16"/>
      <c r="O1379" s="16">
        <v>3.2619288920731466</v>
      </c>
      <c r="P1379" s="16">
        <v>22.243536639348115</v>
      </c>
      <c r="Q1379" s="15">
        <v>170.41871356311779</v>
      </c>
      <c r="R1379" s="15"/>
      <c r="S1379" s="15"/>
      <c r="T1379" s="15"/>
    </row>
    <row r="1380" spans="1:20" ht="15" customHeight="1" x14ac:dyDescent="0.25">
      <c r="A1380" s="17" t="s">
        <v>0</v>
      </c>
      <c r="B1380" s="17" t="s">
        <v>12</v>
      </c>
      <c r="C1380" s="17" t="s">
        <v>57</v>
      </c>
      <c r="D1380" s="17" t="s">
        <v>57</v>
      </c>
      <c r="E1380" s="17" t="s">
        <v>4</v>
      </c>
      <c r="F1380" s="17" t="s">
        <v>161</v>
      </c>
      <c r="G1380" s="12">
        <v>15.707474184251714</v>
      </c>
      <c r="H1380" s="12">
        <v>66.06866646944836</v>
      </c>
      <c r="I1380" s="12">
        <v>4.2974754494791467</v>
      </c>
      <c r="J1380" s="12">
        <v>1.3233119079883683E-5</v>
      </c>
      <c r="K1380" s="12">
        <v>86.073629336298296</v>
      </c>
      <c r="L1380" s="16">
        <v>42.198323020751999</v>
      </c>
      <c r="M1380" s="16">
        <v>26.050600433735003</v>
      </c>
      <c r="N1380" s="16"/>
      <c r="O1380" s="16">
        <v>17.824705874867028</v>
      </c>
      <c r="P1380" s="16">
        <v>86.07362932935402</v>
      </c>
      <c r="Q1380" s="15">
        <v>194.51351390462378</v>
      </c>
      <c r="R1380" s="15">
        <v>194.5135114344929</v>
      </c>
      <c r="S1380" s="15"/>
      <c r="T1380" s="15"/>
    </row>
    <row r="1381" spans="1:20" ht="15" customHeight="1" x14ac:dyDescent="0.25">
      <c r="A1381" s="17" t="s">
        <v>0</v>
      </c>
      <c r="B1381" s="17" t="s">
        <v>12</v>
      </c>
      <c r="C1381" s="17" t="s">
        <v>57</v>
      </c>
      <c r="D1381" s="17" t="s">
        <v>57</v>
      </c>
      <c r="E1381" s="17" t="s">
        <v>4</v>
      </c>
      <c r="F1381" s="17" t="s">
        <v>162</v>
      </c>
      <c r="G1381" s="12">
        <v>15.722511730201347</v>
      </c>
      <c r="H1381" s="12">
        <v>35.735374963041117</v>
      </c>
      <c r="I1381" s="12">
        <v>1.8287582807890554</v>
      </c>
      <c r="J1381" s="12">
        <v>12.242872369400414</v>
      </c>
      <c r="K1381" s="12">
        <v>65.529517343431934</v>
      </c>
      <c r="L1381" s="16">
        <v>65.529449320936294</v>
      </c>
      <c r="M1381" s="16">
        <v>2.2447294986223362E-5</v>
      </c>
      <c r="N1381" s="16"/>
      <c r="O1381" s="16">
        <v>4.5575202829519026E-5</v>
      </c>
      <c r="P1381" s="16">
        <v>65.529517343434108</v>
      </c>
      <c r="Q1381" s="15">
        <v>199.87549127821524</v>
      </c>
      <c r="R1381" s="15">
        <v>199.87548674472225</v>
      </c>
      <c r="S1381" s="15"/>
      <c r="T1381" s="15"/>
    </row>
    <row r="1382" spans="1:20" ht="15" customHeight="1" x14ac:dyDescent="0.25">
      <c r="A1382" s="17" t="s">
        <v>0</v>
      </c>
      <c r="B1382" s="17" t="s">
        <v>12</v>
      </c>
      <c r="C1382" s="17" t="s">
        <v>57</v>
      </c>
      <c r="D1382" s="17" t="s">
        <v>57</v>
      </c>
      <c r="E1382" s="17" t="s">
        <v>4</v>
      </c>
      <c r="F1382" s="17" t="s">
        <v>163</v>
      </c>
      <c r="G1382" s="12">
        <v>15.723658737613638</v>
      </c>
      <c r="H1382" s="12">
        <v>37.451634312858197</v>
      </c>
      <c r="I1382" s="12">
        <v>1.607635079124766E-6</v>
      </c>
      <c r="J1382" s="12">
        <v>28.126658383960635</v>
      </c>
      <c r="K1382" s="12">
        <v>81.301953042067552</v>
      </c>
      <c r="L1382" s="16">
        <v>81.301895348020494</v>
      </c>
      <c r="M1382" s="16">
        <v>2.1975505853686534E-5</v>
      </c>
      <c r="N1382" s="16"/>
      <c r="O1382" s="16">
        <v>3.5718540619760777E-5</v>
      </c>
      <c r="P1382" s="16">
        <v>81.30195304206697</v>
      </c>
      <c r="Q1382" s="15">
        <v>200.28449917875093</v>
      </c>
      <c r="R1382" s="15">
        <v>200.28449002021176</v>
      </c>
      <c r="S1382" s="15"/>
      <c r="T1382" s="15"/>
    </row>
    <row r="1383" spans="1:20" ht="15" customHeight="1" x14ac:dyDescent="0.25">
      <c r="A1383" s="17" t="s">
        <v>0</v>
      </c>
      <c r="B1383" s="17" t="s">
        <v>12</v>
      </c>
      <c r="C1383" s="17" t="s">
        <v>57</v>
      </c>
      <c r="D1383" s="17" t="s">
        <v>57</v>
      </c>
      <c r="E1383" s="17" t="s">
        <v>4</v>
      </c>
      <c r="F1383" s="17" t="s">
        <v>168</v>
      </c>
      <c r="G1383" s="12">
        <v>5.736036025074271</v>
      </c>
      <c r="H1383" s="12">
        <v>18.700812286871191</v>
      </c>
      <c r="I1383" s="12">
        <v>1.0058891006227453</v>
      </c>
      <c r="J1383" s="12">
        <v>3.2129999257944011</v>
      </c>
      <c r="K1383" s="12">
        <v>28.655737338362606</v>
      </c>
      <c r="L1383" s="16">
        <v>20.626544542887242</v>
      </c>
      <c r="M1383" s="16">
        <v>4.7672639355302673</v>
      </c>
      <c r="N1383" s="16"/>
      <c r="O1383" s="16">
        <v>3.2619288586745241</v>
      </c>
      <c r="P1383" s="16">
        <v>28.655737337092031</v>
      </c>
      <c r="Q1383" s="15">
        <v>197.967994353514</v>
      </c>
      <c r="R1383" s="15"/>
      <c r="S1383" s="15"/>
      <c r="T1383" s="15"/>
    </row>
    <row r="1384" spans="1:20" ht="15" customHeight="1" x14ac:dyDescent="0.25">
      <c r="A1384" s="17" t="s">
        <v>0</v>
      </c>
      <c r="B1384" s="17" t="s">
        <v>12</v>
      </c>
      <c r="C1384" s="17" t="s">
        <v>57</v>
      </c>
      <c r="D1384" s="17" t="s">
        <v>57</v>
      </c>
      <c r="E1384" s="17" t="s">
        <v>5</v>
      </c>
      <c r="F1384" s="17" t="s">
        <v>161</v>
      </c>
      <c r="G1384" s="12">
        <v>24.513060386867789</v>
      </c>
      <c r="H1384" s="12">
        <v>100.95665361759104</v>
      </c>
      <c r="I1384" s="12">
        <v>1.1959363691466295E-5</v>
      </c>
      <c r="J1384" s="12">
        <v>2.5419339259553666E-5</v>
      </c>
      <c r="K1384" s="12">
        <v>125.46975138316179</v>
      </c>
      <c r="L1384" s="16">
        <v>48.456754293021795</v>
      </c>
      <c r="M1384" s="16">
        <v>68.283106479979452</v>
      </c>
      <c r="N1384" s="16"/>
      <c r="O1384" s="16">
        <v>8.7298906032327199</v>
      </c>
      <c r="P1384" s="16">
        <v>125.46975137623397</v>
      </c>
      <c r="Q1384" s="15">
        <v>214.13402743757757</v>
      </c>
      <c r="R1384" s="15">
        <v>214.13402535558859</v>
      </c>
      <c r="S1384" s="15"/>
      <c r="T1384" s="15"/>
    </row>
    <row r="1385" spans="1:20" ht="15" customHeight="1" x14ac:dyDescent="0.25">
      <c r="A1385" s="17" t="s">
        <v>0</v>
      </c>
      <c r="B1385" s="17" t="s">
        <v>12</v>
      </c>
      <c r="C1385" s="17" t="s">
        <v>57</v>
      </c>
      <c r="D1385" s="17" t="s">
        <v>57</v>
      </c>
      <c r="E1385" s="17" t="s">
        <v>5</v>
      </c>
      <c r="F1385" s="17" t="s">
        <v>162</v>
      </c>
      <c r="G1385" s="12">
        <v>24.527307695609064</v>
      </c>
      <c r="H1385" s="12">
        <v>68.6489103629292</v>
      </c>
      <c r="I1385" s="12">
        <v>3.749205625408715E-6</v>
      </c>
      <c r="J1385" s="12">
        <v>4.0984553626920981</v>
      </c>
      <c r="K1385" s="12">
        <v>97.274677170435993</v>
      </c>
      <c r="L1385" s="16">
        <v>75.607153860552913</v>
      </c>
      <c r="M1385" s="16">
        <v>12.508433626505107</v>
      </c>
      <c r="N1385" s="16"/>
      <c r="O1385" s="16">
        <v>9.1590896832989692</v>
      </c>
      <c r="P1385" s="16">
        <v>97.274677170356995</v>
      </c>
      <c r="Q1385" s="15">
        <v>217.77048961998292</v>
      </c>
      <c r="R1385" s="15">
        <v>217.77048591363717</v>
      </c>
      <c r="S1385" s="15"/>
      <c r="T1385" s="15"/>
    </row>
    <row r="1386" spans="1:20" ht="15" customHeight="1" x14ac:dyDescent="0.25">
      <c r="A1386" s="17" t="s">
        <v>0</v>
      </c>
      <c r="B1386" s="17" t="s">
        <v>12</v>
      </c>
      <c r="C1386" s="17" t="s">
        <v>57</v>
      </c>
      <c r="D1386" s="17" t="s">
        <v>57</v>
      </c>
      <c r="E1386" s="17" t="s">
        <v>5</v>
      </c>
      <c r="F1386" s="17" t="s">
        <v>163</v>
      </c>
      <c r="G1386" s="12">
        <v>24.532688473893835</v>
      </c>
      <c r="H1386" s="12">
        <v>34.12618186378004</v>
      </c>
      <c r="I1386" s="12">
        <v>2.0889467096594265E-6</v>
      </c>
      <c r="J1386" s="12">
        <v>34.909598774988361</v>
      </c>
      <c r="K1386" s="12">
        <v>93.568471201608943</v>
      </c>
      <c r="L1386" s="16">
        <v>93.5683797545218</v>
      </c>
      <c r="M1386" s="16">
        <v>3.2693853821766307E-5</v>
      </c>
      <c r="N1386" s="16"/>
      <c r="O1386" s="16">
        <v>5.875323001871972E-5</v>
      </c>
      <c r="P1386" s="16">
        <v>93.568471201605647</v>
      </c>
      <c r="Q1386" s="15">
        <v>219.14388598483896</v>
      </c>
      <c r="R1386" s="15">
        <v>219.14387822071399</v>
      </c>
      <c r="S1386" s="15"/>
      <c r="T1386" s="15"/>
    </row>
    <row r="1387" spans="1:20" ht="15" customHeight="1" x14ac:dyDescent="0.25">
      <c r="A1387" s="17" t="s">
        <v>0</v>
      </c>
      <c r="B1387" s="17" t="s">
        <v>12</v>
      </c>
      <c r="C1387" s="17" t="s">
        <v>57</v>
      </c>
      <c r="D1387" s="17" t="s">
        <v>57</v>
      </c>
      <c r="E1387" s="17" t="s">
        <v>5</v>
      </c>
      <c r="F1387" s="17" t="s">
        <v>168</v>
      </c>
      <c r="G1387" s="12">
        <v>8.9501936596513119</v>
      </c>
      <c r="H1387" s="12">
        <v>28.828760131125026</v>
      </c>
      <c r="I1387" s="12">
        <v>2.7679829265862625E-6</v>
      </c>
      <c r="J1387" s="12">
        <v>2.6562144193114143</v>
      </c>
      <c r="K1387" s="12">
        <v>40.435170978070687</v>
      </c>
      <c r="L1387" s="16">
        <v>23.741684043669689</v>
      </c>
      <c r="M1387" s="16">
        <v>13.996822548035789</v>
      </c>
      <c r="N1387" s="16"/>
      <c r="O1387" s="16">
        <v>2.696664385087725</v>
      </c>
      <c r="P1387" s="16">
        <v>40.435170976793209</v>
      </c>
      <c r="Q1387" s="15">
        <v>216.74784758155658</v>
      </c>
      <c r="R1387" s="15"/>
      <c r="S1387" s="15"/>
      <c r="T1387" s="15"/>
    </row>
    <row r="1388" spans="1:20" ht="15" customHeight="1" x14ac:dyDescent="0.25">
      <c r="A1388" s="17" t="s">
        <v>0</v>
      </c>
      <c r="B1388" s="17" t="s">
        <v>12</v>
      </c>
      <c r="C1388" s="17" t="s">
        <v>57</v>
      </c>
      <c r="D1388" s="17" t="s">
        <v>57</v>
      </c>
      <c r="E1388" s="17" t="s">
        <v>6</v>
      </c>
      <c r="F1388" s="17" t="s">
        <v>161</v>
      </c>
      <c r="G1388" s="12">
        <v>31.048184445436693</v>
      </c>
      <c r="H1388" s="12">
        <v>121.4030177475196</v>
      </c>
      <c r="I1388" s="12">
        <v>1.5053502958543837E-5</v>
      </c>
      <c r="J1388" s="12">
        <v>1.6188051520793252E-5</v>
      </c>
      <c r="K1388" s="12">
        <v>152.45123343451075</v>
      </c>
      <c r="L1388" s="16">
        <v>49.424024081282106</v>
      </c>
      <c r="M1388" s="16">
        <v>85.202495378533769</v>
      </c>
      <c r="N1388" s="16"/>
      <c r="O1388" s="16">
        <v>17.824713966752636</v>
      </c>
      <c r="P1388" s="16">
        <v>152.45123342656851</v>
      </c>
      <c r="Q1388" s="15">
        <v>251.60915719584733</v>
      </c>
      <c r="R1388" s="15">
        <v>251.60915233271308</v>
      </c>
      <c r="S1388" s="15"/>
      <c r="T1388" s="15"/>
    </row>
    <row r="1389" spans="1:20" ht="15" customHeight="1" x14ac:dyDescent="0.25">
      <c r="A1389" s="17" t="s">
        <v>0</v>
      </c>
      <c r="B1389" s="17" t="s">
        <v>12</v>
      </c>
      <c r="C1389" s="17" t="s">
        <v>57</v>
      </c>
      <c r="D1389" s="17" t="s">
        <v>57</v>
      </c>
      <c r="E1389" s="17" t="s">
        <v>6</v>
      </c>
      <c r="F1389" s="17" t="s">
        <v>162</v>
      </c>
      <c r="G1389" s="12">
        <v>31.089118288538256</v>
      </c>
      <c r="H1389" s="12">
        <v>81.539661029543339</v>
      </c>
      <c r="I1389" s="12">
        <v>3.5655023161524121E-6</v>
      </c>
      <c r="J1389" s="12">
        <v>10.641239779281147</v>
      </c>
      <c r="K1389" s="12">
        <v>123.27002266286506</v>
      </c>
      <c r="L1389" s="16">
        <v>76.692508391915766</v>
      </c>
      <c r="M1389" s="16">
        <v>46.57748729879615</v>
      </c>
      <c r="N1389" s="16"/>
      <c r="O1389" s="16">
        <v>2.697215306371741E-5</v>
      </c>
      <c r="P1389" s="16">
        <v>123.27002266286497</v>
      </c>
      <c r="Q1389" s="15">
        <v>260.27618780311508</v>
      </c>
      <c r="R1389" s="15">
        <v>260.27617778775578</v>
      </c>
      <c r="S1389" s="15"/>
      <c r="T1389" s="15"/>
    </row>
    <row r="1390" spans="1:20" ht="15" customHeight="1" x14ac:dyDescent="0.25">
      <c r="A1390" s="17" t="s">
        <v>0</v>
      </c>
      <c r="B1390" s="17" t="s">
        <v>12</v>
      </c>
      <c r="C1390" s="17" t="s">
        <v>57</v>
      </c>
      <c r="D1390" s="17" t="s">
        <v>57</v>
      </c>
      <c r="E1390" s="17" t="s">
        <v>6</v>
      </c>
      <c r="F1390" s="17" t="s">
        <v>163</v>
      </c>
      <c r="G1390" s="12">
        <v>31.091651937323981</v>
      </c>
      <c r="H1390" s="12">
        <v>32.974645004891784</v>
      </c>
      <c r="I1390" s="12">
        <v>3.2415319533344132E-6</v>
      </c>
      <c r="J1390" s="12">
        <v>31.226583640450897</v>
      </c>
      <c r="K1390" s="12">
        <v>95.292883824198611</v>
      </c>
      <c r="L1390" s="16">
        <v>95.292795326272582</v>
      </c>
      <c r="M1390" s="16">
        <v>4.0725695221203842E-5</v>
      </c>
      <c r="N1390" s="16"/>
      <c r="O1390" s="16">
        <v>4.7772222666209631E-5</v>
      </c>
      <c r="P1390" s="16">
        <v>95.292883824190469</v>
      </c>
      <c r="Q1390" s="15">
        <v>260.8126623054095</v>
      </c>
      <c r="R1390" s="15">
        <v>260.81264219526008</v>
      </c>
      <c r="S1390" s="15"/>
      <c r="T1390" s="15"/>
    </row>
    <row r="1391" spans="1:20" ht="15" customHeight="1" x14ac:dyDescent="0.25">
      <c r="A1391" s="17" t="s">
        <v>0</v>
      </c>
      <c r="B1391" s="17" t="s">
        <v>12</v>
      </c>
      <c r="C1391" s="17" t="s">
        <v>57</v>
      </c>
      <c r="D1391" s="17" t="s">
        <v>57</v>
      </c>
      <c r="E1391" s="17" t="s">
        <v>6</v>
      </c>
      <c r="F1391" s="17" t="s">
        <v>168</v>
      </c>
      <c r="G1391" s="12">
        <v>11.340194368253592</v>
      </c>
      <c r="H1391" s="12">
        <v>34.04593956164458</v>
      </c>
      <c r="I1391" s="12">
        <v>3.3836263004585449E-6</v>
      </c>
      <c r="J1391" s="12">
        <v>3.2129999216351215</v>
      </c>
      <c r="K1391" s="12">
        <v>48.599137235159588</v>
      </c>
      <c r="L1391" s="16">
        <v>24.155850724133419</v>
      </c>
      <c r="M1391" s="16">
        <v>21.181357655120319</v>
      </c>
      <c r="N1391" s="16"/>
      <c r="O1391" s="16">
        <v>3.2619288544519049</v>
      </c>
      <c r="P1391" s="16">
        <v>48.59913723370564</v>
      </c>
      <c r="Q1391" s="15">
        <v>257.16223302046234</v>
      </c>
      <c r="R1391" s="15"/>
      <c r="S1391" s="15"/>
      <c r="T1391" s="15"/>
    </row>
    <row r="1392" spans="1:20" ht="15" customHeight="1" x14ac:dyDescent="0.25">
      <c r="A1392" s="17" t="s">
        <v>0</v>
      </c>
      <c r="B1392" s="17" t="s">
        <v>12</v>
      </c>
      <c r="C1392" s="17" t="s">
        <v>57</v>
      </c>
      <c r="D1392" s="17" t="s">
        <v>57</v>
      </c>
      <c r="E1392" s="17" t="s">
        <v>7</v>
      </c>
      <c r="F1392" s="17" t="s">
        <v>161</v>
      </c>
      <c r="G1392" s="12">
        <v>36.30202112233345</v>
      </c>
      <c r="H1392" s="12">
        <v>122.93885156846338</v>
      </c>
      <c r="I1392" s="12">
        <v>1.8447043957984159E-5</v>
      </c>
      <c r="J1392" s="12">
        <v>3.0496211406052512E-5</v>
      </c>
      <c r="K1392" s="12">
        <v>159.2409216340522</v>
      </c>
      <c r="L1392" s="16">
        <v>51.20318424273853</v>
      </c>
      <c r="M1392" s="16">
        <v>90.213055635124022</v>
      </c>
      <c r="N1392" s="16"/>
      <c r="O1392" s="16">
        <v>17.824681746768903</v>
      </c>
      <c r="P1392" s="16">
        <v>159.24092162463145</v>
      </c>
      <c r="Q1392" s="15">
        <v>296.85095582291956</v>
      </c>
      <c r="R1392" s="15">
        <v>296.85094209241629</v>
      </c>
      <c r="S1392" s="15"/>
      <c r="T1392" s="15"/>
    </row>
    <row r="1393" spans="1:20" ht="15" customHeight="1" x14ac:dyDescent="0.25">
      <c r="A1393" s="17" t="s">
        <v>0</v>
      </c>
      <c r="B1393" s="17" t="s">
        <v>12</v>
      </c>
      <c r="C1393" s="17" t="s">
        <v>57</v>
      </c>
      <c r="D1393" s="17" t="s">
        <v>57</v>
      </c>
      <c r="E1393" s="17" t="s">
        <v>7</v>
      </c>
      <c r="F1393" s="17" t="s">
        <v>162</v>
      </c>
      <c r="G1393" s="12">
        <v>36.333748192712982</v>
      </c>
      <c r="H1393" s="12">
        <v>108.55332792817799</v>
      </c>
      <c r="I1393" s="12">
        <v>4.1102932933296114E-6</v>
      </c>
      <c r="J1393" s="12">
        <v>25.463789922160341</v>
      </c>
      <c r="K1393" s="12">
        <v>170.35087015334463</v>
      </c>
      <c r="L1393" s="16">
        <v>80.137767552784538</v>
      </c>
      <c r="M1393" s="16">
        <v>90.213050536590913</v>
      </c>
      <c r="N1393" s="16"/>
      <c r="O1393" s="16">
        <v>5.2063999335384287E-5</v>
      </c>
      <c r="P1393" s="16">
        <v>170.35087015337479</v>
      </c>
      <c r="Q1393" s="15">
        <v>303.01108180355368</v>
      </c>
      <c r="R1393" s="15">
        <v>303.01104685553094</v>
      </c>
      <c r="S1393" s="15"/>
      <c r="T1393" s="15"/>
    </row>
    <row r="1394" spans="1:20" ht="15" customHeight="1" x14ac:dyDescent="0.25">
      <c r="A1394" s="17" t="s">
        <v>0</v>
      </c>
      <c r="B1394" s="17" t="s">
        <v>12</v>
      </c>
      <c r="C1394" s="17" t="s">
        <v>57</v>
      </c>
      <c r="D1394" s="17" t="s">
        <v>57</v>
      </c>
      <c r="E1394" s="17" t="s">
        <v>7</v>
      </c>
      <c r="F1394" s="17" t="s">
        <v>163</v>
      </c>
      <c r="G1394" s="12">
        <v>36.336121317805201</v>
      </c>
      <c r="H1394" s="12">
        <v>60.731114653474577</v>
      </c>
      <c r="I1394" s="12">
        <v>3.1937195810673245E-6</v>
      </c>
      <c r="J1394" s="12">
        <v>2.5377284419425248</v>
      </c>
      <c r="K1394" s="12">
        <v>99.604967606941884</v>
      </c>
      <c r="L1394" s="16">
        <v>99.604816231878331</v>
      </c>
      <c r="M1394" s="16">
        <v>6.3399999908347372E-5</v>
      </c>
      <c r="N1394" s="16"/>
      <c r="O1394" s="16">
        <v>8.7975074021415581E-5</v>
      </c>
      <c r="P1394" s="16">
        <v>99.604967606952258</v>
      </c>
      <c r="Q1394" s="15">
        <v>303.47187747105386</v>
      </c>
      <c r="R1394" s="15">
        <v>303.47182008821773</v>
      </c>
      <c r="S1394" s="15"/>
      <c r="T1394" s="15"/>
    </row>
    <row r="1395" spans="1:20" ht="15" customHeight="1" x14ac:dyDescent="0.25">
      <c r="A1395" s="17" t="s">
        <v>0</v>
      </c>
      <c r="B1395" s="17" t="s">
        <v>12</v>
      </c>
      <c r="C1395" s="17" t="s">
        <v>57</v>
      </c>
      <c r="D1395" s="17" t="s">
        <v>57</v>
      </c>
      <c r="E1395" s="17" t="s">
        <v>7</v>
      </c>
      <c r="F1395" s="17" t="s">
        <v>168</v>
      </c>
      <c r="G1395" s="12">
        <v>13.256159170216501</v>
      </c>
      <c r="H1395" s="12">
        <v>39.289538296925578</v>
      </c>
      <c r="I1395" s="12">
        <v>4.0670548535368283E-6</v>
      </c>
      <c r="J1395" s="12">
        <v>3.2129995348663649</v>
      </c>
      <c r="K1395" s="12">
        <v>55.758701069063306</v>
      </c>
      <c r="L1395" s="16">
        <v>25.162213429131754</v>
      </c>
      <c r="M1395" s="16">
        <v>27.334559176418598</v>
      </c>
      <c r="N1395" s="16"/>
      <c r="O1395" s="16">
        <v>3.2619284617932185</v>
      </c>
      <c r="P1395" s="16">
        <v>55.758701067343566</v>
      </c>
      <c r="Q1395" s="15">
        <v>300.8301973684982</v>
      </c>
      <c r="R1395" s="15"/>
      <c r="S1395" s="15"/>
      <c r="T1395" s="15"/>
    </row>
    <row r="1396" spans="1:20" ht="15" customHeight="1" x14ac:dyDescent="0.25">
      <c r="A1396" s="17" t="s">
        <v>0</v>
      </c>
      <c r="B1396" s="17" t="s">
        <v>12</v>
      </c>
      <c r="C1396" s="17" t="s">
        <v>57</v>
      </c>
      <c r="D1396" s="17" t="s">
        <v>57</v>
      </c>
      <c r="E1396" s="17" t="s">
        <v>8</v>
      </c>
      <c r="F1396" s="17" t="s">
        <v>161</v>
      </c>
      <c r="G1396" s="12">
        <v>40.934893688912481</v>
      </c>
      <c r="H1396" s="12">
        <v>120.08729331256158</v>
      </c>
      <c r="I1396" s="12">
        <v>1.4721204381320922E-5</v>
      </c>
      <c r="J1396" s="12">
        <v>4.2864570692876258E-5</v>
      </c>
      <c r="K1396" s="12">
        <v>161.02224458724916</v>
      </c>
      <c r="L1396" s="16">
        <v>54.217866535319033</v>
      </c>
      <c r="M1396" s="16">
        <v>90.213064115139346</v>
      </c>
      <c r="N1396" s="16"/>
      <c r="O1396" s="16">
        <v>16.591313937488312</v>
      </c>
      <c r="P1396" s="16">
        <v>161.02224458794669</v>
      </c>
      <c r="Q1396" s="15">
        <v>347.77151412431078</v>
      </c>
      <c r="R1396" s="15">
        <v>347.77104199504691</v>
      </c>
      <c r="S1396" s="15"/>
      <c r="T1396" s="15"/>
    </row>
    <row r="1397" spans="1:20" ht="15" customHeight="1" x14ac:dyDescent="0.25">
      <c r="A1397" s="17" t="s">
        <v>0</v>
      </c>
      <c r="B1397" s="17" t="s">
        <v>12</v>
      </c>
      <c r="C1397" s="17" t="s">
        <v>57</v>
      </c>
      <c r="D1397" s="17" t="s">
        <v>57</v>
      </c>
      <c r="E1397" s="17" t="s">
        <v>8</v>
      </c>
      <c r="F1397" s="17" t="s">
        <v>162</v>
      </c>
      <c r="G1397" s="12">
        <v>40.93879709092208</v>
      </c>
      <c r="H1397" s="12">
        <v>109.68823523138086</v>
      </c>
      <c r="I1397" s="12">
        <v>4.5132779982444754E-6</v>
      </c>
      <c r="J1397" s="12">
        <v>24.657711225262009</v>
      </c>
      <c r="K1397" s="12">
        <v>175.28474806084293</v>
      </c>
      <c r="L1397" s="16">
        <v>85.071617480002686</v>
      </c>
      <c r="M1397" s="16">
        <v>90.21306046890632</v>
      </c>
      <c r="N1397" s="16"/>
      <c r="O1397" s="16">
        <v>7.0111967191758222E-5</v>
      </c>
      <c r="P1397" s="16">
        <v>175.28474806087621</v>
      </c>
      <c r="Q1397" s="15">
        <v>353.81972729828772</v>
      </c>
      <c r="R1397" s="15">
        <v>348.50947646116202</v>
      </c>
      <c r="S1397" s="15"/>
      <c r="T1397" s="15"/>
    </row>
    <row r="1398" spans="1:20" ht="15" customHeight="1" x14ac:dyDescent="0.25">
      <c r="A1398" s="17" t="s">
        <v>0</v>
      </c>
      <c r="B1398" s="17" t="s">
        <v>12</v>
      </c>
      <c r="C1398" s="17" t="s">
        <v>57</v>
      </c>
      <c r="D1398" s="17" t="s">
        <v>57</v>
      </c>
      <c r="E1398" s="17" t="s">
        <v>8</v>
      </c>
      <c r="F1398" s="17" t="s">
        <v>163</v>
      </c>
      <c r="G1398" s="12">
        <v>40.938796609752977</v>
      </c>
      <c r="H1398" s="12">
        <v>74.062985315613645</v>
      </c>
      <c r="I1398" s="12">
        <v>3.9269256281158418E-6</v>
      </c>
      <c r="J1398" s="12">
        <v>0.5120913474106279</v>
      </c>
      <c r="K1398" s="12">
        <v>115.51387719970289</v>
      </c>
      <c r="L1398" s="16">
        <v>105.75571967009887</v>
      </c>
      <c r="M1398" s="16">
        <v>9.7580384244711293</v>
      </c>
      <c r="N1398" s="16"/>
      <c r="O1398" s="16">
        <v>1.1910514151070943E-4</v>
      </c>
      <c r="P1398" s="16">
        <v>115.5138771997115</v>
      </c>
      <c r="Q1398" s="15">
        <v>354.34745285282008</v>
      </c>
      <c r="R1398" s="15">
        <v>348.50939566723741</v>
      </c>
      <c r="S1398" s="15"/>
      <c r="T1398" s="15"/>
    </row>
    <row r="1399" spans="1:20" ht="15" customHeight="1" x14ac:dyDescent="0.25">
      <c r="A1399" s="17" t="s">
        <v>0</v>
      </c>
      <c r="B1399" s="17" t="s">
        <v>12</v>
      </c>
      <c r="C1399" s="17" t="s">
        <v>57</v>
      </c>
      <c r="D1399" s="17" t="s">
        <v>57</v>
      </c>
      <c r="E1399" s="17" t="s">
        <v>8</v>
      </c>
      <c r="F1399" s="17" t="s">
        <v>168</v>
      </c>
      <c r="G1399" s="12">
        <v>14.941946585786319</v>
      </c>
      <c r="H1399" s="12">
        <v>39.730467993532514</v>
      </c>
      <c r="I1399" s="12">
        <v>3.4790431505142482E-6</v>
      </c>
      <c r="J1399" s="12">
        <v>2.990682854787337</v>
      </c>
      <c r="K1399" s="12">
        <v>57.663100913149322</v>
      </c>
      <c r="L1399" s="16">
        <v>26.687318293109833</v>
      </c>
      <c r="M1399" s="16">
        <v>27.939556371656469</v>
      </c>
      <c r="N1399" s="16"/>
      <c r="O1399" s="16">
        <v>3.0362262485151978</v>
      </c>
      <c r="P1399" s="16">
        <v>57.663100913281497</v>
      </c>
      <c r="Q1399" s="15">
        <v>351.70076623964218</v>
      </c>
      <c r="R1399" s="15"/>
      <c r="S1399" s="15"/>
      <c r="T1399" s="15"/>
    </row>
    <row r="1400" spans="1:20" ht="15" customHeight="1" x14ac:dyDescent="0.25">
      <c r="A1400" s="17" t="s">
        <v>0</v>
      </c>
      <c r="B1400" s="17" t="s">
        <v>12</v>
      </c>
      <c r="C1400" s="17" t="s">
        <v>57</v>
      </c>
      <c r="D1400" s="17" t="s">
        <v>57</v>
      </c>
      <c r="E1400" s="17" t="s">
        <v>9</v>
      </c>
      <c r="F1400" s="17" t="s">
        <v>161</v>
      </c>
      <c r="G1400" s="12">
        <v>44.870276413297951</v>
      </c>
      <c r="H1400" s="12">
        <v>118.73829358560621</v>
      </c>
      <c r="I1400" s="12">
        <v>1.5148002665980204E-5</v>
      </c>
      <c r="J1400" s="12">
        <v>5.2131972204593299E-5</v>
      </c>
      <c r="K1400" s="12">
        <v>163.60863727887903</v>
      </c>
      <c r="L1400" s="16">
        <v>56.447542868505593</v>
      </c>
      <c r="M1400" s="16">
        <v>90.213066159164285</v>
      </c>
      <c r="N1400" s="16"/>
      <c r="O1400" s="16">
        <v>16.948028251195826</v>
      </c>
      <c r="P1400" s="16">
        <v>163.6086372788657</v>
      </c>
      <c r="Q1400" s="15">
        <v>427.90333614076019</v>
      </c>
      <c r="R1400" s="15">
        <v>399.1386925584128</v>
      </c>
      <c r="S1400" s="15"/>
      <c r="T1400" s="15"/>
    </row>
    <row r="1401" spans="1:20" ht="15" customHeight="1" x14ac:dyDescent="0.25">
      <c r="A1401" s="17" t="s">
        <v>0</v>
      </c>
      <c r="B1401" s="17" t="s">
        <v>12</v>
      </c>
      <c r="C1401" s="17" t="s">
        <v>57</v>
      </c>
      <c r="D1401" s="17" t="s">
        <v>57</v>
      </c>
      <c r="E1401" s="17" t="s">
        <v>9</v>
      </c>
      <c r="F1401" s="17" t="s">
        <v>162</v>
      </c>
      <c r="G1401" s="12">
        <v>44.870276385663502</v>
      </c>
      <c r="H1401" s="12">
        <v>107.25858846888644</v>
      </c>
      <c r="I1401" s="12">
        <v>5.2426076315767776E-6</v>
      </c>
      <c r="J1401" s="12">
        <v>26.774813310526003</v>
      </c>
      <c r="K1401" s="12">
        <v>178.90368340768359</v>
      </c>
      <c r="L1401" s="16">
        <v>88.690547275512444</v>
      </c>
      <c r="M1401" s="16">
        <v>90.213055341350952</v>
      </c>
      <c r="N1401" s="16"/>
      <c r="O1401" s="16">
        <v>8.0790804193107388E-5</v>
      </c>
      <c r="P1401" s="16">
        <v>178.90368340766759</v>
      </c>
      <c r="Q1401" s="15">
        <v>436.60644576143295</v>
      </c>
      <c r="R1401" s="15">
        <v>399.13869058033845</v>
      </c>
      <c r="S1401" s="15"/>
      <c r="T1401" s="15"/>
    </row>
    <row r="1402" spans="1:20" ht="15" customHeight="1" x14ac:dyDescent="0.25">
      <c r="A1402" s="17" t="s">
        <v>0</v>
      </c>
      <c r="B1402" s="17" t="s">
        <v>12</v>
      </c>
      <c r="C1402" s="17" t="s">
        <v>57</v>
      </c>
      <c r="D1402" s="17" t="s">
        <v>57</v>
      </c>
      <c r="E1402" s="17" t="s">
        <v>9</v>
      </c>
      <c r="F1402" s="17" t="s">
        <v>163</v>
      </c>
      <c r="G1402" s="12">
        <v>44.870276103188147</v>
      </c>
      <c r="H1402" s="12">
        <v>69.343263927289087</v>
      </c>
      <c r="I1402" s="12">
        <v>4.351501310016682E-6</v>
      </c>
      <c r="J1402" s="12">
        <v>1.6976993653250661E-4</v>
      </c>
      <c r="K1402" s="12">
        <v>114.21371415191507</v>
      </c>
      <c r="L1402" s="16">
        <v>111.62609556912651</v>
      </c>
      <c r="M1402" s="16">
        <v>7.5087487429542862E-5</v>
      </c>
      <c r="N1402" s="16"/>
      <c r="O1402" s="16">
        <v>2.5875434952962446</v>
      </c>
      <c r="P1402" s="16">
        <v>114.21371415191018</v>
      </c>
      <c r="Q1402" s="15">
        <v>427.90335757973673</v>
      </c>
      <c r="R1402" s="15">
        <v>399.13864711091054</v>
      </c>
      <c r="S1402" s="15"/>
      <c r="T1402" s="15"/>
    </row>
    <row r="1403" spans="1:20" ht="15" customHeight="1" x14ac:dyDescent="0.25">
      <c r="A1403" s="17" t="s">
        <v>0</v>
      </c>
      <c r="B1403" s="17" t="s">
        <v>12</v>
      </c>
      <c r="C1403" s="17" t="s">
        <v>57</v>
      </c>
      <c r="D1403" s="17" t="s">
        <v>57</v>
      </c>
      <c r="E1403" s="17" t="s">
        <v>9</v>
      </c>
      <c r="F1403" s="17" t="s">
        <v>168</v>
      </c>
      <c r="G1403" s="12">
        <v>16.377650868310809</v>
      </c>
      <c r="H1403" s="12">
        <v>38.899420705924236</v>
      </c>
      <c r="I1403" s="12">
        <v>3.6709904848846246E-6</v>
      </c>
      <c r="J1403" s="12">
        <v>3.2129976631500985</v>
      </c>
      <c r="K1403" s="12">
        <v>58.490072908375623</v>
      </c>
      <c r="L1403" s="16">
        <v>27.893583943283861</v>
      </c>
      <c r="M1403" s="16">
        <v>27.334562403513395</v>
      </c>
      <c r="N1403" s="16"/>
      <c r="O1403" s="16">
        <v>3.2619265615737065</v>
      </c>
      <c r="P1403" s="16">
        <v>58.490072908370962</v>
      </c>
      <c r="Q1403" s="15">
        <v>431.22403282417469</v>
      </c>
      <c r="R1403" s="15"/>
      <c r="S1403" s="15"/>
      <c r="T1403" s="15"/>
    </row>
    <row r="1404" spans="1:20" ht="15" customHeight="1" x14ac:dyDescent="0.25">
      <c r="A1404" s="17" t="s">
        <v>0</v>
      </c>
      <c r="B1404" s="17" t="s">
        <v>12</v>
      </c>
      <c r="C1404" s="17" t="s">
        <v>58</v>
      </c>
      <c r="D1404" s="17" t="s">
        <v>58</v>
      </c>
      <c r="E1404" s="17" t="s">
        <v>2</v>
      </c>
      <c r="F1404" s="17" t="s">
        <v>161</v>
      </c>
      <c r="G1404" s="12"/>
      <c r="H1404" s="12">
        <v>6.3949305586913878</v>
      </c>
      <c r="I1404" s="12">
        <v>12.078927200312947</v>
      </c>
      <c r="J1404" s="12">
        <v>1.1464511162935432E-6</v>
      </c>
      <c r="K1404" s="12">
        <v>18.473858905455451</v>
      </c>
      <c r="L1404" s="16">
        <v>15.850572941362726</v>
      </c>
      <c r="M1404" s="16">
        <v>2.1615364946513209E-6</v>
      </c>
      <c r="N1404" s="16"/>
      <c r="O1404" s="16">
        <v>2.6232837376762297</v>
      </c>
      <c r="P1404" s="16">
        <v>18.473858840575449</v>
      </c>
      <c r="Q1404" s="15">
        <v>179.5173091025988</v>
      </c>
      <c r="R1404" s="15"/>
      <c r="S1404" s="15"/>
      <c r="T1404" s="15"/>
    </row>
    <row r="1405" spans="1:20" ht="15" customHeight="1" x14ac:dyDescent="0.25">
      <c r="A1405" s="17" t="s">
        <v>0</v>
      </c>
      <c r="B1405" s="17" t="s">
        <v>12</v>
      </c>
      <c r="C1405" s="17" t="s">
        <v>58</v>
      </c>
      <c r="D1405" s="17" t="s">
        <v>58</v>
      </c>
      <c r="E1405" s="17" t="s">
        <v>2</v>
      </c>
      <c r="F1405" s="17" t="s">
        <v>162</v>
      </c>
      <c r="G1405" s="12"/>
      <c r="H1405" s="12">
        <v>5.7651091228196458</v>
      </c>
      <c r="I1405" s="12">
        <v>9.0681230481534101</v>
      </c>
      <c r="J1405" s="12">
        <v>1.8263902255085715E-6</v>
      </c>
      <c r="K1405" s="12">
        <v>14.83323399736328</v>
      </c>
      <c r="L1405" s="16">
        <v>14.833226072238748</v>
      </c>
      <c r="M1405" s="16">
        <v>2.3626815249586996E-6</v>
      </c>
      <c r="N1405" s="16"/>
      <c r="O1405" s="16">
        <v>5.5624428500961032E-6</v>
      </c>
      <c r="P1405" s="16">
        <v>14.833233997363122</v>
      </c>
      <c r="Q1405" s="15">
        <v>181.85550938606787</v>
      </c>
      <c r="R1405" s="15"/>
      <c r="S1405" s="15"/>
      <c r="T1405" s="15"/>
    </row>
    <row r="1406" spans="1:20" ht="15" customHeight="1" x14ac:dyDescent="0.25">
      <c r="A1406" s="17" t="s">
        <v>0</v>
      </c>
      <c r="B1406" s="17" t="s">
        <v>12</v>
      </c>
      <c r="C1406" s="17" t="s">
        <v>58</v>
      </c>
      <c r="D1406" s="17" t="s">
        <v>58</v>
      </c>
      <c r="E1406" s="17" t="s">
        <v>2</v>
      </c>
      <c r="F1406" s="17" t="s">
        <v>163</v>
      </c>
      <c r="G1406" s="12"/>
      <c r="H1406" s="12">
        <v>6.4685790656938966</v>
      </c>
      <c r="I1406" s="12">
        <v>0.59657262404214551</v>
      </c>
      <c r="J1406" s="12">
        <v>7.6774123650886805</v>
      </c>
      <c r="K1406" s="12">
        <v>14.742564054824722</v>
      </c>
      <c r="L1406" s="16">
        <v>14.742556714596464</v>
      </c>
      <c r="M1406" s="16">
        <v>4.2474325102959742E-6</v>
      </c>
      <c r="N1406" s="16"/>
      <c r="O1406" s="16">
        <v>3.0927957922959963E-6</v>
      </c>
      <c r="P1406" s="16">
        <v>14.742564054824767</v>
      </c>
      <c r="Q1406" s="15">
        <v>205.75435555014411</v>
      </c>
      <c r="R1406" s="15"/>
      <c r="S1406" s="15"/>
      <c r="T1406" s="15"/>
    </row>
    <row r="1407" spans="1:20" ht="15" customHeight="1" x14ac:dyDescent="0.25">
      <c r="A1407" s="17" t="s">
        <v>0</v>
      </c>
      <c r="B1407" s="17" t="s">
        <v>12</v>
      </c>
      <c r="C1407" s="17" t="s">
        <v>58</v>
      </c>
      <c r="D1407" s="17" t="s">
        <v>58</v>
      </c>
      <c r="E1407" s="17" t="s">
        <v>2</v>
      </c>
      <c r="F1407" s="17" t="s">
        <v>168</v>
      </c>
      <c r="G1407" s="12"/>
      <c r="H1407" s="12">
        <v>2.2631372890519028</v>
      </c>
      <c r="I1407" s="12">
        <v>3.3356059461262912</v>
      </c>
      <c r="J1407" s="12">
        <v>0.47599999560287953</v>
      </c>
      <c r="K1407" s="12">
        <v>6.074743230781074</v>
      </c>
      <c r="L1407" s="16">
        <v>5.5946804932430094</v>
      </c>
      <c r="M1407" s="16">
        <v>9.4242377715458609E-7</v>
      </c>
      <c r="N1407" s="16"/>
      <c r="O1407" s="16">
        <v>0.48006178324123117</v>
      </c>
      <c r="P1407" s="16">
        <v>6.0747432189080168</v>
      </c>
      <c r="Q1407" s="15">
        <v>184.54773710469007</v>
      </c>
      <c r="R1407" s="15"/>
      <c r="S1407" s="15"/>
      <c r="T1407" s="15"/>
    </row>
    <row r="1408" spans="1:20" ht="15" customHeight="1" x14ac:dyDescent="0.25">
      <c r="A1408" s="17" t="s">
        <v>0</v>
      </c>
      <c r="B1408" s="17" t="s">
        <v>12</v>
      </c>
      <c r="C1408" s="17" t="s">
        <v>58</v>
      </c>
      <c r="D1408" s="17" t="s">
        <v>58</v>
      </c>
      <c r="E1408" s="17" t="s">
        <v>3</v>
      </c>
      <c r="F1408" s="17" t="s">
        <v>161</v>
      </c>
      <c r="G1408" s="12"/>
      <c r="H1408" s="12">
        <v>4.4978925732182971</v>
      </c>
      <c r="I1408" s="12">
        <v>9.9951148313775668</v>
      </c>
      <c r="J1408" s="12">
        <v>1.8581478380814274E-2</v>
      </c>
      <c r="K1408" s="12">
        <v>14.51158888297668</v>
      </c>
      <c r="L1408" s="16">
        <v>11.431033093123792</v>
      </c>
      <c r="M1408" s="16">
        <v>3.5593005725067052E-6</v>
      </c>
      <c r="N1408" s="16"/>
      <c r="O1408" s="16">
        <v>3.0805522208411591</v>
      </c>
      <c r="P1408" s="16">
        <v>14.511588873265525</v>
      </c>
      <c r="Q1408" s="15">
        <v>172.38853282962202</v>
      </c>
      <c r="R1408" s="15"/>
      <c r="S1408" s="15"/>
      <c r="T1408" s="15"/>
    </row>
    <row r="1409" spans="1:20" ht="15" customHeight="1" x14ac:dyDescent="0.25">
      <c r="A1409" s="17" t="s">
        <v>0</v>
      </c>
      <c r="B1409" s="17" t="s">
        <v>12</v>
      </c>
      <c r="C1409" s="17" t="s">
        <v>58</v>
      </c>
      <c r="D1409" s="17" t="s">
        <v>58</v>
      </c>
      <c r="E1409" s="17" t="s">
        <v>3</v>
      </c>
      <c r="F1409" s="17" t="s">
        <v>162</v>
      </c>
      <c r="G1409" s="12"/>
      <c r="H1409" s="12">
        <v>2.3863345330822665</v>
      </c>
      <c r="I1409" s="12">
        <v>7.0622389784355137</v>
      </c>
      <c r="J1409" s="12">
        <v>1.2999986330388582</v>
      </c>
      <c r="K1409" s="12">
        <v>10.74857214455664</v>
      </c>
      <c r="L1409" s="16">
        <v>10.720215237618641</v>
      </c>
      <c r="M1409" s="16">
        <v>3.726931670143543E-6</v>
      </c>
      <c r="N1409" s="16"/>
      <c r="O1409" s="16">
        <v>2.8353180006351508E-2</v>
      </c>
      <c r="P1409" s="16">
        <v>10.748572144556663</v>
      </c>
      <c r="Q1409" s="15">
        <v>175.36513471122277</v>
      </c>
      <c r="R1409" s="15"/>
      <c r="S1409" s="15"/>
      <c r="T1409" s="15"/>
    </row>
    <row r="1410" spans="1:20" ht="15" customHeight="1" x14ac:dyDescent="0.25">
      <c r="A1410" s="17" t="s">
        <v>0</v>
      </c>
      <c r="B1410" s="17" t="s">
        <v>12</v>
      </c>
      <c r="C1410" s="17" t="s">
        <v>58</v>
      </c>
      <c r="D1410" s="17" t="s">
        <v>58</v>
      </c>
      <c r="E1410" s="17" t="s">
        <v>3</v>
      </c>
      <c r="F1410" s="17" t="s">
        <v>163</v>
      </c>
      <c r="G1410" s="12"/>
      <c r="H1410" s="12">
        <v>4.3252861582308997</v>
      </c>
      <c r="I1410" s="12">
        <v>1.4352209637550142E-6</v>
      </c>
      <c r="J1410" s="12">
        <v>6.4935435397646497</v>
      </c>
      <c r="K1410" s="12">
        <v>10.818831133216513</v>
      </c>
      <c r="L1410" s="16">
        <v>10.818822501198966</v>
      </c>
      <c r="M1410" s="16">
        <v>3.7706529358907532E-6</v>
      </c>
      <c r="N1410" s="16"/>
      <c r="O1410" s="16">
        <v>4.8613646240903947E-6</v>
      </c>
      <c r="P1410" s="16">
        <v>10.818831133216527</v>
      </c>
      <c r="Q1410" s="15">
        <v>202.64422702445557</v>
      </c>
      <c r="R1410" s="15"/>
      <c r="S1410" s="15"/>
      <c r="T1410" s="15"/>
    </row>
    <row r="1411" spans="1:20" ht="15" customHeight="1" x14ac:dyDescent="0.25">
      <c r="A1411" s="17" t="s">
        <v>0</v>
      </c>
      <c r="B1411" s="17" t="s">
        <v>12</v>
      </c>
      <c r="C1411" s="17" t="s">
        <v>58</v>
      </c>
      <c r="D1411" s="17" t="s">
        <v>58</v>
      </c>
      <c r="E1411" s="17" t="s">
        <v>3</v>
      </c>
      <c r="F1411" s="17" t="s">
        <v>168</v>
      </c>
      <c r="G1411" s="12"/>
      <c r="H1411" s="12">
        <v>1.3776422266791362</v>
      </c>
      <c r="I1411" s="12">
        <v>2.6765747805380564</v>
      </c>
      <c r="J1411" s="12">
        <v>0.56199994597376035</v>
      </c>
      <c r="K1411" s="12">
        <v>4.6162169531909525</v>
      </c>
      <c r="L1411" s="16">
        <v>4.049071879630227</v>
      </c>
      <c r="M1411" s="16">
        <v>1.332364287211179E-6</v>
      </c>
      <c r="N1411" s="16"/>
      <c r="O1411" s="16">
        <v>0.56714373941930107</v>
      </c>
      <c r="P1411" s="16">
        <v>4.6162169514138149</v>
      </c>
      <c r="Q1411" s="15">
        <v>178.34636695502036</v>
      </c>
      <c r="R1411" s="15"/>
      <c r="S1411" s="15"/>
      <c r="T1411" s="15"/>
    </row>
    <row r="1412" spans="1:20" ht="15" customHeight="1" x14ac:dyDescent="0.25">
      <c r="A1412" s="17" t="s">
        <v>0</v>
      </c>
      <c r="B1412" s="17" t="s">
        <v>12</v>
      </c>
      <c r="C1412" s="17" t="s">
        <v>58</v>
      </c>
      <c r="D1412" s="17" t="s">
        <v>58</v>
      </c>
      <c r="E1412" s="17" t="s">
        <v>4</v>
      </c>
      <c r="F1412" s="17" t="s">
        <v>161</v>
      </c>
      <c r="G1412" s="12"/>
      <c r="H1412" s="12">
        <v>4.5334455908211595</v>
      </c>
      <c r="I1412" s="12">
        <v>11.093591778281988</v>
      </c>
      <c r="J1412" s="12">
        <v>5.5950677161326481E-6</v>
      </c>
      <c r="K1412" s="12">
        <v>15.627042964170863</v>
      </c>
      <c r="L1412" s="16">
        <v>12.527902872338364</v>
      </c>
      <c r="M1412" s="16">
        <v>5.0355696190444249E-6</v>
      </c>
      <c r="N1412" s="16"/>
      <c r="O1412" s="16">
        <v>3.0991350464236453</v>
      </c>
      <c r="P1412" s="16">
        <v>15.627042954331628</v>
      </c>
      <c r="Q1412" s="15">
        <v>199.75352057059337</v>
      </c>
      <c r="R1412" s="15"/>
      <c r="S1412" s="15"/>
      <c r="T1412" s="15"/>
    </row>
    <row r="1413" spans="1:20" ht="15" customHeight="1" x14ac:dyDescent="0.25">
      <c r="A1413" s="17" t="s">
        <v>0</v>
      </c>
      <c r="B1413" s="17" t="s">
        <v>12</v>
      </c>
      <c r="C1413" s="17" t="s">
        <v>58</v>
      </c>
      <c r="D1413" s="17" t="s">
        <v>58</v>
      </c>
      <c r="E1413" s="17" t="s">
        <v>4</v>
      </c>
      <c r="F1413" s="17" t="s">
        <v>162</v>
      </c>
      <c r="G1413" s="12"/>
      <c r="H1413" s="12">
        <v>3.5181097741280434</v>
      </c>
      <c r="I1413" s="12">
        <v>7.528486452344044</v>
      </c>
      <c r="J1413" s="12">
        <v>0.62372881720918272</v>
      </c>
      <c r="K1413" s="12">
        <v>11.670325043681268</v>
      </c>
      <c r="L1413" s="16">
        <v>11.670307675011816</v>
      </c>
      <c r="M1413" s="16">
        <v>5.4669995180341436E-6</v>
      </c>
      <c r="N1413" s="16"/>
      <c r="O1413" s="16">
        <v>1.1901670066225918E-5</v>
      </c>
      <c r="P1413" s="16">
        <v>11.6703250436814</v>
      </c>
      <c r="Q1413" s="15">
        <v>206.07820265149741</v>
      </c>
      <c r="R1413" s="15"/>
      <c r="S1413" s="15"/>
      <c r="T1413" s="15"/>
    </row>
    <row r="1414" spans="1:20" ht="15" customHeight="1" x14ac:dyDescent="0.25">
      <c r="A1414" s="17" t="s">
        <v>0</v>
      </c>
      <c r="B1414" s="17" t="s">
        <v>12</v>
      </c>
      <c r="C1414" s="17" t="s">
        <v>58</v>
      </c>
      <c r="D1414" s="17" t="s">
        <v>58</v>
      </c>
      <c r="E1414" s="17" t="s">
        <v>4</v>
      </c>
      <c r="F1414" s="17" t="s">
        <v>163</v>
      </c>
      <c r="G1414" s="12"/>
      <c r="H1414" s="12">
        <v>4.4068097641271544</v>
      </c>
      <c r="I1414" s="12">
        <v>2.6497419684661828E-6</v>
      </c>
      <c r="J1414" s="12">
        <v>7.8572823564218801</v>
      </c>
      <c r="K1414" s="12">
        <v>12.264094770291003</v>
      </c>
      <c r="L1414" s="16">
        <v>12.264078411066114</v>
      </c>
      <c r="M1414" s="16">
        <v>6.0397140925028037E-6</v>
      </c>
      <c r="N1414" s="16"/>
      <c r="O1414" s="16">
        <v>1.0319511061031917E-5</v>
      </c>
      <c r="P1414" s="16">
        <v>12.264094770291267</v>
      </c>
      <c r="Q1414" s="15">
        <v>217.10243962186195</v>
      </c>
      <c r="R1414" s="15"/>
      <c r="S1414" s="15"/>
      <c r="T1414" s="15"/>
    </row>
    <row r="1415" spans="1:20" ht="15" customHeight="1" x14ac:dyDescent="0.25">
      <c r="A1415" s="17" t="s">
        <v>0</v>
      </c>
      <c r="B1415" s="17" t="s">
        <v>12</v>
      </c>
      <c r="C1415" s="17" t="s">
        <v>58</v>
      </c>
      <c r="D1415" s="17" t="s">
        <v>58</v>
      </c>
      <c r="E1415" s="17" t="s">
        <v>4</v>
      </c>
      <c r="F1415" s="17" t="s">
        <v>168</v>
      </c>
      <c r="G1415" s="12"/>
      <c r="H1415" s="12">
        <v>1.5250159213915211</v>
      </c>
      <c r="I1415" s="12">
        <v>2.9335458339908911</v>
      </c>
      <c r="J1415" s="12">
        <v>0.56199998806065055</v>
      </c>
      <c r="K1415" s="12">
        <v>5.0205617434430625</v>
      </c>
      <c r="L1415" s="16">
        <v>4.453416008125437</v>
      </c>
      <c r="M1415" s="16">
        <v>1.9520114561844009E-6</v>
      </c>
      <c r="N1415" s="16"/>
      <c r="O1415" s="16">
        <v>0.56714378150562084</v>
      </c>
      <c r="P1415" s="16">
        <v>5.0205617416425143</v>
      </c>
      <c r="Q1415" s="15">
        <v>204.70454325533274</v>
      </c>
      <c r="R1415" s="15"/>
      <c r="S1415" s="15"/>
      <c r="T1415" s="15"/>
    </row>
    <row r="1416" spans="1:20" ht="15" customHeight="1" x14ac:dyDescent="0.25">
      <c r="A1416" s="17" t="s">
        <v>0</v>
      </c>
      <c r="B1416" s="17" t="s">
        <v>12</v>
      </c>
      <c r="C1416" s="17" t="s">
        <v>58</v>
      </c>
      <c r="D1416" s="17" t="s">
        <v>58</v>
      </c>
      <c r="E1416" s="17" t="s">
        <v>5</v>
      </c>
      <c r="F1416" s="17" t="s">
        <v>161</v>
      </c>
      <c r="G1416" s="12"/>
      <c r="H1416" s="12">
        <v>4.9821488144191823</v>
      </c>
      <c r="I1416" s="12">
        <v>10.675525384011861</v>
      </c>
      <c r="J1416" s="12">
        <v>6.0515126654075127E-6</v>
      </c>
      <c r="K1416" s="12">
        <v>15.657680249943708</v>
      </c>
      <c r="L1416" s="16">
        <v>12.558539791020467</v>
      </c>
      <c r="M1416" s="16">
        <v>6.6022518751250503E-6</v>
      </c>
      <c r="N1416" s="16"/>
      <c r="O1416" s="16">
        <v>3.0991338566721294</v>
      </c>
      <c r="P1416" s="16">
        <v>15.657680249944471</v>
      </c>
      <c r="Q1416" s="15">
        <v>230.8070918244706</v>
      </c>
      <c r="R1416" s="15"/>
      <c r="S1416" s="15"/>
      <c r="T1416" s="15"/>
    </row>
    <row r="1417" spans="1:20" ht="15" customHeight="1" x14ac:dyDescent="0.25">
      <c r="A1417" s="17" t="s">
        <v>0</v>
      </c>
      <c r="B1417" s="17" t="s">
        <v>12</v>
      </c>
      <c r="C1417" s="17" t="s">
        <v>58</v>
      </c>
      <c r="D1417" s="17" t="s">
        <v>58</v>
      </c>
      <c r="E1417" s="17" t="s">
        <v>5</v>
      </c>
      <c r="F1417" s="17" t="s">
        <v>162</v>
      </c>
      <c r="G1417" s="12"/>
      <c r="H1417" s="12">
        <v>5.9538516596587083</v>
      </c>
      <c r="I1417" s="12">
        <v>5.0091122867637123</v>
      </c>
      <c r="J1417" s="12">
        <v>0.623733685319946</v>
      </c>
      <c r="K1417" s="12">
        <v>11.586697631742366</v>
      </c>
      <c r="L1417" s="16">
        <v>11.58667960903019</v>
      </c>
      <c r="M1417" s="16">
        <v>7.1697370029475515E-6</v>
      </c>
      <c r="N1417" s="16"/>
      <c r="O1417" s="16">
        <v>1.0852975122295849E-5</v>
      </c>
      <c r="P1417" s="16">
        <v>11.586697631742316</v>
      </c>
      <c r="Q1417" s="15">
        <v>243.17571757651831</v>
      </c>
      <c r="R1417" s="15"/>
      <c r="S1417" s="15"/>
      <c r="T1417" s="15"/>
    </row>
    <row r="1418" spans="1:20" ht="15" customHeight="1" x14ac:dyDescent="0.25">
      <c r="A1418" s="17" t="s">
        <v>0</v>
      </c>
      <c r="B1418" s="17" t="s">
        <v>12</v>
      </c>
      <c r="C1418" s="17" t="s">
        <v>58</v>
      </c>
      <c r="D1418" s="17" t="s">
        <v>58</v>
      </c>
      <c r="E1418" s="17" t="s">
        <v>5</v>
      </c>
      <c r="F1418" s="17" t="s">
        <v>163</v>
      </c>
      <c r="G1418" s="12"/>
      <c r="H1418" s="12">
        <v>4.5077793392192813</v>
      </c>
      <c r="I1418" s="12">
        <v>3.4102979500783893E-6</v>
      </c>
      <c r="J1418" s="12">
        <v>7.8572716173697232</v>
      </c>
      <c r="K1418" s="12">
        <v>12.365054366886955</v>
      </c>
      <c r="L1418" s="16">
        <v>12.365031578092044</v>
      </c>
      <c r="M1418" s="16">
        <v>6.898238350025471E-6</v>
      </c>
      <c r="N1418" s="16"/>
      <c r="O1418" s="16">
        <v>1.5890556369490689E-5</v>
      </c>
      <c r="P1418" s="16">
        <v>12.365054366886763</v>
      </c>
      <c r="Q1418" s="15">
        <v>247.45222723266829</v>
      </c>
      <c r="R1418" s="15"/>
      <c r="S1418" s="15"/>
      <c r="T1418" s="15"/>
    </row>
    <row r="1419" spans="1:20" ht="15" customHeight="1" x14ac:dyDescent="0.25">
      <c r="A1419" s="17" t="s">
        <v>0</v>
      </c>
      <c r="B1419" s="17" t="s">
        <v>12</v>
      </c>
      <c r="C1419" s="17" t="s">
        <v>58</v>
      </c>
      <c r="D1419" s="17" t="s">
        <v>58</v>
      </c>
      <c r="E1419" s="17" t="s">
        <v>5</v>
      </c>
      <c r="F1419" s="17" t="s">
        <v>168</v>
      </c>
      <c r="G1419" s="12"/>
      <c r="H1419" s="12">
        <v>1.9056777512293508</v>
      </c>
      <c r="I1419" s="12">
        <v>2.5547148311242891</v>
      </c>
      <c r="J1419" s="12">
        <v>0.56199998994213418</v>
      </c>
      <c r="K1419" s="12">
        <v>5.0223925722957734</v>
      </c>
      <c r="L1419" s="16">
        <v>4.4552462926820748</v>
      </c>
      <c r="M1419" s="16">
        <v>2.4962713112031697E-6</v>
      </c>
      <c r="N1419" s="16"/>
      <c r="O1419" s="16">
        <v>0.56714378334250926</v>
      </c>
      <c r="P1419" s="16">
        <v>5.0223925722958951</v>
      </c>
      <c r="Q1419" s="15">
        <v>237.5313092601709</v>
      </c>
      <c r="R1419" s="15"/>
      <c r="S1419" s="15"/>
      <c r="T1419" s="15"/>
    </row>
    <row r="1420" spans="1:20" ht="15" customHeight="1" x14ac:dyDescent="0.25">
      <c r="A1420" s="17" t="s">
        <v>0</v>
      </c>
      <c r="B1420" s="17" t="s">
        <v>12</v>
      </c>
      <c r="C1420" s="17" t="s">
        <v>58</v>
      </c>
      <c r="D1420" s="17" t="s">
        <v>58</v>
      </c>
      <c r="E1420" s="17" t="s">
        <v>6</v>
      </c>
      <c r="F1420" s="17" t="s">
        <v>161</v>
      </c>
      <c r="G1420" s="12"/>
      <c r="H1420" s="12">
        <v>4.778404492442391</v>
      </c>
      <c r="I1420" s="12">
        <v>10.698471680286264</v>
      </c>
      <c r="J1420" s="12">
        <v>5.1888343997728305E-6</v>
      </c>
      <c r="K1420" s="12">
        <v>15.476881361563056</v>
      </c>
      <c r="L1420" s="16">
        <v>12.377737853451602</v>
      </c>
      <c r="M1420" s="16">
        <v>8.1315929294452804E-6</v>
      </c>
      <c r="N1420" s="16"/>
      <c r="O1420" s="16">
        <v>3.0991353765186065</v>
      </c>
      <c r="P1420" s="16">
        <v>15.476881361563139</v>
      </c>
      <c r="Q1420" s="15">
        <v>272.33178817007774</v>
      </c>
      <c r="R1420" s="15"/>
      <c r="S1420" s="15"/>
      <c r="T1420" s="15"/>
    </row>
    <row r="1421" spans="1:20" ht="15" customHeight="1" x14ac:dyDescent="0.25">
      <c r="A1421" s="17" t="s">
        <v>0</v>
      </c>
      <c r="B1421" s="17" t="s">
        <v>12</v>
      </c>
      <c r="C1421" s="17" t="s">
        <v>58</v>
      </c>
      <c r="D1421" s="17" t="s">
        <v>58</v>
      </c>
      <c r="E1421" s="17" t="s">
        <v>6</v>
      </c>
      <c r="F1421" s="17" t="s">
        <v>162</v>
      </c>
      <c r="G1421" s="12"/>
      <c r="H1421" s="12">
        <v>6.322439447922755</v>
      </c>
      <c r="I1421" s="12">
        <v>4.0021882334218866</v>
      </c>
      <c r="J1421" s="12">
        <v>0.89853140569920076</v>
      </c>
      <c r="K1421" s="12">
        <v>11.223159087043841</v>
      </c>
      <c r="L1421" s="16">
        <v>11.223141417173315</v>
      </c>
      <c r="M1421" s="16">
        <v>8.7682003095258833E-6</v>
      </c>
      <c r="N1421" s="16"/>
      <c r="O1421" s="16">
        <v>8.9016701170904205E-6</v>
      </c>
      <c r="P1421" s="16">
        <v>11.223159087043742</v>
      </c>
      <c r="Q1421" s="15">
        <v>296.6009762696965</v>
      </c>
      <c r="R1421" s="15"/>
      <c r="S1421" s="15"/>
      <c r="T1421" s="15"/>
    </row>
    <row r="1422" spans="1:20" ht="15" customHeight="1" x14ac:dyDescent="0.25">
      <c r="A1422" s="17" t="s">
        <v>0</v>
      </c>
      <c r="B1422" s="17" t="s">
        <v>12</v>
      </c>
      <c r="C1422" s="17" t="s">
        <v>58</v>
      </c>
      <c r="D1422" s="17" t="s">
        <v>58</v>
      </c>
      <c r="E1422" s="17" t="s">
        <v>6</v>
      </c>
      <c r="F1422" s="17" t="s">
        <v>163</v>
      </c>
      <c r="G1422" s="12"/>
      <c r="H1422" s="12">
        <v>4.7318439958138878</v>
      </c>
      <c r="I1422" s="12">
        <v>7.2906243526413093E-6</v>
      </c>
      <c r="J1422" s="12">
        <v>7.3254077336752372</v>
      </c>
      <c r="K1422" s="12">
        <v>12.057259020113477</v>
      </c>
      <c r="L1422" s="16">
        <v>12.057234716607637</v>
      </c>
      <c r="M1422" s="16">
        <v>8.9963727394498976E-6</v>
      </c>
      <c r="N1422" s="16"/>
      <c r="O1422" s="16">
        <v>1.5307133099381964E-5</v>
      </c>
      <c r="P1422" s="16">
        <v>12.057259020113476</v>
      </c>
      <c r="Q1422" s="15">
        <v>297.16572428892152</v>
      </c>
      <c r="R1422" s="15"/>
      <c r="S1422" s="15"/>
      <c r="T1422" s="15"/>
    </row>
    <row r="1423" spans="1:20" ht="15" customHeight="1" x14ac:dyDescent="0.25">
      <c r="A1423" s="17" t="s">
        <v>0</v>
      </c>
      <c r="B1423" s="17" t="s">
        <v>12</v>
      </c>
      <c r="C1423" s="17" t="s">
        <v>58</v>
      </c>
      <c r="D1423" s="17" t="s">
        <v>58</v>
      </c>
      <c r="E1423" s="17" t="s">
        <v>6</v>
      </c>
      <c r="F1423" s="17" t="s">
        <v>168</v>
      </c>
      <c r="G1423" s="12"/>
      <c r="H1423" s="12">
        <v>1.926515083608149</v>
      </c>
      <c r="I1423" s="12">
        <v>2.4380833575217227</v>
      </c>
      <c r="J1423" s="12">
        <v>0.56199999772846398</v>
      </c>
      <c r="K1423" s="12">
        <v>4.9265984388583357</v>
      </c>
      <c r="L1423" s="16">
        <v>4.359451549672114</v>
      </c>
      <c r="M1423" s="16">
        <v>3.0980406530774864E-6</v>
      </c>
      <c r="N1423" s="16"/>
      <c r="O1423" s="16">
        <v>0.56714379114557112</v>
      </c>
      <c r="P1423" s="16">
        <v>4.9265984388583384</v>
      </c>
      <c r="Q1423" s="15">
        <v>284.08779680126298</v>
      </c>
      <c r="R1423" s="15"/>
      <c r="S1423" s="15"/>
      <c r="T1423" s="15"/>
    </row>
    <row r="1424" spans="1:20" ht="15" customHeight="1" x14ac:dyDescent="0.25">
      <c r="A1424" s="17" t="s">
        <v>0</v>
      </c>
      <c r="B1424" s="17" t="s">
        <v>12</v>
      </c>
      <c r="C1424" s="17" t="s">
        <v>58</v>
      </c>
      <c r="D1424" s="17" t="s">
        <v>58</v>
      </c>
      <c r="E1424" s="17" t="s">
        <v>7</v>
      </c>
      <c r="F1424" s="17" t="s">
        <v>161</v>
      </c>
      <c r="G1424" s="12"/>
      <c r="H1424" s="12">
        <v>4.2703673989671467</v>
      </c>
      <c r="I1424" s="12">
        <v>10.939473824717426</v>
      </c>
      <c r="J1424" s="12">
        <v>5.6938478177730858E-6</v>
      </c>
      <c r="K1424" s="12">
        <v>15.209846917532392</v>
      </c>
      <c r="L1424" s="16">
        <v>12.110702264537169</v>
      </c>
      <c r="M1424" s="16">
        <v>1.0312871617990154E-5</v>
      </c>
      <c r="N1424" s="16"/>
      <c r="O1424" s="16">
        <v>3.0991343401234475</v>
      </c>
      <c r="P1424" s="16">
        <v>15.209846917532234</v>
      </c>
      <c r="Q1424" s="15">
        <v>319.13570432323911</v>
      </c>
      <c r="R1424" s="15"/>
      <c r="S1424" s="15"/>
      <c r="T1424" s="15"/>
    </row>
    <row r="1425" spans="1:20" ht="15" customHeight="1" x14ac:dyDescent="0.25">
      <c r="A1425" s="17" t="s">
        <v>0</v>
      </c>
      <c r="B1425" s="17" t="s">
        <v>12</v>
      </c>
      <c r="C1425" s="17" t="s">
        <v>58</v>
      </c>
      <c r="D1425" s="17" t="s">
        <v>58</v>
      </c>
      <c r="E1425" s="17" t="s">
        <v>7</v>
      </c>
      <c r="F1425" s="17" t="s">
        <v>162</v>
      </c>
      <c r="G1425" s="12"/>
      <c r="H1425" s="12">
        <v>6.2170126484986028</v>
      </c>
      <c r="I1425" s="12">
        <v>3.5900375111032448</v>
      </c>
      <c r="J1425" s="12">
        <v>1.0916827081334255</v>
      </c>
      <c r="K1425" s="12">
        <v>10.898732867735273</v>
      </c>
      <c r="L1425" s="16">
        <v>10.898711802864637</v>
      </c>
      <c r="M1425" s="16">
        <v>1.1291178453134615E-5</v>
      </c>
      <c r="N1425" s="16"/>
      <c r="O1425" s="16">
        <v>9.7736921715720655E-6</v>
      </c>
      <c r="P1425" s="16">
        <v>10.898732867735262</v>
      </c>
      <c r="Q1425" s="15">
        <v>351.4790564279399</v>
      </c>
      <c r="R1425" s="15"/>
      <c r="S1425" s="15"/>
      <c r="T1425" s="15"/>
    </row>
    <row r="1426" spans="1:20" ht="15" customHeight="1" x14ac:dyDescent="0.25">
      <c r="A1426" s="17" t="s">
        <v>0</v>
      </c>
      <c r="B1426" s="17" t="s">
        <v>12</v>
      </c>
      <c r="C1426" s="17" t="s">
        <v>58</v>
      </c>
      <c r="D1426" s="17" t="s">
        <v>58</v>
      </c>
      <c r="E1426" s="17" t="s">
        <v>7</v>
      </c>
      <c r="F1426" s="17" t="s">
        <v>163</v>
      </c>
      <c r="G1426" s="12"/>
      <c r="H1426" s="12">
        <v>4.7541021724526988</v>
      </c>
      <c r="I1426" s="12">
        <v>5.9929012351516572E-6</v>
      </c>
      <c r="J1426" s="12">
        <v>6.9515651274574095</v>
      </c>
      <c r="K1426" s="12">
        <v>11.705673292811344</v>
      </c>
      <c r="L1426" s="16">
        <v>11.705645332972896</v>
      </c>
      <c r="M1426" s="16">
        <v>1.1166542813133607E-5</v>
      </c>
      <c r="N1426" s="16"/>
      <c r="O1426" s="16">
        <v>1.679329562977971E-5</v>
      </c>
      <c r="P1426" s="16">
        <v>11.705673292811341</v>
      </c>
      <c r="Q1426" s="15">
        <v>352.0934857572031</v>
      </c>
      <c r="R1426" s="15"/>
      <c r="S1426" s="15"/>
      <c r="T1426" s="15"/>
    </row>
    <row r="1427" spans="1:20" ht="15" customHeight="1" x14ac:dyDescent="0.25">
      <c r="A1427" s="17" t="s">
        <v>0</v>
      </c>
      <c r="B1427" s="17" t="s">
        <v>12</v>
      </c>
      <c r="C1427" s="17" t="s">
        <v>58</v>
      </c>
      <c r="D1427" s="17" t="s">
        <v>58</v>
      </c>
      <c r="E1427" s="17" t="s">
        <v>7</v>
      </c>
      <c r="F1427" s="17" t="s">
        <v>168</v>
      </c>
      <c r="G1427" s="12"/>
      <c r="H1427" s="12">
        <v>1.8222730865228873</v>
      </c>
      <c r="I1427" s="12">
        <v>2.4327285828155554</v>
      </c>
      <c r="J1427" s="12">
        <v>0.56200000485252111</v>
      </c>
      <c r="K1427" s="12">
        <v>4.8170016741909638</v>
      </c>
      <c r="L1427" s="16">
        <v>4.2498539413983778</v>
      </c>
      <c r="M1427" s="16">
        <v>3.9345225748826356E-6</v>
      </c>
      <c r="N1427" s="16"/>
      <c r="O1427" s="16">
        <v>0.56714379826998051</v>
      </c>
      <c r="P1427" s="16">
        <v>4.8170016741909336</v>
      </c>
      <c r="Q1427" s="15">
        <v>334.71722754223009</v>
      </c>
      <c r="R1427" s="15"/>
      <c r="S1427" s="15"/>
      <c r="T1427" s="15"/>
    </row>
    <row r="1428" spans="1:20" ht="15" customHeight="1" x14ac:dyDescent="0.25">
      <c r="A1428" s="17" t="s">
        <v>0</v>
      </c>
      <c r="B1428" s="17" t="s">
        <v>12</v>
      </c>
      <c r="C1428" s="17" t="s">
        <v>58</v>
      </c>
      <c r="D1428" s="17" t="s">
        <v>58</v>
      </c>
      <c r="E1428" s="17" t="s">
        <v>8</v>
      </c>
      <c r="F1428" s="17" t="s">
        <v>161</v>
      </c>
      <c r="G1428" s="12"/>
      <c r="H1428" s="12">
        <v>5.1028613076860356</v>
      </c>
      <c r="I1428" s="12">
        <v>9.5492473067160599</v>
      </c>
      <c r="J1428" s="12">
        <v>7.034522709258469E-6</v>
      </c>
      <c r="K1428" s="12">
        <v>14.652115648924806</v>
      </c>
      <c r="L1428" s="16">
        <v>11.552971390675614</v>
      </c>
      <c r="M1428" s="16">
        <v>1.2610056843105855E-5</v>
      </c>
      <c r="N1428" s="16"/>
      <c r="O1428" s="16">
        <v>3.0991316481922642</v>
      </c>
      <c r="P1428" s="16">
        <v>14.65211564892472</v>
      </c>
      <c r="Q1428" s="15">
        <v>393.62943705509144</v>
      </c>
      <c r="R1428" s="15"/>
      <c r="S1428" s="15"/>
      <c r="T1428" s="15"/>
    </row>
    <row r="1429" spans="1:20" ht="15" customHeight="1" x14ac:dyDescent="0.25">
      <c r="A1429" s="17" t="s">
        <v>0</v>
      </c>
      <c r="B1429" s="17" t="s">
        <v>12</v>
      </c>
      <c r="C1429" s="17" t="s">
        <v>58</v>
      </c>
      <c r="D1429" s="17" t="s">
        <v>58</v>
      </c>
      <c r="E1429" s="17" t="s">
        <v>8</v>
      </c>
      <c r="F1429" s="17" t="s">
        <v>162</v>
      </c>
      <c r="G1429" s="12"/>
      <c r="H1429" s="12">
        <v>6.9619319963239992</v>
      </c>
      <c r="I1429" s="12">
        <v>1.8378538714101083</v>
      </c>
      <c r="J1429" s="12">
        <v>1.5756829861137116</v>
      </c>
      <c r="K1429" s="12">
        <v>10.375468853847819</v>
      </c>
      <c r="L1429" s="16">
        <v>10.375444658619804</v>
      </c>
      <c r="M1429" s="16">
        <v>1.2401445056873356E-5</v>
      </c>
      <c r="N1429" s="16"/>
      <c r="O1429" s="16">
        <v>1.179378293245596E-5</v>
      </c>
      <c r="P1429" s="16">
        <v>10.375468853847792</v>
      </c>
      <c r="Q1429" s="15">
        <v>430.3955700070112</v>
      </c>
      <c r="R1429" s="15"/>
      <c r="S1429" s="15"/>
      <c r="T1429" s="15"/>
    </row>
    <row r="1430" spans="1:20" ht="15" customHeight="1" x14ac:dyDescent="0.25">
      <c r="A1430" s="17" t="s">
        <v>0</v>
      </c>
      <c r="B1430" s="17" t="s">
        <v>12</v>
      </c>
      <c r="C1430" s="17" t="s">
        <v>58</v>
      </c>
      <c r="D1430" s="17" t="s">
        <v>58</v>
      </c>
      <c r="E1430" s="17" t="s">
        <v>8</v>
      </c>
      <c r="F1430" s="17" t="s">
        <v>163</v>
      </c>
      <c r="G1430" s="12"/>
      <c r="H1430" s="12">
        <v>5.121719276494769</v>
      </c>
      <c r="I1430" s="12">
        <v>7.0252182960767729E-6</v>
      </c>
      <c r="J1430" s="12">
        <v>6.0147865093959814</v>
      </c>
      <c r="K1430" s="12">
        <v>11.136512811109046</v>
      </c>
      <c r="L1430" s="16">
        <v>11.1364785962651</v>
      </c>
      <c r="M1430" s="16">
        <v>1.3315766309054461E-5</v>
      </c>
      <c r="N1430" s="16"/>
      <c r="O1430" s="16">
        <v>2.0899077662449735E-5</v>
      </c>
      <c r="P1430" s="16">
        <v>11.136512811109071</v>
      </c>
      <c r="Q1430" s="15">
        <v>431.10031343035871</v>
      </c>
      <c r="R1430" s="15"/>
      <c r="S1430" s="15"/>
      <c r="T1430" s="15"/>
    </row>
    <row r="1431" spans="1:20" ht="15" customHeight="1" x14ac:dyDescent="0.25">
      <c r="A1431" s="17" t="s">
        <v>0</v>
      </c>
      <c r="B1431" s="17" t="s">
        <v>12</v>
      </c>
      <c r="C1431" s="17" t="s">
        <v>58</v>
      </c>
      <c r="D1431" s="17" t="s">
        <v>58</v>
      </c>
      <c r="E1431" s="17" t="s">
        <v>8</v>
      </c>
      <c r="F1431" s="17" t="s">
        <v>168</v>
      </c>
      <c r="G1431" s="12"/>
      <c r="H1431" s="12">
        <v>2.0868020540080998</v>
      </c>
      <c r="I1431" s="12">
        <v>1.9680551572617861</v>
      </c>
      <c r="J1431" s="12">
        <v>0.56200000923385196</v>
      </c>
      <c r="K1431" s="12">
        <v>4.6168572205037393</v>
      </c>
      <c r="L1431" s="16">
        <v>4.04970879649645</v>
      </c>
      <c r="M1431" s="16">
        <v>4.6213913202745507E-6</v>
      </c>
      <c r="N1431" s="16"/>
      <c r="O1431" s="16">
        <v>0.56714380261595132</v>
      </c>
      <c r="P1431" s="16">
        <v>4.6168572205037215</v>
      </c>
      <c r="Q1431" s="15">
        <v>411.32156683263975</v>
      </c>
      <c r="R1431" s="15"/>
      <c r="S1431" s="15"/>
      <c r="T1431" s="15"/>
    </row>
    <row r="1432" spans="1:20" ht="15" customHeight="1" x14ac:dyDescent="0.25">
      <c r="A1432" s="17" t="s">
        <v>0</v>
      </c>
      <c r="B1432" s="17" t="s">
        <v>12</v>
      </c>
      <c r="C1432" s="17" t="s">
        <v>58</v>
      </c>
      <c r="D1432" s="17" t="s">
        <v>58</v>
      </c>
      <c r="E1432" s="17" t="s">
        <v>9</v>
      </c>
      <c r="F1432" s="17" t="s">
        <v>161</v>
      </c>
      <c r="G1432" s="12"/>
      <c r="H1432" s="12">
        <v>5.4277764595786611</v>
      </c>
      <c r="I1432" s="12">
        <v>8.6002888327605564</v>
      </c>
      <c r="J1432" s="12">
        <v>9.2554471591444361E-6</v>
      </c>
      <c r="K1432" s="12">
        <v>14.028074547786376</v>
      </c>
      <c r="L1432" s="16">
        <v>10.928931669003131</v>
      </c>
      <c r="M1432" s="16">
        <v>1.5888850498127126E-5</v>
      </c>
      <c r="N1432" s="16"/>
      <c r="O1432" s="16">
        <v>3.0991269899328282</v>
      </c>
      <c r="P1432" s="16">
        <v>14.028074547786456</v>
      </c>
      <c r="Q1432" s="15">
        <v>487.35195314231566</v>
      </c>
      <c r="R1432" s="15"/>
      <c r="S1432" s="15"/>
      <c r="T1432" s="15"/>
    </row>
    <row r="1433" spans="1:20" ht="15" customHeight="1" x14ac:dyDescent="0.25">
      <c r="A1433" s="17" t="s">
        <v>0</v>
      </c>
      <c r="B1433" s="17" t="s">
        <v>12</v>
      </c>
      <c r="C1433" s="17" t="s">
        <v>58</v>
      </c>
      <c r="D1433" s="17" t="s">
        <v>58</v>
      </c>
      <c r="E1433" s="17" t="s">
        <v>9</v>
      </c>
      <c r="F1433" s="17" t="s">
        <v>162</v>
      </c>
      <c r="G1433" s="12"/>
      <c r="H1433" s="12">
        <v>7.469391672933182</v>
      </c>
      <c r="I1433" s="12">
        <v>2.9202928166332674E-5</v>
      </c>
      <c r="J1433" s="12">
        <v>2.3457270009314071</v>
      </c>
      <c r="K1433" s="12">
        <v>9.8151478767927554</v>
      </c>
      <c r="L1433" s="16">
        <v>9.8151172741848924</v>
      </c>
      <c r="M1433" s="16">
        <v>1.522818123800573E-5</v>
      </c>
      <c r="N1433" s="16"/>
      <c r="O1433" s="16">
        <v>1.5374426694899515E-5</v>
      </c>
      <c r="P1433" s="16">
        <v>9.8151478767928264</v>
      </c>
      <c r="Q1433" s="15">
        <v>527.05723546539537</v>
      </c>
      <c r="R1433" s="15"/>
      <c r="S1433" s="15"/>
      <c r="T1433" s="15"/>
    </row>
    <row r="1434" spans="1:20" ht="15" customHeight="1" x14ac:dyDescent="0.25">
      <c r="A1434" s="17" t="s">
        <v>0</v>
      </c>
      <c r="B1434" s="17" t="s">
        <v>12</v>
      </c>
      <c r="C1434" s="17" t="s">
        <v>58</v>
      </c>
      <c r="D1434" s="17" t="s">
        <v>58</v>
      </c>
      <c r="E1434" s="17" t="s">
        <v>9</v>
      </c>
      <c r="F1434" s="17" t="s">
        <v>163</v>
      </c>
      <c r="G1434" s="12"/>
      <c r="H1434" s="12">
        <v>6.0059104408724018</v>
      </c>
      <c r="I1434" s="12">
        <v>7.2033694581412185E-6</v>
      </c>
      <c r="J1434" s="12">
        <v>4.5243722336274752</v>
      </c>
      <c r="K1434" s="12">
        <v>10.530289877869336</v>
      </c>
      <c r="L1434" s="16">
        <v>10.53024552603136</v>
      </c>
      <c r="M1434" s="16">
        <v>1.6584460343792924E-5</v>
      </c>
      <c r="N1434" s="16"/>
      <c r="O1434" s="16">
        <v>2.7767377161161196E-5</v>
      </c>
      <c r="P1434" s="16">
        <v>10.530289877868865</v>
      </c>
      <c r="Q1434" s="15">
        <v>527.63410002050091</v>
      </c>
      <c r="R1434" s="15"/>
      <c r="S1434" s="15"/>
      <c r="T1434" s="15"/>
    </row>
    <row r="1435" spans="1:20" ht="15" customHeight="1" x14ac:dyDescent="0.25">
      <c r="A1435" s="17" t="s">
        <v>0</v>
      </c>
      <c r="B1435" s="17" t="s">
        <v>12</v>
      </c>
      <c r="C1435" s="17" t="s">
        <v>58</v>
      </c>
      <c r="D1435" s="17" t="s">
        <v>58</v>
      </c>
      <c r="E1435" s="17" t="s">
        <v>9</v>
      </c>
      <c r="F1435" s="17" t="s">
        <v>168</v>
      </c>
      <c r="G1435" s="12"/>
      <c r="H1435" s="12">
        <v>2.2619765401889658</v>
      </c>
      <c r="I1435" s="12">
        <v>1.573856807355468</v>
      </c>
      <c r="J1435" s="12">
        <v>0.5620000123435025</v>
      </c>
      <c r="K1435" s="12">
        <v>4.3978333598879367</v>
      </c>
      <c r="L1435" s="16">
        <v>3.8306837909437039</v>
      </c>
      <c r="M1435" s="16">
        <v>5.7632779310331131E-6</v>
      </c>
      <c r="N1435" s="16"/>
      <c r="O1435" s="16">
        <v>0.56714380566629485</v>
      </c>
      <c r="P1435" s="16">
        <v>4.3978333598879304</v>
      </c>
      <c r="Q1435" s="15">
        <v>506.42546929717219</v>
      </c>
      <c r="R1435" s="15"/>
      <c r="S1435" s="15"/>
      <c r="T1435" s="15"/>
    </row>
    <row r="1436" spans="1:20" ht="15" customHeight="1" x14ac:dyDescent="0.25">
      <c r="A1436" s="17" t="s">
        <v>0</v>
      </c>
      <c r="B1436" s="17" t="s">
        <v>12</v>
      </c>
      <c r="C1436" s="17" t="s">
        <v>59</v>
      </c>
      <c r="D1436" s="17" t="s">
        <v>59</v>
      </c>
      <c r="E1436" s="17" t="s">
        <v>2</v>
      </c>
      <c r="F1436" s="17" t="s">
        <v>161</v>
      </c>
      <c r="G1436" s="12">
        <v>26.270607539573831</v>
      </c>
      <c r="H1436" s="12">
        <v>64.916397278956012</v>
      </c>
      <c r="I1436" s="12"/>
      <c r="J1436" s="12">
        <v>3.2150618637035081E-6</v>
      </c>
      <c r="K1436" s="12">
        <v>91.187008033591709</v>
      </c>
      <c r="L1436" s="16">
        <v>21.146198814349457</v>
      </c>
      <c r="M1436" s="16">
        <v>54.634861191737912</v>
      </c>
      <c r="N1436" s="16"/>
      <c r="O1436" s="16">
        <v>15.405947919144401</v>
      </c>
      <c r="P1436" s="16">
        <v>91.187007925231768</v>
      </c>
      <c r="Q1436" s="15">
        <v>140.98900148966362</v>
      </c>
      <c r="R1436" s="15">
        <v>140.98899989667939</v>
      </c>
      <c r="S1436" s="15"/>
      <c r="T1436" s="15"/>
    </row>
    <row r="1437" spans="1:20" ht="15" customHeight="1" x14ac:dyDescent="0.25">
      <c r="A1437" s="17" t="s">
        <v>0</v>
      </c>
      <c r="B1437" s="17" t="s">
        <v>12</v>
      </c>
      <c r="C1437" s="17" t="s">
        <v>59</v>
      </c>
      <c r="D1437" s="17" t="s">
        <v>59</v>
      </c>
      <c r="E1437" s="17" t="s">
        <v>2</v>
      </c>
      <c r="F1437" s="17" t="s">
        <v>162</v>
      </c>
      <c r="G1437" s="12">
        <v>26.836619522207268</v>
      </c>
      <c r="H1437" s="12">
        <v>61.449868997953807</v>
      </c>
      <c r="I1437" s="12"/>
      <c r="J1437" s="12">
        <v>8.6749950050502456</v>
      </c>
      <c r="K1437" s="12">
        <v>96.961483525211321</v>
      </c>
      <c r="L1437" s="16">
        <v>33.506070141781727</v>
      </c>
      <c r="M1437" s="16">
        <v>63.455408230843183</v>
      </c>
      <c r="N1437" s="16"/>
      <c r="O1437" s="16">
        <v>5.1446050122876082E-6</v>
      </c>
      <c r="P1437" s="16">
        <v>96.961483517229922</v>
      </c>
      <c r="Q1437" s="15">
        <v>146.35402389142916</v>
      </c>
      <c r="R1437" s="15">
        <v>146.35402355720066</v>
      </c>
      <c r="S1437" s="15"/>
      <c r="T1437" s="15"/>
    </row>
    <row r="1438" spans="1:20" ht="15" customHeight="1" x14ac:dyDescent="0.25">
      <c r="A1438" s="17" t="s">
        <v>0</v>
      </c>
      <c r="B1438" s="17" t="s">
        <v>12</v>
      </c>
      <c r="C1438" s="17" t="s">
        <v>59</v>
      </c>
      <c r="D1438" s="17" t="s">
        <v>59</v>
      </c>
      <c r="E1438" s="17" t="s">
        <v>2</v>
      </c>
      <c r="F1438" s="17" t="s">
        <v>163</v>
      </c>
      <c r="G1438" s="12">
        <v>27.736779489548326</v>
      </c>
      <c r="H1438" s="12">
        <v>51.196938380075792</v>
      </c>
      <c r="I1438" s="12"/>
      <c r="J1438" s="12">
        <v>27.999999879645245</v>
      </c>
      <c r="K1438" s="12">
        <v>106.93371774926936</v>
      </c>
      <c r="L1438" s="16">
        <v>42.716106105301719</v>
      </c>
      <c r="M1438" s="16">
        <v>64.217607857450091</v>
      </c>
      <c r="N1438" s="16"/>
      <c r="O1438" s="16">
        <v>3.7865182022888711E-6</v>
      </c>
      <c r="P1438" s="16">
        <v>106.93371774927002</v>
      </c>
      <c r="Q1438" s="15">
        <v>154.88632077128261</v>
      </c>
      <c r="R1438" s="15">
        <v>154.88631997947195</v>
      </c>
      <c r="S1438" s="15"/>
      <c r="T1438" s="15"/>
    </row>
    <row r="1439" spans="1:20" ht="15" customHeight="1" x14ac:dyDescent="0.25">
      <c r="A1439" s="17" t="s">
        <v>0</v>
      </c>
      <c r="B1439" s="17" t="s">
        <v>12</v>
      </c>
      <c r="C1439" s="17" t="s">
        <v>59</v>
      </c>
      <c r="D1439" s="17" t="s">
        <v>59</v>
      </c>
      <c r="E1439" s="17" t="s">
        <v>2</v>
      </c>
      <c r="F1439" s="17" t="s">
        <v>168</v>
      </c>
      <c r="G1439" s="12">
        <v>9.7475958507588789</v>
      </c>
      <c r="H1439" s="12">
        <v>22.427895161368106</v>
      </c>
      <c r="I1439" s="12"/>
      <c r="J1439" s="12">
        <v>2.7769999815003557</v>
      </c>
      <c r="K1439" s="12">
        <v>34.952490993627343</v>
      </c>
      <c r="L1439" s="16">
        <v>10.538881378568464</v>
      </c>
      <c r="M1439" s="16">
        <v>21.594320272951126</v>
      </c>
      <c r="N1439" s="16"/>
      <c r="O1439" s="16">
        <v>2.8192893213201553</v>
      </c>
      <c r="P1439" s="16">
        <v>34.952490972839747</v>
      </c>
      <c r="Q1439" s="15">
        <v>146.52819835150584</v>
      </c>
      <c r="R1439" s="15"/>
      <c r="S1439" s="15"/>
      <c r="T1439" s="15"/>
    </row>
    <row r="1440" spans="1:20" ht="15" customHeight="1" x14ac:dyDescent="0.25">
      <c r="A1440" s="17" t="s">
        <v>0</v>
      </c>
      <c r="B1440" s="17" t="s">
        <v>12</v>
      </c>
      <c r="C1440" s="17" t="s">
        <v>59</v>
      </c>
      <c r="D1440" s="17" t="s">
        <v>59</v>
      </c>
      <c r="E1440" s="17" t="s">
        <v>3</v>
      </c>
      <c r="F1440" s="17" t="s">
        <v>161</v>
      </c>
      <c r="G1440" s="12">
        <v>30.968878760996361</v>
      </c>
      <c r="H1440" s="12">
        <v>8.478476640100066</v>
      </c>
      <c r="I1440" s="12"/>
      <c r="J1440" s="12">
        <v>8.6888038121955295E-6</v>
      </c>
      <c r="K1440" s="12">
        <v>39.44736408990024</v>
      </c>
      <c r="L1440" s="16">
        <v>25.351848434948259</v>
      </c>
      <c r="M1440" s="16">
        <v>0.26512113608619131</v>
      </c>
      <c r="N1440" s="16"/>
      <c r="O1440" s="16">
        <v>13.830394513138163</v>
      </c>
      <c r="P1440" s="16">
        <v>39.447364084172612</v>
      </c>
      <c r="Q1440" s="15">
        <v>146.71241300794719</v>
      </c>
      <c r="R1440" s="15">
        <v>146.71241262329352</v>
      </c>
      <c r="S1440" s="15"/>
      <c r="T1440" s="15"/>
    </row>
    <row r="1441" spans="1:20" ht="15" customHeight="1" x14ac:dyDescent="0.25">
      <c r="A1441" s="17" t="s">
        <v>0</v>
      </c>
      <c r="B1441" s="17" t="s">
        <v>12</v>
      </c>
      <c r="C1441" s="17" t="s">
        <v>59</v>
      </c>
      <c r="D1441" s="17" t="s">
        <v>59</v>
      </c>
      <c r="E1441" s="17" t="s">
        <v>3</v>
      </c>
      <c r="F1441" s="17" t="s">
        <v>162</v>
      </c>
      <c r="G1441" s="12">
        <v>31.31652236045479</v>
      </c>
      <c r="H1441" s="12">
        <v>2.8546574569543797</v>
      </c>
      <c r="I1441" s="12"/>
      <c r="J1441" s="12">
        <v>6.8249848522036967</v>
      </c>
      <c r="K1441" s="12">
        <v>40.996164669612867</v>
      </c>
      <c r="L1441" s="16">
        <v>40.731028460333064</v>
      </c>
      <c r="M1441" s="16">
        <v>0.26512198120958319</v>
      </c>
      <c r="N1441" s="16"/>
      <c r="O1441" s="16">
        <v>1.4219662212069474E-5</v>
      </c>
      <c r="P1441" s="16">
        <v>40.996164661204858</v>
      </c>
      <c r="Q1441" s="15">
        <v>149.5536719662361</v>
      </c>
      <c r="R1441" s="15">
        <v>149.55367144076956</v>
      </c>
      <c r="S1441" s="15"/>
      <c r="T1441" s="15"/>
    </row>
    <row r="1442" spans="1:20" ht="15" customHeight="1" x14ac:dyDescent="0.25">
      <c r="A1442" s="17" t="s">
        <v>0</v>
      </c>
      <c r="B1442" s="17" t="s">
        <v>12</v>
      </c>
      <c r="C1442" s="17" t="s">
        <v>59</v>
      </c>
      <c r="D1442" s="17" t="s">
        <v>59</v>
      </c>
      <c r="E1442" s="17" t="s">
        <v>3</v>
      </c>
      <c r="F1442" s="17" t="s">
        <v>163</v>
      </c>
      <c r="G1442" s="12">
        <v>31.871669090048659</v>
      </c>
      <c r="H1442" s="12">
        <v>9.2252502104389826</v>
      </c>
      <c r="I1442" s="12"/>
      <c r="J1442" s="12">
        <v>26.999999867945785</v>
      </c>
      <c r="K1442" s="12">
        <v>68.096919168433431</v>
      </c>
      <c r="L1442" s="16">
        <v>51.334646996695007</v>
      </c>
      <c r="M1442" s="16">
        <v>16.762266925327207</v>
      </c>
      <c r="N1442" s="16"/>
      <c r="O1442" s="16">
        <v>5.2464121936441397E-6</v>
      </c>
      <c r="P1442" s="16">
        <v>68.096919168434411</v>
      </c>
      <c r="Q1442" s="15">
        <v>162.20453075612755</v>
      </c>
      <c r="R1442" s="15">
        <v>162.20452923466345</v>
      </c>
      <c r="S1442" s="15"/>
      <c r="T1442" s="15"/>
    </row>
    <row r="1443" spans="1:20" ht="15" customHeight="1" x14ac:dyDescent="0.25">
      <c r="A1443" s="17" t="s">
        <v>0</v>
      </c>
      <c r="B1443" s="17" t="s">
        <v>12</v>
      </c>
      <c r="C1443" s="17" t="s">
        <v>59</v>
      </c>
      <c r="D1443" s="17" t="s">
        <v>59</v>
      </c>
      <c r="E1443" s="17" t="s">
        <v>3</v>
      </c>
      <c r="F1443" s="17" t="s">
        <v>168</v>
      </c>
      <c r="G1443" s="12">
        <v>11.401330980099925</v>
      </c>
      <c r="H1443" s="12">
        <v>2.4660856330200542</v>
      </c>
      <c r="I1443" s="12"/>
      <c r="J1443" s="12">
        <v>2.49299976412818</v>
      </c>
      <c r="K1443" s="12">
        <v>16.360416377248161</v>
      </c>
      <c r="L1443" s="16">
        <v>12.70985979263059</v>
      </c>
      <c r="M1443" s="16">
        <v>1.11959235501921</v>
      </c>
      <c r="N1443" s="16"/>
      <c r="O1443" s="16">
        <v>2.5309642275413049</v>
      </c>
      <c r="P1443" s="16">
        <v>16.360416375191104</v>
      </c>
      <c r="Q1443" s="15">
        <v>151.68452108088934</v>
      </c>
      <c r="R1443" s="15"/>
      <c r="S1443" s="15"/>
      <c r="T1443" s="15"/>
    </row>
    <row r="1444" spans="1:20" ht="15" customHeight="1" x14ac:dyDescent="0.25">
      <c r="A1444" s="17" t="s">
        <v>0</v>
      </c>
      <c r="B1444" s="17" t="s">
        <v>12</v>
      </c>
      <c r="C1444" s="17" t="s">
        <v>59</v>
      </c>
      <c r="D1444" s="17" t="s">
        <v>59</v>
      </c>
      <c r="E1444" s="17" t="s">
        <v>4</v>
      </c>
      <c r="F1444" s="17" t="s">
        <v>161</v>
      </c>
      <c r="G1444" s="12">
        <v>31.661436421470491</v>
      </c>
      <c r="H1444" s="12">
        <v>6.3836646313251801</v>
      </c>
      <c r="I1444" s="12"/>
      <c r="J1444" s="12">
        <v>1.7040891722262629E-5</v>
      </c>
      <c r="K1444" s="12">
        <v>38.045118093687393</v>
      </c>
      <c r="L1444" s="16">
        <v>22.809881075096843</v>
      </c>
      <c r="M1444" s="16">
        <v>4.9793738335542717</v>
      </c>
      <c r="N1444" s="16"/>
      <c r="O1444" s="16">
        <v>10.255863179348831</v>
      </c>
      <c r="P1444" s="16">
        <v>38.045118087999946</v>
      </c>
      <c r="Q1444" s="15">
        <v>170.26609682513811</v>
      </c>
      <c r="R1444" s="15">
        <v>170.26609613205275</v>
      </c>
      <c r="S1444" s="15"/>
      <c r="T1444" s="15"/>
    </row>
    <row r="1445" spans="1:20" ht="15" customHeight="1" x14ac:dyDescent="0.25">
      <c r="A1445" s="17" t="s">
        <v>0</v>
      </c>
      <c r="B1445" s="17" t="s">
        <v>12</v>
      </c>
      <c r="C1445" s="17" t="s">
        <v>59</v>
      </c>
      <c r="D1445" s="17" t="s">
        <v>59</v>
      </c>
      <c r="E1445" s="17" t="s">
        <v>4</v>
      </c>
      <c r="F1445" s="17" t="s">
        <v>162</v>
      </c>
      <c r="G1445" s="12">
        <v>31.678416083355032</v>
      </c>
      <c r="H1445" s="12">
        <v>5.9541208177724023</v>
      </c>
      <c r="I1445" s="12"/>
      <c r="J1445" s="12">
        <v>3.9988204429038019</v>
      </c>
      <c r="K1445" s="12">
        <v>41.631357344031237</v>
      </c>
      <c r="L1445" s="16">
        <v>36.651950890701606</v>
      </c>
      <c r="M1445" s="16">
        <v>4.9793780957575002</v>
      </c>
      <c r="N1445" s="16"/>
      <c r="O1445" s="16">
        <v>2.8348618901010722E-5</v>
      </c>
      <c r="P1445" s="16">
        <v>41.631357335078008</v>
      </c>
      <c r="Q1445" s="15">
        <v>173.18689453992602</v>
      </c>
      <c r="R1445" s="15">
        <v>173.18689336757913</v>
      </c>
      <c r="S1445" s="15"/>
      <c r="T1445" s="15"/>
    </row>
    <row r="1446" spans="1:20" ht="15" customHeight="1" x14ac:dyDescent="0.25">
      <c r="A1446" s="17" t="s">
        <v>0</v>
      </c>
      <c r="B1446" s="17" t="s">
        <v>12</v>
      </c>
      <c r="C1446" s="17" t="s">
        <v>59</v>
      </c>
      <c r="D1446" s="17" t="s">
        <v>59</v>
      </c>
      <c r="E1446" s="17" t="s">
        <v>4</v>
      </c>
      <c r="F1446" s="17" t="s">
        <v>163</v>
      </c>
      <c r="G1446" s="12">
        <v>31.680199259244386</v>
      </c>
      <c r="H1446" s="12">
        <v>1.2573417360265388E-5</v>
      </c>
      <c r="I1446" s="12"/>
      <c r="J1446" s="12">
        <v>22.077658672448088</v>
      </c>
      <c r="K1446" s="12">
        <v>53.757870505109835</v>
      </c>
      <c r="L1446" s="16">
        <v>47.849721737406483</v>
      </c>
      <c r="M1446" s="16">
        <v>5.908108795161148</v>
      </c>
      <c r="N1446" s="16"/>
      <c r="O1446" s="16">
        <v>3.9972541958214264E-5</v>
      </c>
      <c r="P1446" s="16">
        <v>53.757870505109587</v>
      </c>
      <c r="Q1446" s="15">
        <v>173.49365301642251</v>
      </c>
      <c r="R1446" s="15">
        <v>173.49365086592479</v>
      </c>
      <c r="S1446" s="15"/>
      <c r="T1446" s="15"/>
    </row>
    <row r="1447" spans="1:20" ht="15" customHeight="1" x14ac:dyDescent="0.25">
      <c r="A1447" s="17" t="s">
        <v>0</v>
      </c>
      <c r="B1447" s="17" t="s">
        <v>12</v>
      </c>
      <c r="C1447" s="17" t="s">
        <v>59</v>
      </c>
      <c r="D1447" s="17" t="s">
        <v>59</v>
      </c>
      <c r="E1447" s="17" t="s">
        <v>4</v>
      </c>
      <c r="F1447" s="17" t="s">
        <v>168</v>
      </c>
      <c r="G1447" s="12">
        <v>11.559625149204857</v>
      </c>
      <c r="H1447" s="12">
        <v>1.8827059052170725</v>
      </c>
      <c r="I1447" s="12"/>
      <c r="J1447" s="12">
        <v>1.8486764093234229</v>
      </c>
      <c r="K1447" s="12">
        <v>15.29100746374535</v>
      </c>
      <c r="L1447" s="16">
        <v>11.539125091346117</v>
      </c>
      <c r="M1447" s="16">
        <v>1.875053528331323</v>
      </c>
      <c r="N1447" s="16"/>
      <c r="O1447" s="16">
        <v>1.8768288419527053</v>
      </c>
      <c r="P1447" s="16">
        <v>15.291007461630144</v>
      </c>
      <c r="Q1447" s="15">
        <v>172.20918065696887</v>
      </c>
      <c r="R1447" s="15"/>
      <c r="S1447" s="15"/>
      <c r="T1447" s="15"/>
    </row>
    <row r="1448" spans="1:20" ht="15" customHeight="1" x14ac:dyDescent="0.25">
      <c r="A1448" s="17" t="s">
        <v>0</v>
      </c>
      <c r="B1448" s="17" t="s">
        <v>12</v>
      </c>
      <c r="C1448" s="17" t="s">
        <v>59</v>
      </c>
      <c r="D1448" s="17" t="s">
        <v>59</v>
      </c>
      <c r="E1448" s="17" t="s">
        <v>5</v>
      </c>
      <c r="F1448" s="17" t="s">
        <v>161</v>
      </c>
      <c r="G1448" s="12">
        <v>32.246163570242928</v>
      </c>
      <c r="H1448" s="12">
        <v>17.71554727784903</v>
      </c>
      <c r="I1448" s="12"/>
      <c r="J1448" s="12">
        <v>1.9323340366391604E-5</v>
      </c>
      <c r="K1448" s="12">
        <v>49.961730171432322</v>
      </c>
      <c r="L1448" s="16">
        <v>23.288195990672929</v>
      </c>
      <c r="M1448" s="16">
        <v>12.13857046639909</v>
      </c>
      <c r="N1448" s="16"/>
      <c r="O1448" s="16">
        <v>14.534963708177431</v>
      </c>
      <c r="P1448" s="16">
        <v>49.961730165249449</v>
      </c>
      <c r="Q1448" s="15">
        <v>192.92134175142024</v>
      </c>
      <c r="R1448" s="15">
        <v>192.92134086042134</v>
      </c>
      <c r="S1448" s="15"/>
      <c r="T1448" s="15"/>
    </row>
    <row r="1449" spans="1:20" ht="15" customHeight="1" x14ac:dyDescent="0.25">
      <c r="A1449" s="17" t="s">
        <v>0</v>
      </c>
      <c r="B1449" s="17" t="s">
        <v>12</v>
      </c>
      <c r="C1449" s="17" t="s">
        <v>59</v>
      </c>
      <c r="D1449" s="17" t="s">
        <v>59</v>
      </c>
      <c r="E1449" s="17" t="s">
        <v>5</v>
      </c>
      <c r="F1449" s="17" t="s">
        <v>162</v>
      </c>
      <c r="G1449" s="12">
        <v>32.263298897624381</v>
      </c>
      <c r="H1449" s="12">
        <v>11.810539620663967</v>
      </c>
      <c r="I1449" s="12"/>
      <c r="J1449" s="12">
        <v>5.5066796063670456</v>
      </c>
      <c r="K1449" s="12">
        <v>49.580518124655391</v>
      </c>
      <c r="L1449" s="16">
        <v>37.441911002361785</v>
      </c>
      <c r="M1449" s="16">
        <v>12.138574878655419</v>
      </c>
      <c r="N1449" s="16"/>
      <c r="O1449" s="16">
        <v>3.2233962802909191E-5</v>
      </c>
      <c r="P1449" s="16">
        <v>49.580518114980009</v>
      </c>
      <c r="Q1449" s="15">
        <v>196.23478114241698</v>
      </c>
      <c r="R1449" s="15">
        <v>196.23477958170963</v>
      </c>
      <c r="S1449" s="15"/>
      <c r="T1449" s="15"/>
    </row>
    <row r="1450" spans="1:20" ht="15" customHeight="1" x14ac:dyDescent="0.25">
      <c r="A1450" s="17" t="s">
        <v>0</v>
      </c>
      <c r="B1450" s="17" t="s">
        <v>12</v>
      </c>
      <c r="C1450" s="17" t="s">
        <v>59</v>
      </c>
      <c r="D1450" s="17" t="s">
        <v>59</v>
      </c>
      <c r="E1450" s="17" t="s">
        <v>5</v>
      </c>
      <c r="F1450" s="17" t="s">
        <v>163</v>
      </c>
      <c r="G1450" s="12">
        <v>32.29127578485862</v>
      </c>
      <c r="H1450" s="12">
        <v>1.8563274013403393E-5</v>
      </c>
      <c r="I1450" s="12"/>
      <c r="J1450" s="12">
        <v>31.599999324170614</v>
      </c>
      <c r="K1450" s="12">
        <v>63.891293672303249</v>
      </c>
      <c r="L1450" s="16">
        <v>48.363140733424764</v>
      </c>
      <c r="M1450" s="16">
        <v>15.528130771472361</v>
      </c>
      <c r="N1450" s="16"/>
      <c r="O1450" s="16">
        <v>2.2167386308342272E-5</v>
      </c>
      <c r="P1450" s="16">
        <v>63.891293672283432</v>
      </c>
      <c r="Q1450" s="15">
        <v>201.64469209501556</v>
      </c>
      <c r="R1450" s="15">
        <v>201.64468879001126</v>
      </c>
      <c r="S1450" s="15"/>
      <c r="T1450" s="15"/>
    </row>
    <row r="1451" spans="1:20" ht="15" customHeight="1" x14ac:dyDescent="0.25">
      <c r="A1451" s="17" t="s">
        <v>0</v>
      </c>
      <c r="B1451" s="17" t="s">
        <v>12</v>
      </c>
      <c r="C1451" s="17" t="s">
        <v>59</v>
      </c>
      <c r="D1451" s="17" t="s">
        <v>59</v>
      </c>
      <c r="E1451" s="17" t="s">
        <v>5</v>
      </c>
      <c r="F1451" s="17" t="s">
        <v>168</v>
      </c>
      <c r="G1451" s="12">
        <v>11.774702899730615</v>
      </c>
      <c r="H1451" s="12">
        <v>4.6592110572490366</v>
      </c>
      <c r="I1451" s="12"/>
      <c r="J1451" s="12">
        <v>2.6200050470339105</v>
      </c>
      <c r="K1451" s="12">
        <v>19.053919004013562</v>
      </c>
      <c r="L1451" s="16">
        <v>11.753283912048895</v>
      </c>
      <c r="M1451" s="16">
        <v>4.6407314886209701</v>
      </c>
      <c r="N1451" s="16"/>
      <c r="O1451" s="16">
        <v>2.6599036010499573</v>
      </c>
      <c r="P1451" s="16">
        <v>19.053919001719823</v>
      </c>
      <c r="Q1451" s="15">
        <v>196.41351254407661</v>
      </c>
      <c r="R1451" s="15"/>
      <c r="S1451" s="15"/>
      <c r="T1451" s="15"/>
    </row>
    <row r="1452" spans="1:20" ht="15" customHeight="1" x14ac:dyDescent="0.25">
      <c r="A1452" s="17" t="s">
        <v>0</v>
      </c>
      <c r="B1452" s="17" t="s">
        <v>12</v>
      </c>
      <c r="C1452" s="17" t="s">
        <v>59</v>
      </c>
      <c r="D1452" s="17" t="s">
        <v>59</v>
      </c>
      <c r="E1452" s="17" t="s">
        <v>6</v>
      </c>
      <c r="F1452" s="17" t="s">
        <v>161</v>
      </c>
      <c r="G1452" s="12">
        <v>33.098851072130444</v>
      </c>
      <c r="H1452" s="12">
        <v>19.299508177282572</v>
      </c>
      <c r="I1452" s="12"/>
      <c r="J1452" s="12">
        <v>2.2084382375458483E-5</v>
      </c>
      <c r="K1452" s="12">
        <v>52.398381333795392</v>
      </c>
      <c r="L1452" s="16">
        <v>23.098176259880308</v>
      </c>
      <c r="M1452" s="16">
        <v>14.625426981639217</v>
      </c>
      <c r="N1452" s="16"/>
      <c r="O1452" s="16">
        <v>14.674778085145155</v>
      </c>
      <c r="P1452" s="16">
        <v>52.398381326664683</v>
      </c>
      <c r="Q1452" s="15">
        <v>225.52000663827266</v>
      </c>
      <c r="R1452" s="15">
        <v>225.52000523205112</v>
      </c>
      <c r="S1452" s="15"/>
      <c r="T1452" s="15"/>
    </row>
    <row r="1453" spans="1:20" ht="15" customHeight="1" x14ac:dyDescent="0.25">
      <c r="A1453" s="17" t="s">
        <v>0</v>
      </c>
      <c r="B1453" s="17" t="s">
        <v>12</v>
      </c>
      <c r="C1453" s="17" t="s">
        <v>59</v>
      </c>
      <c r="D1453" s="17" t="s">
        <v>59</v>
      </c>
      <c r="E1453" s="17" t="s">
        <v>6</v>
      </c>
      <c r="F1453" s="17" t="s">
        <v>162</v>
      </c>
      <c r="G1453" s="12">
        <v>33.116750662682193</v>
      </c>
      <c r="H1453" s="12">
        <v>14.510503331938224</v>
      </c>
      <c r="I1453" s="12"/>
      <c r="J1453" s="12">
        <v>5.7167005608345161</v>
      </c>
      <c r="K1453" s="12">
        <v>53.343954555454935</v>
      </c>
      <c r="L1453" s="16">
        <v>37.244450364628378</v>
      </c>
      <c r="M1453" s="16">
        <v>16.099467925535311</v>
      </c>
      <c r="N1453" s="16"/>
      <c r="O1453" s="16">
        <v>3.626529288518499E-5</v>
      </c>
      <c r="P1453" s="16">
        <v>53.34395455545657</v>
      </c>
      <c r="Q1453" s="15">
        <v>229.38443009600638</v>
      </c>
      <c r="R1453" s="15">
        <v>229.38442772571642</v>
      </c>
      <c r="S1453" s="15"/>
      <c r="T1453" s="15"/>
    </row>
    <row r="1454" spans="1:20" ht="15" customHeight="1" x14ac:dyDescent="0.25">
      <c r="A1454" s="17" t="s">
        <v>0</v>
      </c>
      <c r="B1454" s="17" t="s">
        <v>12</v>
      </c>
      <c r="C1454" s="17" t="s">
        <v>59</v>
      </c>
      <c r="D1454" s="17" t="s">
        <v>59</v>
      </c>
      <c r="E1454" s="17" t="s">
        <v>6</v>
      </c>
      <c r="F1454" s="17" t="s">
        <v>163</v>
      </c>
      <c r="G1454" s="12">
        <v>33.145448936457967</v>
      </c>
      <c r="H1454" s="12">
        <v>2.3934128087685496E-5</v>
      </c>
      <c r="I1454" s="12"/>
      <c r="J1454" s="12">
        <v>31.599998889156478</v>
      </c>
      <c r="K1454" s="12">
        <v>64.745471759742529</v>
      </c>
      <c r="L1454" s="16">
        <v>48.14976466357836</v>
      </c>
      <c r="M1454" s="16">
        <v>16.595680412456847</v>
      </c>
      <c r="N1454" s="16"/>
      <c r="O1454" s="16">
        <v>2.6683713808854376E-5</v>
      </c>
      <c r="P1454" s="16">
        <v>64.745471759749023</v>
      </c>
      <c r="Q1454" s="15">
        <v>235.58025959109943</v>
      </c>
      <c r="R1454" s="15">
        <v>235.58025427394264</v>
      </c>
      <c r="S1454" s="15"/>
      <c r="T1454" s="15"/>
    </row>
    <row r="1455" spans="1:20" ht="15" customHeight="1" x14ac:dyDescent="0.25">
      <c r="A1455" s="17" t="s">
        <v>0</v>
      </c>
      <c r="B1455" s="17" t="s">
        <v>12</v>
      </c>
      <c r="C1455" s="17" t="s">
        <v>59</v>
      </c>
      <c r="D1455" s="17" t="s">
        <v>59</v>
      </c>
      <c r="E1455" s="17" t="s">
        <v>6</v>
      </c>
      <c r="F1455" s="17" t="s">
        <v>168</v>
      </c>
      <c r="G1455" s="12">
        <v>12.086117659782127</v>
      </c>
      <c r="H1455" s="12">
        <v>5.2730718801912388</v>
      </c>
      <c r="I1455" s="12"/>
      <c r="J1455" s="12">
        <v>2.6452080398698179</v>
      </c>
      <c r="K1455" s="12">
        <v>20.004397579843186</v>
      </c>
      <c r="L1455" s="16">
        <v>11.681585708455362</v>
      </c>
      <c r="M1455" s="16">
        <v>5.637321474276539</v>
      </c>
      <c r="N1455" s="16"/>
      <c r="O1455" s="16">
        <v>2.6854903958069656</v>
      </c>
      <c r="P1455" s="16">
        <v>20.004397578538864</v>
      </c>
      <c r="Q1455" s="15">
        <v>229.56946763201825</v>
      </c>
      <c r="R1455" s="15"/>
      <c r="S1455" s="15"/>
      <c r="T1455" s="15"/>
    </row>
    <row r="1456" spans="1:20" ht="15" customHeight="1" x14ac:dyDescent="0.25">
      <c r="A1456" s="17" t="s">
        <v>0</v>
      </c>
      <c r="B1456" s="17" t="s">
        <v>12</v>
      </c>
      <c r="C1456" s="17" t="s">
        <v>59</v>
      </c>
      <c r="D1456" s="17" t="s">
        <v>59</v>
      </c>
      <c r="E1456" s="17" t="s">
        <v>7</v>
      </c>
      <c r="F1456" s="17" t="s">
        <v>161</v>
      </c>
      <c r="G1456" s="12">
        <v>33.209287228722616</v>
      </c>
      <c r="H1456" s="12">
        <v>20.05356585505605</v>
      </c>
      <c r="I1456" s="12"/>
      <c r="J1456" s="12">
        <v>2.6437650584967746E-5</v>
      </c>
      <c r="K1456" s="12">
        <v>53.262879521429248</v>
      </c>
      <c r="L1456" s="16">
        <v>23.389227768850429</v>
      </c>
      <c r="M1456" s="16">
        <v>15.051777393469488</v>
      </c>
      <c r="N1456" s="16"/>
      <c r="O1456" s="16">
        <v>14.821874351027381</v>
      </c>
      <c r="P1456" s="16">
        <v>53.262879513347301</v>
      </c>
      <c r="Q1456" s="15">
        <v>259.09028790984507</v>
      </c>
      <c r="R1456" s="15">
        <v>259.09028584876921</v>
      </c>
      <c r="S1456" s="15"/>
      <c r="T1456" s="15"/>
    </row>
    <row r="1457" spans="1:20" ht="15" customHeight="1" x14ac:dyDescent="0.25">
      <c r="A1457" s="17" t="s">
        <v>0</v>
      </c>
      <c r="B1457" s="17" t="s">
        <v>12</v>
      </c>
      <c r="C1457" s="17" t="s">
        <v>59</v>
      </c>
      <c r="D1457" s="17" t="s">
        <v>59</v>
      </c>
      <c r="E1457" s="17" t="s">
        <v>7</v>
      </c>
      <c r="F1457" s="17" t="s">
        <v>162</v>
      </c>
      <c r="G1457" s="12">
        <v>33.22729471398619</v>
      </c>
      <c r="H1457" s="12">
        <v>17.847195857655002</v>
      </c>
      <c r="I1457" s="12"/>
      <c r="J1457" s="12">
        <v>5.9376575674795289</v>
      </c>
      <c r="K1457" s="12">
        <v>57.012148139120718</v>
      </c>
      <c r="L1457" s="16">
        <v>37.751741690263749</v>
      </c>
      <c r="M1457" s="16">
        <v>19.26036397071503</v>
      </c>
      <c r="N1457" s="16"/>
      <c r="O1457" s="16">
        <v>4.247814566914385E-5</v>
      </c>
      <c r="P1457" s="16">
        <v>57.012148139124442</v>
      </c>
      <c r="Q1457" s="15">
        <v>263.52841752569941</v>
      </c>
      <c r="R1457" s="15">
        <v>263.52841390249182</v>
      </c>
      <c r="S1457" s="15"/>
      <c r="T1457" s="15"/>
    </row>
    <row r="1458" spans="1:20" ht="15" customHeight="1" x14ac:dyDescent="0.25">
      <c r="A1458" s="17" t="s">
        <v>0</v>
      </c>
      <c r="B1458" s="17" t="s">
        <v>12</v>
      </c>
      <c r="C1458" s="17" t="s">
        <v>59</v>
      </c>
      <c r="D1458" s="17" t="s">
        <v>59</v>
      </c>
      <c r="E1458" s="17" t="s">
        <v>7</v>
      </c>
      <c r="F1458" s="17" t="s">
        <v>163</v>
      </c>
      <c r="G1458" s="12">
        <v>33.268676649936793</v>
      </c>
      <c r="H1458" s="12">
        <v>3.300780333957288E-5</v>
      </c>
      <c r="I1458" s="12"/>
      <c r="J1458" s="12">
        <v>31.59999860189145</v>
      </c>
      <c r="K1458" s="12">
        <v>64.868708259631575</v>
      </c>
      <c r="L1458" s="16">
        <v>48.558713450873668</v>
      </c>
      <c r="M1458" s="16">
        <v>16.30996734120318</v>
      </c>
      <c r="N1458" s="16"/>
      <c r="O1458" s="16">
        <v>2.7467555583048422E-5</v>
      </c>
      <c r="P1458" s="16">
        <v>64.868708259632427</v>
      </c>
      <c r="Q1458" s="15">
        <v>273.72746325580135</v>
      </c>
      <c r="R1458" s="15">
        <v>273.72745484291306</v>
      </c>
      <c r="S1458" s="15"/>
      <c r="T1458" s="15"/>
    </row>
    <row r="1459" spans="1:20" ht="15" customHeight="1" x14ac:dyDescent="0.25">
      <c r="A1459" s="17" t="s">
        <v>0</v>
      </c>
      <c r="B1459" s="17" t="s">
        <v>12</v>
      </c>
      <c r="C1459" s="17" t="s">
        <v>59</v>
      </c>
      <c r="D1459" s="17" t="s">
        <v>59</v>
      </c>
      <c r="E1459" s="17" t="s">
        <v>7</v>
      </c>
      <c r="F1459" s="17" t="s">
        <v>168</v>
      </c>
      <c r="G1459" s="12">
        <v>12.127232880830663</v>
      </c>
      <c r="H1459" s="12">
        <v>5.811468100877665</v>
      </c>
      <c r="I1459" s="12"/>
      <c r="J1459" s="12">
        <v>2.6717236595048703</v>
      </c>
      <c r="K1459" s="12">
        <v>20.610424641213193</v>
      </c>
      <c r="L1459" s="16">
        <v>11.821077918485447</v>
      </c>
      <c r="M1459" s="16">
        <v>6.0769369146453176</v>
      </c>
      <c r="N1459" s="16"/>
      <c r="O1459" s="16">
        <v>2.712409806603937</v>
      </c>
      <c r="P1459" s="16">
        <v>20.610424639734699</v>
      </c>
      <c r="Q1459" s="15">
        <v>264.5189742100261</v>
      </c>
      <c r="R1459" s="15"/>
      <c r="S1459" s="15"/>
      <c r="T1459" s="15"/>
    </row>
    <row r="1460" spans="1:20" ht="15" customHeight="1" x14ac:dyDescent="0.25">
      <c r="A1460" s="17" t="s">
        <v>0</v>
      </c>
      <c r="B1460" s="17" t="s">
        <v>12</v>
      </c>
      <c r="C1460" s="17" t="s">
        <v>59</v>
      </c>
      <c r="D1460" s="17" t="s">
        <v>59</v>
      </c>
      <c r="E1460" s="17" t="s">
        <v>8</v>
      </c>
      <c r="F1460" s="17" t="s">
        <v>161</v>
      </c>
      <c r="G1460" s="12">
        <v>33.31460388867194</v>
      </c>
      <c r="H1460" s="12">
        <v>23.541391293993353</v>
      </c>
      <c r="I1460" s="12"/>
      <c r="J1460" s="12">
        <v>2.2681512890178524E-5</v>
      </c>
      <c r="K1460" s="12">
        <v>56.856017864178185</v>
      </c>
      <c r="L1460" s="16">
        <v>22.919913988358715</v>
      </c>
      <c r="M1460" s="16">
        <v>15.051780112917738</v>
      </c>
      <c r="N1460" s="16"/>
      <c r="O1460" s="16">
        <v>18.884323753532922</v>
      </c>
      <c r="P1460" s="16">
        <v>56.85601785480938</v>
      </c>
      <c r="Q1460" s="15">
        <v>303.30809929580721</v>
      </c>
      <c r="R1460" s="15">
        <v>303.30809577132493</v>
      </c>
      <c r="S1460" s="15"/>
      <c r="T1460" s="15"/>
    </row>
    <row r="1461" spans="1:20" ht="15" customHeight="1" x14ac:dyDescent="0.25">
      <c r="A1461" s="17" t="s">
        <v>0</v>
      </c>
      <c r="B1461" s="17" t="s">
        <v>12</v>
      </c>
      <c r="C1461" s="17" t="s">
        <v>59</v>
      </c>
      <c r="D1461" s="17" t="s">
        <v>59</v>
      </c>
      <c r="E1461" s="17" t="s">
        <v>8</v>
      </c>
      <c r="F1461" s="17" t="s">
        <v>162</v>
      </c>
      <c r="G1461" s="12">
        <v>33.342593996505776</v>
      </c>
      <c r="H1461" s="12">
        <v>11.358790731777166</v>
      </c>
      <c r="I1461" s="12"/>
      <c r="J1461" s="12">
        <v>12.03996465877961</v>
      </c>
      <c r="K1461" s="12">
        <v>56.741349387062556</v>
      </c>
      <c r="L1461" s="16">
        <v>36.933917133675635</v>
      </c>
      <c r="M1461" s="16">
        <v>19.807395400839749</v>
      </c>
      <c r="N1461" s="16"/>
      <c r="O1461" s="16">
        <v>3.6852546524845588E-5</v>
      </c>
      <c r="P1461" s="16">
        <v>56.741349387061909</v>
      </c>
      <c r="Q1461" s="15">
        <v>311.18928069799847</v>
      </c>
      <c r="R1461" s="15">
        <v>311.18927430660443</v>
      </c>
      <c r="S1461" s="15"/>
      <c r="T1461" s="15"/>
    </row>
    <row r="1462" spans="1:20" ht="15" customHeight="1" x14ac:dyDescent="0.25">
      <c r="A1462" s="17" t="s">
        <v>0</v>
      </c>
      <c r="B1462" s="17" t="s">
        <v>12</v>
      </c>
      <c r="C1462" s="17" t="s">
        <v>59</v>
      </c>
      <c r="D1462" s="17" t="s">
        <v>59</v>
      </c>
      <c r="E1462" s="17" t="s">
        <v>8</v>
      </c>
      <c r="F1462" s="17" t="s">
        <v>163</v>
      </c>
      <c r="G1462" s="12">
        <v>33.394377970529113</v>
      </c>
      <c r="H1462" s="12">
        <v>1.4686709789443491</v>
      </c>
      <c r="I1462" s="12"/>
      <c r="J1462" s="12">
        <v>31.599998416993284</v>
      </c>
      <c r="K1462" s="12">
        <v>66.463047366466753</v>
      </c>
      <c r="L1462" s="16">
        <v>47.344434197883658</v>
      </c>
      <c r="M1462" s="16">
        <v>19.118585700761734</v>
      </c>
      <c r="N1462" s="16"/>
      <c r="O1462" s="16">
        <v>2.7467822525203723E-5</v>
      </c>
      <c r="P1462" s="16">
        <v>66.463047366467919</v>
      </c>
      <c r="Q1462" s="15">
        <v>325.77013229787565</v>
      </c>
      <c r="R1462" s="15">
        <v>325.77011706908888</v>
      </c>
      <c r="S1462" s="15"/>
      <c r="T1462" s="15"/>
    </row>
    <row r="1463" spans="1:20" ht="15" customHeight="1" x14ac:dyDescent="0.25">
      <c r="A1463" s="17" t="s">
        <v>0</v>
      </c>
      <c r="B1463" s="17" t="s">
        <v>12</v>
      </c>
      <c r="C1463" s="17" t="s">
        <v>59</v>
      </c>
      <c r="D1463" s="17" t="s">
        <v>59</v>
      </c>
      <c r="E1463" s="17" t="s">
        <v>8</v>
      </c>
      <c r="F1463" s="17" t="s">
        <v>168</v>
      </c>
      <c r="G1463" s="12">
        <v>12.168135225380462</v>
      </c>
      <c r="H1463" s="12">
        <v>5.7621870953085921</v>
      </c>
      <c r="I1463" s="12"/>
      <c r="J1463" s="12">
        <v>3.4039998116239953</v>
      </c>
      <c r="K1463" s="12">
        <v>21.334322132313051</v>
      </c>
      <c r="L1463" s="16">
        <v>11.561769236179508</v>
      </c>
      <c r="M1463" s="16">
        <v>6.3167155222119433</v>
      </c>
      <c r="N1463" s="16"/>
      <c r="O1463" s="16">
        <v>3.4558373722071041</v>
      </c>
      <c r="P1463" s="16">
        <v>21.334322130598558</v>
      </c>
      <c r="Q1463" s="15">
        <v>312.03202252332795</v>
      </c>
      <c r="R1463" s="15"/>
      <c r="S1463" s="15"/>
      <c r="T1463" s="15"/>
    </row>
    <row r="1464" spans="1:20" ht="15" customHeight="1" x14ac:dyDescent="0.25">
      <c r="A1464" s="17" t="s">
        <v>0</v>
      </c>
      <c r="B1464" s="17" t="s">
        <v>12</v>
      </c>
      <c r="C1464" s="17" t="s">
        <v>59</v>
      </c>
      <c r="D1464" s="17" t="s">
        <v>59</v>
      </c>
      <c r="E1464" s="17" t="s">
        <v>9</v>
      </c>
      <c r="F1464" s="17" t="s">
        <v>161</v>
      </c>
      <c r="G1464" s="12">
        <v>33.789507417415415</v>
      </c>
      <c r="H1464" s="12">
        <v>22.116406331894126</v>
      </c>
      <c r="I1464" s="12"/>
      <c r="J1464" s="12">
        <v>2.5287195475562383E-5</v>
      </c>
      <c r="K1464" s="12">
        <v>55.905939036505018</v>
      </c>
      <c r="L1464" s="16">
        <v>21.969839899931291</v>
      </c>
      <c r="M1464" s="16">
        <v>15.051780798558459</v>
      </c>
      <c r="N1464" s="16"/>
      <c r="O1464" s="16">
        <v>18.884318338012786</v>
      </c>
      <c r="P1464" s="16">
        <v>55.905939036502531</v>
      </c>
      <c r="Q1464" s="15">
        <v>368.03151044901938</v>
      </c>
      <c r="R1464" s="15">
        <v>368.03150400355537</v>
      </c>
      <c r="S1464" s="15"/>
      <c r="T1464" s="15"/>
    </row>
    <row r="1465" spans="1:20" ht="15" customHeight="1" x14ac:dyDescent="0.25">
      <c r="A1465" s="17" t="s">
        <v>0</v>
      </c>
      <c r="B1465" s="17" t="s">
        <v>12</v>
      </c>
      <c r="C1465" s="17" t="s">
        <v>59</v>
      </c>
      <c r="D1465" s="17" t="s">
        <v>59</v>
      </c>
      <c r="E1465" s="17" t="s">
        <v>9</v>
      </c>
      <c r="F1465" s="17" t="s">
        <v>162</v>
      </c>
      <c r="G1465" s="12">
        <v>33.817844102859723</v>
      </c>
      <c r="H1465" s="12">
        <v>12.370437773804442</v>
      </c>
      <c r="I1465" s="12"/>
      <c r="J1465" s="12">
        <v>12.03996106601312</v>
      </c>
      <c r="K1465" s="12">
        <v>58.228242942677284</v>
      </c>
      <c r="L1465" s="16">
        <v>35.659707900671378</v>
      </c>
      <c r="M1465" s="16">
        <v>22.568493889923367</v>
      </c>
      <c r="N1465" s="16"/>
      <c r="O1465" s="16">
        <v>4.1152080296687046E-5</v>
      </c>
      <c r="P1465" s="16">
        <v>58.228242942675045</v>
      </c>
      <c r="Q1465" s="15">
        <v>377.05828419135764</v>
      </c>
      <c r="R1465" s="15">
        <v>377.0582714710448</v>
      </c>
      <c r="S1465" s="15"/>
      <c r="T1465" s="15"/>
    </row>
    <row r="1466" spans="1:20" ht="15" customHeight="1" x14ac:dyDescent="0.25">
      <c r="A1466" s="17" t="s">
        <v>0</v>
      </c>
      <c r="B1466" s="17" t="s">
        <v>12</v>
      </c>
      <c r="C1466" s="17" t="s">
        <v>59</v>
      </c>
      <c r="D1466" s="17" t="s">
        <v>59</v>
      </c>
      <c r="E1466" s="17" t="s">
        <v>9</v>
      </c>
      <c r="F1466" s="17" t="s">
        <v>163</v>
      </c>
      <c r="G1466" s="12">
        <v>33.869294559906734</v>
      </c>
      <c r="H1466" s="12">
        <v>4.8072358675393385</v>
      </c>
      <c r="I1466" s="12"/>
      <c r="J1466" s="12">
        <v>31.599997209349198</v>
      </c>
      <c r="K1466" s="12">
        <v>70.276527636795265</v>
      </c>
      <c r="L1466" s="16">
        <v>45.81720708112298</v>
      </c>
      <c r="M1466" s="16">
        <v>24.45928590259312</v>
      </c>
      <c r="N1466" s="16"/>
      <c r="O1466" s="16">
        <v>3.4653080225461306E-5</v>
      </c>
      <c r="P1466" s="16">
        <v>70.276527636796317</v>
      </c>
      <c r="Q1466" s="15">
        <v>393.44807772780723</v>
      </c>
      <c r="R1466" s="15">
        <v>393.44804907328967</v>
      </c>
      <c r="S1466" s="15"/>
      <c r="T1466" s="15"/>
    </row>
    <row r="1467" spans="1:20" ht="15" customHeight="1" x14ac:dyDescent="0.25">
      <c r="A1467" s="17" t="s">
        <v>0</v>
      </c>
      <c r="B1467" s="17" t="s">
        <v>12</v>
      </c>
      <c r="C1467" s="17" t="s">
        <v>59</v>
      </c>
      <c r="D1467" s="17" t="s">
        <v>59</v>
      </c>
      <c r="E1467" s="17" t="s">
        <v>9</v>
      </c>
      <c r="F1467" s="17" t="s">
        <v>168</v>
      </c>
      <c r="G1467" s="12">
        <v>12.341517412444405</v>
      </c>
      <c r="H1467" s="12">
        <v>5.8298035153805969</v>
      </c>
      <c r="I1467" s="12"/>
      <c r="J1467" s="12">
        <v>3.4039997824579968</v>
      </c>
      <c r="K1467" s="12">
        <v>21.575320710282998</v>
      </c>
      <c r="L1467" s="16">
        <v>11.140312488797617</v>
      </c>
      <c r="M1467" s="16">
        <v>6.9791708788877749</v>
      </c>
      <c r="N1467" s="16"/>
      <c r="O1467" s="16">
        <v>3.4558373425969493</v>
      </c>
      <c r="P1467" s="16">
        <v>21.575320710282341</v>
      </c>
      <c r="Q1467" s="15">
        <v>377.97979993683492</v>
      </c>
      <c r="R1467" s="15"/>
      <c r="S1467" s="15"/>
      <c r="T1467" s="15"/>
    </row>
    <row r="1468" spans="1:20" ht="15" customHeight="1" x14ac:dyDescent="0.25">
      <c r="A1468" s="17" t="s">
        <v>0</v>
      </c>
      <c r="B1468" s="17" t="s">
        <v>12</v>
      </c>
      <c r="C1468" s="17" t="s">
        <v>60</v>
      </c>
      <c r="D1468" s="17" t="s">
        <v>60</v>
      </c>
      <c r="E1468" s="17" t="s">
        <v>2</v>
      </c>
      <c r="F1468" s="17" t="s">
        <v>161</v>
      </c>
      <c r="G1468" s="12">
        <v>0.34185495404406274</v>
      </c>
      <c r="H1468" s="12">
        <v>221.24463489196265</v>
      </c>
      <c r="I1468" s="12"/>
      <c r="J1468" s="12">
        <v>4.4373119887568135E-6</v>
      </c>
      <c r="K1468" s="12">
        <v>221.5864942833187</v>
      </c>
      <c r="L1468" s="16">
        <v>6.4081711516844893</v>
      </c>
      <c r="M1468" s="16">
        <v>198.41829479349713</v>
      </c>
      <c r="N1468" s="16"/>
      <c r="O1468" s="16">
        <v>16.760028232321595</v>
      </c>
      <c r="P1468" s="16">
        <v>221.5864941775032</v>
      </c>
      <c r="Q1468" s="15">
        <v>145.96417498568889</v>
      </c>
      <c r="R1468" s="15">
        <v>145.96420306195586</v>
      </c>
      <c r="S1468" s="15"/>
      <c r="T1468" s="15"/>
    </row>
    <row r="1469" spans="1:20" ht="15" customHeight="1" x14ac:dyDescent="0.25">
      <c r="A1469" s="17" t="s">
        <v>0</v>
      </c>
      <c r="B1469" s="17" t="s">
        <v>12</v>
      </c>
      <c r="C1469" s="17" t="s">
        <v>60</v>
      </c>
      <c r="D1469" s="17" t="s">
        <v>60</v>
      </c>
      <c r="E1469" s="17" t="s">
        <v>2</v>
      </c>
      <c r="F1469" s="17" t="s">
        <v>162</v>
      </c>
      <c r="G1469" s="12">
        <v>0.34507779774538733</v>
      </c>
      <c r="H1469" s="12">
        <v>93.98547540510269</v>
      </c>
      <c r="I1469" s="12"/>
      <c r="J1469" s="12">
        <v>12.334820727045361</v>
      </c>
      <c r="K1469" s="12">
        <v>106.66537392989343</v>
      </c>
      <c r="L1469" s="16">
        <v>17.806035778402766</v>
      </c>
      <c r="M1469" s="16">
        <v>88.859330656116327</v>
      </c>
      <c r="N1469" s="16"/>
      <c r="O1469" s="16">
        <v>7.4880822365092437E-6</v>
      </c>
      <c r="P1469" s="16">
        <v>106.66537392260132</v>
      </c>
      <c r="Q1469" s="15">
        <v>148.43697674314399</v>
      </c>
      <c r="R1469" s="15">
        <v>148.43698820361647</v>
      </c>
      <c r="S1469" s="15"/>
      <c r="T1469" s="15"/>
    </row>
    <row r="1470" spans="1:20" ht="15" customHeight="1" x14ac:dyDescent="0.25">
      <c r="A1470" s="17" t="s">
        <v>0</v>
      </c>
      <c r="B1470" s="17" t="s">
        <v>12</v>
      </c>
      <c r="C1470" s="17" t="s">
        <v>60</v>
      </c>
      <c r="D1470" s="17" t="s">
        <v>60</v>
      </c>
      <c r="E1470" s="17" t="s">
        <v>2</v>
      </c>
      <c r="F1470" s="17" t="s">
        <v>163</v>
      </c>
      <c r="G1470" s="12">
        <v>0.34538257283649121</v>
      </c>
      <c r="H1470" s="12">
        <v>9.4550227270921742E-6</v>
      </c>
      <c r="I1470" s="12"/>
      <c r="J1470" s="12">
        <v>24.853246038663784</v>
      </c>
      <c r="K1470" s="12">
        <v>25.198638066523003</v>
      </c>
      <c r="L1470" s="16">
        <v>25.198608193740437</v>
      </c>
      <c r="M1470" s="16">
        <v>1.7107722044592631E-5</v>
      </c>
      <c r="N1470" s="16"/>
      <c r="O1470" s="16">
        <v>1.2765060494621894E-5</v>
      </c>
      <c r="P1470" s="16">
        <v>25.198638066522975</v>
      </c>
      <c r="Q1470" s="15">
        <v>148.67084768294723</v>
      </c>
      <c r="R1470" s="15">
        <v>148.67084012188161</v>
      </c>
      <c r="S1470" s="15"/>
      <c r="T1470" s="15"/>
    </row>
    <row r="1471" spans="1:20" ht="15" customHeight="1" x14ac:dyDescent="0.25">
      <c r="A1471" s="17" t="s">
        <v>0</v>
      </c>
      <c r="B1471" s="17" t="s">
        <v>12</v>
      </c>
      <c r="C1471" s="17" t="s">
        <v>60</v>
      </c>
      <c r="D1471" s="17" t="s">
        <v>60</v>
      </c>
      <c r="E1471" s="17" t="s">
        <v>2</v>
      </c>
      <c r="F1471" s="17" t="s">
        <v>168</v>
      </c>
      <c r="G1471" s="12">
        <v>0.12538251183537241</v>
      </c>
      <c r="H1471" s="12">
        <v>51.766025820052896</v>
      </c>
      <c r="I1471" s="12"/>
      <c r="J1471" s="12">
        <v>3.0210805536706919</v>
      </c>
      <c r="K1471" s="12">
        <v>54.912488885558957</v>
      </c>
      <c r="L1471" s="16">
        <v>4.8717333221785006</v>
      </c>
      <c r="M1471" s="16">
        <v>46.973668686622702</v>
      </c>
      <c r="N1471" s="16"/>
      <c r="O1471" s="16">
        <v>3.0670868565184706</v>
      </c>
      <c r="P1471" s="16">
        <v>54.912488865319666</v>
      </c>
      <c r="Q1471" s="15">
        <v>147.9167382351304</v>
      </c>
      <c r="R1471" s="15"/>
      <c r="S1471" s="15"/>
      <c r="T1471" s="15"/>
    </row>
    <row r="1472" spans="1:20" ht="15" customHeight="1" x14ac:dyDescent="0.25">
      <c r="A1472" s="17" t="s">
        <v>0</v>
      </c>
      <c r="B1472" s="17" t="s">
        <v>12</v>
      </c>
      <c r="C1472" s="17" t="s">
        <v>60</v>
      </c>
      <c r="D1472" s="17" t="s">
        <v>60</v>
      </c>
      <c r="E1472" s="17" t="s">
        <v>3</v>
      </c>
      <c r="F1472" s="17" t="s">
        <v>161</v>
      </c>
      <c r="G1472" s="12">
        <v>0.32063772488580511</v>
      </c>
      <c r="H1472" s="12">
        <v>59.397783193144214</v>
      </c>
      <c r="I1472" s="12"/>
      <c r="J1472" s="12">
        <v>5.2502541944452353E-6</v>
      </c>
      <c r="K1472" s="12">
        <v>59.718426168284218</v>
      </c>
      <c r="L1472" s="16">
        <v>7.3762940840094631</v>
      </c>
      <c r="M1472" s="16">
        <v>33.541000675725073</v>
      </c>
      <c r="N1472" s="16"/>
      <c r="O1472" s="16">
        <v>18.801131401800827</v>
      </c>
      <c r="P1472" s="16">
        <v>59.718426161535362</v>
      </c>
      <c r="Q1472" s="15">
        <v>172.73590669597951</v>
      </c>
      <c r="R1472" s="15">
        <v>172.7359019141648</v>
      </c>
      <c r="S1472" s="15"/>
      <c r="T1472" s="15"/>
    </row>
    <row r="1473" spans="1:20" ht="15" customHeight="1" x14ac:dyDescent="0.25">
      <c r="A1473" s="17" t="s">
        <v>0</v>
      </c>
      <c r="B1473" s="17" t="s">
        <v>12</v>
      </c>
      <c r="C1473" s="17" t="s">
        <v>60</v>
      </c>
      <c r="D1473" s="17" t="s">
        <v>60</v>
      </c>
      <c r="E1473" s="17" t="s">
        <v>3</v>
      </c>
      <c r="F1473" s="17" t="s">
        <v>162</v>
      </c>
      <c r="G1473" s="12">
        <v>0.32516813544360884</v>
      </c>
      <c r="H1473" s="12">
        <v>7.4045479774699086</v>
      </c>
      <c r="I1473" s="12"/>
      <c r="J1473" s="12">
        <v>13.124789771304755</v>
      </c>
      <c r="K1473" s="12">
        <v>20.854505884218273</v>
      </c>
      <c r="L1473" s="16">
        <v>20.854475572320069</v>
      </c>
      <c r="M1473" s="16">
        <v>2.1171799614186595E-5</v>
      </c>
      <c r="N1473" s="16"/>
      <c r="O1473" s="16">
        <v>9.1400983777567624E-6</v>
      </c>
      <c r="P1473" s="16">
        <v>20.85450588421806</v>
      </c>
      <c r="Q1473" s="15">
        <v>176.92738914841715</v>
      </c>
      <c r="R1473" s="15">
        <v>176.92734839590946</v>
      </c>
      <c r="S1473" s="15"/>
      <c r="T1473" s="15"/>
    </row>
    <row r="1474" spans="1:20" ht="15" customHeight="1" x14ac:dyDescent="0.25">
      <c r="A1474" s="17" t="s">
        <v>0</v>
      </c>
      <c r="B1474" s="17" t="s">
        <v>12</v>
      </c>
      <c r="C1474" s="17" t="s">
        <v>60</v>
      </c>
      <c r="D1474" s="17" t="s">
        <v>60</v>
      </c>
      <c r="E1474" s="17" t="s">
        <v>3</v>
      </c>
      <c r="F1474" s="17" t="s">
        <v>163</v>
      </c>
      <c r="G1474" s="12">
        <v>0.32545740665429318</v>
      </c>
      <c r="H1474" s="12">
        <v>2.0124190939622765E-5</v>
      </c>
      <c r="I1474" s="12"/>
      <c r="J1474" s="12">
        <v>29.258455217959721</v>
      </c>
      <c r="K1474" s="12">
        <v>29.583932748804955</v>
      </c>
      <c r="L1474" s="16">
        <v>29.583895750635808</v>
      </c>
      <c r="M1474" s="16">
        <v>2.1676811119215299E-5</v>
      </c>
      <c r="N1474" s="16"/>
      <c r="O1474" s="16">
        <v>1.5321358253078168E-5</v>
      </c>
      <c r="P1474" s="16">
        <v>29.583932748805179</v>
      </c>
      <c r="Q1474" s="15">
        <v>177.19523544086019</v>
      </c>
      <c r="R1474" s="15">
        <v>177.19515992562003</v>
      </c>
      <c r="S1474" s="15"/>
      <c r="T1474" s="15"/>
    </row>
    <row r="1475" spans="1:20" ht="15" customHeight="1" x14ac:dyDescent="0.25">
      <c r="A1475" s="17" t="s">
        <v>0</v>
      </c>
      <c r="B1475" s="17" t="s">
        <v>12</v>
      </c>
      <c r="C1475" s="17" t="s">
        <v>60</v>
      </c>
      <c r="D1475" s="17" t="s">
        <v>60</v>
      </c>
      <c r="E1475" s="17" t="s">
        <v>3</v>
      </c>
      <c r="F1475" s="17" t="s">
        <v>168</v>
      </c>
      <c r="G1475" s="12">
        <v>0.11787523911990157</v>
      </c>
      <c r="H1475" s="12">
        <v>11.758341329341619</v>
      </c>
      <c r="I1475" s="12"/>
      <c r="J1475" s="12">
        <v>3.3889999568665909</v>
      </c>
      <c r="K1475" s="12">
        <v>15.26521652532811</v>
      </c>
      <c r="L1475" s="16">
        <v>5.6866004225915603</v>
      </c>
      <c r="M1475" s="16">
        <v>6.138007008235931</v>
      </c>
      <c r="N1475" s="16"/>
      <c r="O1475" s="16">
        <v>3.4406090932655684</v>
      </c>
      <c r="P1475" s="16">
        <v>15.265216524093059</v>
      </c>
      <c r="Q1475" s="15">
        <v>176.0188255681353</v>
      </c>
      <c r="R1475" s="15"/>
      <c r="S1475" s="15"/>
      <c r="T1475" s="15"/>
    </row>
    <row r="1476" spans="1:20" ht="15" customHeight="1" x14ac:dyDescent="0.25">
      <c r="A1476" s="17" t="s">
        <v>0</v>
      </c>
      <c r="B1476" s="17" t="s">
        <v>12</v>
      </c>
      <c r="C1476" s="17" t="s">
        <v>60</v>
      </c>
      <c r="D1476" s="17" t="s">
        <v>60</v>
      </c>
      <c r="E1476" s="17" t="s">
        <v>4</v>
      </c>
      <c r="F1476" s="17" t="s">
        <v>161</v>
      </c>
      <c r="G1476" s="12">
        <v>0.24090493352459855</v>
      </c>
      <c r="H1476" s="12">
        <v>73.049615616936578</v>
      </c>
      <c r="I1476" s="12"/>
      <c r="J1476" s="12">
        <v>6.8509508279794206E-6</v>
      </c>
      <c r="K1476" s="12">
        <v>73.290527401412007</v>
      </c>
      <c r="L1476" s="16">
        <v>8.2343251370431343</v>
      </c>
      <c r="M1476" s="16">
        <v>46.255074415200824</v>
      </c>
      <c r="N1476" s="16"/>
      <c r="O1476" s="16">
        <v>18.801127842451368</v>
      </c>
      <c r="P1476" s="16">
        <v>73.290527394695332</v>
      </c>
      <c r="Q1476" s="15">
        <v>194.75705959408009</v>
      </c>
      <c r="R1476" s="15">
        <v>194.7570644851715</v>
      </c>
      <c r="S1476" s="15"/>
      <c r="T1476" s="15"/>
    </row>
    <row r="1477" spans="1:20" ht="15" customHeight="1" x14ac:dyDescent="0.25">
      <c r="A1477" s="17" t="s">
        <v>0</v>
      </c>
      <c r="B1477" s="17" t="s">
        <v>12</v>
      </c>
      <c r="C1477" s="17" t="s">
        <v>60</v>
      </c>
      <c r="D1477" s="17" t="s">
        <v>60</v>
      </c>
      <c r="E1477" s="17" t="s">
        <v>4</v>
      </c>
      <c r="F1477" s="17" t="s">
        <v>162</v>
      </c>
      <c r="G1477" s="12">
        <v>0.24112274341435505</v>
      </c>
      <c r="H1477" s="12">
        <v>12.063369819363551</v>
      </c>
      <c r="I1477" s="12"/>
      <c r="J1477" s="12">
        <v>11.288914972576872</v>
      </c>
      <c r="K1477" s="12">
        <v>23.593407535354778</v>
      </c>
      <c r="L1477" s="16">
        <v>23.291063248351755</v>
      </c>
      <c r="M1477" s="16">
        <v>0.30233208718085414</v>
      </c>
      <c r="N1477" s="16"/>
      <c r="O1477" s="16">
        <v>1.2199821532945474E-5</v>
      </c>
      <c r="P1477" s="16">
        <v>23.593407535354142</v>
      </c>
      <c r="Q1477" s="15">
        <v>200.50208817203514</v>
      </c>
      <c r="R1477" s="15">
        <v>200.5019839726202</v>
      </c>
      <c r="S1477" s="15"/>
      <c r="T1477" s="15"/>
    </row>
    <row r="1478" spans="1:20" ht="15" customHeight="1" x14ac:dyDescent="0.25">
      <c r="A1478" s="17" t="s">
        <v>0</v>
      </c>
      <c r="B1478" s="17" t="s">
        <v>12</v>
      </c>
      <c r="C1478" s="17" t="s">
        <v>60</v>
      </c>
      <c r="D1478" s="17" t="s">
        <v>60</v>
      </c>
      <c r="E1478" s="17" t="s">
        <v>4</v>
      </c>
      <c r="F1478" s="17" t="s">
        <v>163</v>
      </c>
      <c r="G1478" s="12">
        <v>0.24113426785760858</v>
      </c>
      <c r="H1478" s="12">
        <v>2.8611478896175497E-5</v>
      </c>
      <c r="I1478" s="12"/>
      <c r="J1478" s="12">
        <v>32.811756671980397</v>
      </c>
      <c r="K1478" s="12">
        <v>33.052919551316904</v>
      </c>
      <c r="L1478" s="16">
        <v>33.052869181709738</v>
      </c>
      <c r="M1478" s="16">
        <v>3.03460945778928E-5</v>
      </c>
      <c r="N1478" s="16"/>
      <c r="O1478" s="16">
        <v>2.0023513231071789E-5</v>
      </c>
      <c r="P1478" s="16">
        <v>33.052919551317544</v>
      </c>
      <c r="Q1478" s="15">
        <v>200.80884566665787</v>
      </c>
      <c r="R1478" s="15">
        <v>200.80866914650497</v>
      </c>
      <c r="S1478" s="15"/>
      <c r="T1478" s="15"/>
    </row>
    <row r="1479" spans="1:20" ht="15" customHeight="1" x14ac:dyDescent="0.25">
      <c r="A1479" s="17" t="s">
        <v>0</v>
      </c>
      <c r="B1479" s="17" t="s">
        <v>12</v>
      </c>
      <c r="C1479" s="17" t="s">
        <v>60</v>
      </c>
      <c r="D1479" s="17" t="s">
        <v>60</v>
      </c>
      <c r="E1479" s="17" t="s">
        <v>4</v>
      </c>
      <c r="F1479" s="17" t="s">
        <v>168</v>
      </c>
      <c r="G1479" s="12">
        <v>8.7970656651895865E-2</v>
      </c>
      <c r="H1479" s="12">
        <v>14.815685810134712</v>
      </c>
      <c r="I1479" s="12"/>
      <c r="J1479" s="12">
        <v>3.3889999640960107</v>
      </c>
      <c r="K1479" s="12">
        <v>18.292656430882619</v>
      </c>
      <c r="L1479" s="16">
        <v>6.3510869791471078</v>
      </c>
      <c r="M1479" s="16">
        <v>8.5009603499013178</v>
      </c>
      <c r="N1479" s="16"/>
      <c r="O1479" s="16">
        <v>3.440609100605005</v>
      </c>
      <c r="P1479" s="16">
        <v>18.29265642965343</v>
      </c>
      <c r="Q1479" s="15">
        <v>199.23798236513809</v>
      </c>
      <c r="R1479" s="15"/>
      <c r="S1479" s="15"/>
      <c r="T1479" s="15"/>
    </row>
    <row r="1480" spans="1:20" ht="15" customHeight="1" x14ac:dyDescent="0.25">
      <c r="A1480" s="17" t="s">
        <v>0</v>
      </c>
      <c r="B1480" s="17" t="s">
        <v>12</v>
      </c>
      <c r="C1480" s="17" t="s">
        <v>60</v>
      </c>
      <c r="D1480" s="17" t="s">
        <v>60</v>
      </c>
      <c r="E1480" s="17" t="s">
        <v>5</v>
      </c>
      <c r="F1480" s="17" t="s">
        <v>161</v>
      </c>
      <c r="G1480" s="12">
        <v>0.24406836798914802</v>
      </c>
      <c r="H1480" s="12">
        <v>212.53303851053749</v>
      </c>
      <c r="I1480" s="12"/>
      <c r="J1480" s="12">
        <v>8.2805181611160603E-6</v>
      </c>
      <c r="K1480" s="12">
        <v>212.7771151590448</v>
      </c>
      <c r="L1480" s="16">
        <v>7.4357686120676076</v>
      </c>
      <c r="M1480" s="16">
        <v>186.54022166308502</v>
      </c>
      <c r="N1480" s="16"/>
      <c r="O1480" s="16">
        <v>18.801124877293407</v>
      </c>
      <c r="P1480" s="16">
        <v>212.77711515244604</v>
      </c>
      <c r="Q1480" s="15">
        <v>212.60484848533179</v>
      </c>
      <c r="R1480" s="15">
        <v>212.60486996723392</v>
      </c>
      <c r="S1480" s="15"/>
      <c r="T1480" s="15"/>
    </row>
    <row r="1481" spans="1:20" ht="15" customHeight="1" x14ac:dyDescent="0.25">
      <c r="A1481" s="17" t="s">
        <v>0</v>
      </c>
      <c r="B1481" s="17" t="s">
        <v>12</v>
      </c>
      <c r="C1481" s="17" t="s">
        <v>60</v>
      </c>
      <c r="D1481" s="17" t="s">
        <v>60</v>
      </c>
      <c r="E1481" s="17" t="s">
        <v>5</v>
      </c>
      <c r="F1481" s="17" t="s">
        <v>162</v>
      </c>
      <c r="G1481" s="12">
        <v>0.24713714961539446</v>
      </c>
      <c r="H1481" s="12">
        <v>24.769457490317993</v>
      </c>
      <c r="I1481" s="12"/>
      <c r="J1481" s="12">
        <v>13.151564174065296</v>
      </c>
      <c r="K1481" s="12">
        <v>38.168158813998687</v>
      </c>
      <c r="L1481" s="16">
        <v>20.78170563310173</v>
      </c>
      <c r="M1481" s="16">
        <v>17.38643869952481</v>
      </c>
      <c r="N1481" s="16"/>
      <c r="O1481" s="16">
        <v>1.4481370916871462E-5</v>
      </c>
      <c r="P1481" s="16">
        <v>38.168158813997458</v>
      </c>
      <c r="Q1481" s="15">
        <v>219.56710128479801</v>
      </c>
      <c r="R1481" s="15">
        <v>219.566989478555</v>
      </c>
      <c r="S1481" s="15"/>
      <c r="T1481" s="15"/>
    </row>
    <row r="1482" spans="1:20" ht="15" customHeight="1" x14ac:dyDescent="0.25">
      <c r="A1482" s="17" t="s">
        <v>0</v>
      </c>
      <c r="B1482" s="17" t="s">
        <v>12</v>
      </c>
      <c r="C1482" s="17" t="s">
        <v>60</v>
      </c>
      <c r="D1482" s="17" t="s">
        <v>60</v>
      </c>
      <c r="E1482" s="17" t="s">
        <v>5</v>
      </c>
      <c r="F1482" s="17" t="s">
        <v>163</v>
      </c>
      <c r="G1482" s="12">
        <v>0.24714907341148534</v>
      </c>
      <c r="H1482" s="12">
        <v>3.3586016814244977E-5</v>
      </c>
      <c r="I1482" s="12"/>
      <c r="J1482" s="12">
        <v>29.206624905726283</v>
      </c>
      <c r="K1482" s="12">
        <v>29.453807565154584</v>
      </c>
      <c r="L1482" s="16">
        <v>29.453742354888735</v>
      </c>
      <c r="M1482" s="16">
        <v>4.0911542174474168E-5</v>
      </c>
      <c r="N1482" s="16"/>
      <c r="O1482" s="16">
        <v>2.4298724687336585E-5</v>
      </c>
      <c r="P1482" s="16">
        <v>29.453807565155596</v>
      </c>
      <c r="Q1482" s="15">
        <v>219.91842258123256</v>
      </c>
      <c r="R1482" s="15">
        <v>219.91820106867419</v>
      </c>
      <c r="S1482" s="15"/>
      <c r="T1482" s="15"/>
    </row>
    <row r="1483" spans="1:20" ht="15" customHeight="1" x14ac:dyDescent="0.25">
      <c r="A1483" s="17" t="s">
        <v>0</v>
      </c>
      <c r="B1483" s="17" t="s">
        <v>12</v>
      </c>
      <c r="C1483" s="17" t="s">
        <v>60</v>
      </c>
      <c r="D1483" s="17" t="s">
        <v>60</v>
      </c>
      <c r="E1483" s="17" t="s">
        <v>5</v>
      </c>
      <c r="F1483" s="17" t="s">
        <v>168</v>
      </c>
      <c r="G1483" s="12">
        <v>8.9644211847373506E-2</v>
      </c>
      <c r="H1483" s="12">
        <v>41.865883028599555</v>
      </c>
      <c r="I1483" s="12"/>
      <c r="J1483" s="12">
        <v>3.3889999603776886</v>
      </c>
      <c r="K1483" s="12">
        <v>45.344527200824622</v>
      </c>
      <c r="L1483" s="16">
        <v>5.6806823579836809</v>
      </c>
      <c r="M1483" s="16">
        <v>36.223235744803155</v>
      </c>
      <c r="N1483" s="16"/>
      <c r="O1483" s="16">
        <v>3.4406090968301344</v>
      </c>
      <c r="P1483" s="16">
        <v>45.344527199616969</v>
      </c>
      <c r="Q1483" s="15">
        <v>218.01230634547937</v>
      </c>
      <c r="R1483" s="15"/>
      <c r="S1483" s="15"/>
      <c r="T1483" s="15"/>
    </row>
    <row r="1484" spans="1:20" ht="15" customHeight="1" x14ac:dyDescent="0.25">
      <c r="A1484" s="17" t="s">
        <v>0</v>
      </c>
      <c r="B1484" s="17" t="s">
        <v>12</v>
      </c>
      <c r="C1484" s="17" t="s">
        <v>60</v>
      </c>
      <c r="D1484" s="17" t="s">
        <v>60</v>
      </c>
      <c r="E1484" s="17" t="s">
        <v>6</v>
      </c>
      <c r="F1484" s="17" t="s">
        <v>161</v>
      </c>
      <c r="G1484" s="12">
        <v>0.24775864794421132</v>
      </c>
      <c r="H1484" s="12">
        <v>209.57916494921434</v>
      </c>
      <c r="I1484" s="12"/>
      <c r="J1484" s="12">
        <v>9.5364276974540095E-6</v>
      </c>
      <c r="K1484" s="12">
        <v>209.82693313358627</v>
      </c>
      <c r="L1484" s="16">
        <v>7.3067722965716282</v>
      </c>
      <c r="M1484" s="16">
        <v>183.71903872885173</v>
      </c>
      <c r="N1484" s="16"/>
      <c r="O1484" s="16">
        <v>18.801122100424042</v>
      </c>
      <c r="P1484" s="16">
        <v>209.8269331258474</v>
      </c>
      <c r="Q1484" s="15">
        <v>249.84532237194691</v>
      </c>
      <c r="R1484" s="15">
        <v>249.84525578782223</v>
      </c>
      <c r="S1484" s="15"/>
      <c r="T1484" s="15"/>
    </row>
    <row r="1485" spans="1:20" ht="15" customHeight="1" x14ac:dyDescent="0.25">
      <c r="A1485" s="17" t="s">
        <v>0</v>
      </c>
      <c r="B1485" s="17" t="s">
        <v>12</v>
      </c>
      <c r="C1485" s="17" t="s">
        <v>60</v>
      </c>
      <c r="D1485" s="17" t="s">
        <v>60</v>
      </c>
      <c r="E1485" s="17" t="s">
        <v>6</v>
      </c>
      <c r="F1485" s="17" t="s">
        <v>162</v>
      </c>
      <c r="G1485" s="12">
        <v>0.24804959839630267</v>
      </c>
      <c r="H1485" s="12">
        <v>48.379753043284332</v>
      </c>
      <c r="I1485" s="12"/>
      <c r="J1485" s="12">
        <v>13.380836338702437</v>
      </c>
      <c r="K1485" s="12">
        <v>62.008638980383068</v>
      </c>
      <c r="L1485" s="16">
        <v>20.460808713492092</v>
      </c>
      <c r="M1485" s="16">
        <v>41.547813564601341</v>
      </c>
      <c r="N1485" s="16"/>
      <c r="O1485" s="16">
        <v>1.6702289518824185E-5</v>
      </c>
      <c r="P1485" s="16">
        <v>62.008638980382955</v>
      </c>
      <c r="Q1485" s="15">
        <v>258.67509027422886</v>
      </c>
      <c r="R1485" s="15">
        <v>258.67475138159517</v>
      </c>
      <c r="S1485" s="15"/>
      <c r="T1485" s="15"/>
    </row>
    <row r="1486" spans="1:20" ht="15" customHeight="1" x14ac:dyDescent="0.25">
      <c r="A1486" s="17" t="s">
        <v>0</v>
      </c>
      <c r="B1486" s="17" t="s">
        <v>12</v>
      </c>
      <c r="C1486" s="17" t="s">
        <v>60</v>
      </c>
      <c r="D1486" s="17" t="s">
        <v>60</v>
      </c>
      <c r="E1486" s="17" t="s">
        <v>6</v>
      </c>
      <c r="F1486" s="17" t="s">
        <v>163</v>
      </c>
      <c r="G1486" s="12">
        <v>0.2480627965342484</v>
      </c>
      <c r="H1486" s="12">
        <v>4.2085696092551595E-5</v>
      </c>
      <c r="I1486" s="12"/>
      <c r="J1486" s="12">
        <v>28.762868577985657</v>
      </c>
      <c r="K1486" s="12">
        <v>29.010973460215997</v>
      </c>
      <c r="L1486" s="16">
        <v>29.010894627816885</v>
      </c>
      <c r="M1486" s="16">
        <v>5.0680719170831105E-5</v>
      </c>
      <c r="N1486" s="16"/>
      <c r="O1486" s="16">
        <v>2.815168005281706E-5</v>
      </c>
      <c r="P1486" s="16">
        <v>29.010973460216107</v>
      </c>
      <c r="Q1486" s="15">
        <v>259.07744929759679</v>
      </c>
      <c r="R1486" s="15">
        <v>259.076836900621</v>
      </c>
      <c r="S1486" s="15"/>
      <c r="T1486" s="15"/>
    </row>
    <row r="1487" spans="1:20" ht="15" customHeight="1" x14ac:dyDescent="0.25">
      <c r="A1487" s="17" t="s">
        <v>0</v>
      </c>
      <c r="B1487" s="17" t="s">
        <v>12</v>
      </c>
      <c r="C1487" s="17" t="s">
        <v>60</v>
      </c>
      <c r="D1487" s="17" t="s">
        <v>60</v>
      </c>
      <c r="E1487" s="17" t="s">
        <v>6</v>
      </c>
      <c r="F1487" s="17" t="s">
        <v>168</v>
      </c>
      <c r="G1487" s="12">
        <v>9.0485677766470388E-2</v>
      </c>
      <c r="H1487" s="12">
        <v>44.158560160213504</v>
      </c>
      <c r="I1487" s="12"/>
      <c r="J1487" s="12">
        <v>3.3889999576456717</v>
      </c>
      <c r="K1487" s="12">
        <v>47.638045795625644</v>
      </c>
      <c r="L1487" s="16">
        <v>5.5911118428163062</v>
      </c>
      <c r="M1487" s="16">
        <v>38.606324857336617</v>
      </c>
      <c r="N1487" s="16"/>
      <c r="O1487" s="16">
        <v>3.4406090940565051</v>
      </c>
      <c r="P1487" s="16">
        <v>47.638045794209425</v>
      </c>
      <c r="Q1487" s="15">
        <v>256.6928518667944</v>
      </c>
      <c r="R1487" s="15"/>
      <c r="S1487" s="15"/>
      <c r="T1487" s="15"/>
    </row>
    <row r="1488" spans="1:20" ht="15" customHeight="1" x14ac:dyDescent="0.25">
      <c r="A1488" s="17" t="s">
        <v>0</v>
      </c>
      <c r="B1488" s="17" t="s">
        <v>12</v>
      </c>
      <c r="C1488" s="17" t="s">
        <v>60</v>
      </c>
      <c r="D1488" s="17" t="s">
        <v>60</v>
      </c>
      <c r="E1488" s="17" t="s">
        <v>7</v>
      </c>
      <c r="F1488" s="17" t="s">
        <v>161</v>
      </c>
      <c r="G1488" s="12">
        <v>0.23929009426949063</v>
      </c>
      <c r="H1488" s="12">
        <v>218.26446674524078</v>
      </c>
      <c r="I1488" s="12"/>
      <c r="J1488" s="12">
        <v>1.6831394379688624E-5</v>
      </c>
      <c r="K1488" s="12">
        <v>218.50377367090465</v>
      </c>
      <c r="L1488" s="16">
        <v>7.0939553696811348</v>
      </c>
      <c r="M1488" s="16">
        <v>192.60871189407743</v>
      </c>
      <c r="N1488" s="16"/>
      <c r="O1488" s="16">
        <v>18.801106398166105</v>
      </c>
      <c r="P1488" s="16">
        <v>218.50377366192467</v>
      </c>
      <c r="Q1488" s="15">
        <v>295.84697263335352</v>
      </c>
      <c r="R1488" s="15">
        <v>295.846671453586</v>
      </c>
      <c r="S1488" s="15"/>
      <c r="T1488" s="15"/>
    </row>
    <row r="1489" spans="1:20" ht="15" customHeight="1" x14ac:dyDescent="0.25">
      <c r="A1489" s="17" t="s">
        <v>0</v>
      </c>
      <c r="B1489" s="17" t="s">
        <v>12</v>
      </c>
      <c r="C1489" s="17" t="s">
        <v>60</v>
      </c>
      <c r="D1489" s="17" t="s">
        <v>60</v>
      </c>
      <c r="E1489" s="17" t="s">
        <v>7</v>
      </c>
      <c r="F1489" s="17" t="s">
        <v>162</v>
      </c>
      <c r="G1489" s="12">
        <v>0.23946111934234107</v>
      </c>
      <c r="H1489" s="12">
        <v>88.808524900654291</v>
      </c>
      <c r="I1489" s="12"/>
      <c r="J1489" s="12">
        <v>13.658766698226229</v>
      </c>
      <c r="K1489" s="12">
        <v>102.70675271822286</v>
      </c>
      <c r="L1489" s="16">
        <v>20.069510099398624</v>
      </c>
      <c r="M1489" s="16">
        <v>82.637214352046811</v>
      </c>
      <c r="N1489" s="16"/>
      <c r="O1489" s="16">
        <v>2.8266798675650426E-5</v>
      </c>
      <c r="P1489" s="16">
        <v>102.70675271824412</v>
      </c>
      <c r="Q1489" s="15">
        <v>301.63257996469144</v>
      </c>
      <c r="R1489" s="15">
        <v>301.63178663143844</v>
      </c>
      <c r="S1489" s="15"/>
      <c r="T1489" s="15"/>
    </row>
    <row r="1490" spans="1:20" ht="15" customHeight="1" x14ac:dyDescent="0.25">
      <c r="A1490" s="17" t="s">
        <v>0</v>
      </c>
      <c r="B1490" s="17" t="s">
        <v>12</v>
      </c>
      <c r="C1490" s="17" t="s">
        <v>60</v>
      </c>
      <c r="D1490" s="17" t="s">
        <v>60</v>
      </c>
      <c r="E1490" s="17" t="s">
        <v>7</v>
      </c>
      <c r="F1490" s="17" t="s">
        <v>163</v>
      </c>
      <c r="G1490" s="12">
        <v>0.23947467774685846</v>
      </c>
      <c r="H1490" s="12">
        <v>5.2492050202732025E-5</v>
      </c>
      <c r="I1490" s="12"/>
      <c r="J1490" s="12">
        <v>28.224913755478234</v>
      </c>
      <c r="K1490" s="12">
        <v>28.464440925275294</v>
      </c>
      <c r="L1490" s="16">
        <v>28.464327605388394</v>
      </c>
      <c r="M1490" s="16">
        <v>6.4820869741974356E-5</v>
      </c>
      <c r="N1490" s="16"/>
      <c r="O1490" s="16">
        <v>4.8499017402482698E-5</v>
      </c>
      <c r="P1490" s="16">
        <v>28.464440925275539</v>
      </c>
      <c r="Q1490" s="15">
        <v>302.09339119377819</v>
      </c>
      <c r="R1490" s="15">
        <v>302.09188500889462</v>
      </c>
      <c r="S1490" s="15"/>
      <c r="T1490" s="15"/>
    </row>
    <row r="1491" spans="1:20" ht="15" customHeight="1" x14ac:dyDescent="0.25">
      <c r="A1491" s="17" t="s">
        <v>0</v>
      </c>
      <c r="B1491" s="17" t="s">
        <v>12</v>
      </c>
      <c r="C1491" s="17" t="s">
        <v>60</v>
      </c>
      <c r="D1491" s="17" t="s">
        <v>60</v>
      </c>
      <c r="E1491" s="17" t="s">
        <v>7</v>
      </c>
      <c r="F1491" s="17" t="s">
        <v>168</v>
      </c>
      <c r="G1491" s="12">
        <v>8.7372851592702944E-2</v>
      </c>
      <c r="H1491" s="12">
        <v>50.599423656964689</v>
      </c>
      <c r="I1491" s="12"/>
      <c r="J1491" s="12">
        <v>3.3889997367719698</v>
      </c>
      <c r="K1491" s="12">
        <v>54.075796245329364</v>
      </c>
      <c r="L1491" s="16">
        <v>5.4713233561135626</v>
      </c>
      <c r="M1491" s="16">
        <v>45.163864017755714</v>
      </c>
      <c r="N1491" s="16"/>
      <c r="O1491" s="16">
        <v>3.4406088698193176</v>
      </c>
      <c r="P1491" s="16">
        <v>54.075796243688593</v>
      </c>
      <c r="Q1491" s="15">
        <v>300.40845098366765</v>
      </c>
      <c r="R1491" s="15"/>
      <c r="S1491" s="15"/>
      <c r="T1491" s="15"/>
    </row>
    <row r="1492" spans="1:20" ht="15" customHeight="1" x14ac:dyDescent="0.25">
      <c r="A1492" s="17" t="s">
        <v>0</v>
      </c>
      <c r="B1492" s="17" t="s">
        <v>12</v>
      </c>
      <c r="C1492" s="17" t="s">
        <v>60</v>
      </c>
      <c r="D1492" s="17" t="s">
        <v>60</v>
      </c>
      <c r="E1492" s="17" t="s">
        <v>8</v>
      </c>
      <c r="F1492" s="17" t="s">
        <v>161</v>
      </c>
      <c r="G1492" s="12">
        <v>0.27759419045076961</v>
      </c>
      <c r="H1492" s="12">
        <v>218.59182609715467</v>
      </c>
      <c r="I1492" s="12"/>
      <c r="J1492" s="12">
        <v>2.4543450851620701E-5</v>
      </c>
      <c r="K1492" s="12">
        <v>218.86944483105628</v>
      </c>
      <c r="L1492" s="16">
        <v>6.7274468117117223</v>
      </c>
      <c r="M1492" s="16">
        <v>193.62472442380189</v>
      </c>
      <c r="N1492" s="16"/>
      <c r="O1492" s="16">
        <v>18.517273595539777</v>
      </c>
      <c r="P1492" s="16">
        <v>218.86944483105339</v>
      </c>
      <c r="Q1492" s="15">
        <v>357.63529221992962</v>
      </c>
      <c r="R1492" s="15">
        <v>357.634391131168</v>
      </c>
      <c r="S1492" s="15"/>
      <c r="T1492" s="15"/>
    </row>
    <row r="1493" spans="1:20" ht="15" customHeight="1" x14ac:dyDescent="0.25">
      <c r="A1493" s="17" t="s">
        <v>0</v>
      </c>
      <c r="B1493" s="17" t="s">
        <v>12</v>
      </c>
      <c r="C1493" s="17" t="s">
        <v>60</v>
      </c>
      <c r="D1493" s="17" t="s">
        <v>60</v>
      </c>
      <c r="E1493" s="17" t="s">
        <v>8</v>
      </c>
      <c r="F1493" s="17" t="s">
        <v>162</v>
      </c>
      <c r="G1493" s="12">
        <v>0.27778105915631612</v>
      </c>
      <c r="H1493" s="12">
        <v>128.38163908970165</v>
      </c>
      <c r="I1493" s="12"/>
      <c r="J1493" s="12">
        <v>13.88163802309364</v>
      </c>
      <c r="K1493" s="12">
        <v>142.54105817195162</v>
      </c>
      <c r="L1493" s="16">
        <v>19.194896084585189</v>
      </c>
      <c r="M1493" s="16">
        <v>123.34611391671839</v>
      </c>
      <c r="N1493" s="16"/>
      <c r="O1493" s="16">
        <v>4.8170642769216482E-5</v>
      </c>
      <c r="P1493" s="16">
        <v>142.54105817194636</v>
      </c>
      <c r="Q1493" s="15">
        <v>363.64568291914429</v>
      </c>
      <c r="R1493" s="15">
        <v>363.64367810098446</v>
      </c>
      <c r="S1493" s="15"/>
      <c r="T1493" s="15"/>
    </row>
    <row r="1494" spans="1:20" ht="15" customHeight="1" x14ac:dyDescent="0.25">
      <c r="A1494" s="17" t="s">
        <v>0</v>
      </c>
      <c r="B1494" s="17" t="s">
        <v>12</v>
      </c>
      <c r="C1494" s="17" t="s">
        <v>60</v>
      </c>
      <c r="D1494" s="17" t="s">
        <v>60</v>
      </c>
      <c r="E1494" s="17" t="s">
        <v>8</v>
      </c>
      <c r="F1494" s="17" t="s">
        <v>163</v>
      </c>
      <c r="G1494" s="12">
        <v>0.27779736912762293</v>
      </c>
      <c r="H1494" s="12">
        <v>6.3229431210517923E-5</v>
      </c>
      <c r="I1494" s="12"/>
      <c r="J1494" s="12">
        <v>26.968387031759956</v>
      </c>
      <c r="K1494" s="12">
        <v>27.246247630318791</v>
      </c>
      <c r="L1494" s="16">
        <v>27.246099245617689</v>
      </c>
      <c r="M1494" s="16">
        <v>7.9538166704843922E-5</v>
      </c>
      <c r="N1494" s="16"/>
      <c r="O1494" s="16">
        <v>6.8846534791654562E-5</v>
      </c>
      <c r="P1494" s="16">
        <v>27.246247630319186</v>
      </c>
      <c r="Q1494" s="15">
        <v>364.17343834497092</v>
      </c>
      <c r="R1494" s="15">
        <v>364.16951225752695</v>
      </c>
      <c r="S1494" s="15"/>
      <c r="T1494" s="15"/>
    </row>
    <row r="1495" spans="1:20" ht="15" customHeight="1" x14ac:dyDescent="0.25">
      <c r="A1495" s="17" t="s">
        <v>0</v>
      </c>
      <c r="B1495" s="17" t="s">
        <v>12</v>
      </c>
      <c r="C1495" s="17" t="s">
        <v>60</v>
      </c>
      <c r="D1495" s="17" t="s">
        <v>60</v>
      </c>
      <c r="E1495" s="17" t="s">
        <v>8</v>
      </c>
      <c r="F1495" s="17" t="s">
        <v>168</v>
      </c>
      <c r="G1495" s="12">
        <v>0.1013569008371614</v>
      </c>
      <c r="H1495" s="12">
        <v>55.408104786768234</v>
      </c>
      <c r="I1495" s="12"/>
      <c r="J1495" s="12">
        <v>3.3378410501918596</v>
      </c>
      <c r="K1495" s="12">
        <v>58.847302737797257</v>
      </c>
      <c r="L1495" s="16">
        <v>5.2237684499217645</v>
      </c>
      <c r="M1495" s="16">
        <v>50.234863170928286</v>
      </c>
      <c r="N1495" s="16"/>
      <c r="O1495" s="16">
        <v>3.3886711169460684</v>
      </c>
      <c r="P1495" s="16">
        <v>58.847302737796127</v>
      </c>
      <c r="Q1495" s="15">
        <v>362.39983641349903</v>
      </c>
      <c r="R1495" s="15"/>
      <c r="S1495" s="15"/>
      <c r="T1495" s="15"/>
    </row>
    <row r="1496" spans="1:20" ht="15" customHeight="1" x14ac:dyDescent="0.25">
      <c r="A1496" s="17" t="s">
        <v>0</v>
      </c>
      <c r="B1496" s="17" t="s">
        <v>12</v>
      </c>
      <c r="C1496" s="17" t="s">
        <v>60</v>
      </c>
      <c r="D1496" s="17" t="s">
        <v>60</v>
      </c>
      <c r="E1496" s="17" t="s">
        <v>9</v>
      </c>
      <c r="F1496" s="17" t="s">
        <v>161</v>
      </c>
      <c r="G1496" s="12">
        <v>0.27828127187438662</v>
      </c>
      <c r="H1496" s="12">
        <v>218.59183034574457</v>
      </c>
      <c r="I1496" s="12"/>
      <c r="J1496" s="12">
        <v>2.8605758733544686E-5</v>
      </c>
      <c r="K1496" s="12">
        <v>218.87014022337769</v>
      </c>
      <c r="L1496" s="16">
        <v>6.3254980902289306</v>
      </c>
      <c r="M1496" s="16">
        <v>197.05171614683826</v>
      </c>
      <c r="N1496" s="16"/>
      <c r="O1496" s="16">
        <v>15.492925986248958</v>
      </c>
      <c r="P1496" s="16">
        <v>218.87014022331616</v>
      </c>
      <c r="Q1496" s="15">
        <v>434.89520769468913</v>
      </c>
      <c r="R1496" s="15">
        <v>434.89209823448107</v>
      </c>
      <c r="S1496" s="15"/>
      <c r="T1496" s="15"/>
    </row>
    <row r="1497" spans="1:20" ht="15" customHeight="1" x14ac:dyDescent="0.25">
      <c r="A1497" s="17" t="s">
        <v>0</v>
      </c>
      <c r="B1497" s="17" t="s">
        <v>12</v>
      </c>
      <c r="C1497" s="17" t="s">
        <v>60</v>
      </c>
      <c r="D1497" s="17" t="s">
        <v>60</v>
      </c>
      <c r="E1497" s="17" t="s">
        <v>9</v>
      </c>
      <c r="F1497" s="17" t="s">
        <v>162</v>
      </c>
      <c r="G1497" s="12">
        <v>0.27847850467721486</v>
      </c>
      <c r="H1497" s="12">
        <v>125.52620687500644</v>
      </c>
      <c r="I1497" s="12"/>
      <c r="J1497" s="12">
        <v>10.042563930114047</v>
      </c>
      <c r="K1497" s="12">
        <v>135.84724930979769</v>
      </c>
      <c r="L1497" s="16">
        <v>18.216352017363924</v>
      </c>
      <c r="M1497" s="16">
        <v>117.6308444288853</v>
      </c>
      <c r="N1497" s="16"/>
      <c r="O1497" s="16">
        <v>5.2863548367115996E-5</v>
      </c>
      <c r="P1497" s="16">
        <v>135.8472493097976</v>
      </c>
      <c r="Q1497" s="15">
        <v>442.16408920142749</v>
      </c>
      <c r="R1497" s="15">
        <v>442.15606939079424</v>
      </c>
      <c r="S1497" s="15"/>
      <c r="T1497" s="15"/>
    </row>
    <row r="1498" spans="1:20" ht="15" customHeight="1" x14ac:dyDescent="0.25">
      <c r="A1498" s="17" t="s">
        <v>0</v>
      </c>
      <c r="B1498" s="17" t="s">
        <v>12</v>
      </c>
      <c r="C1498" s="17" t="s">
        <v>60</v>
      </c>
      <c r="D1498" s="17" t="s">
        <v>60</v>
      </c>
      <c r="E1498" s="17" t="s">
        <v>9</v>
      </c>
      <c r="F1498" s="17" t="s">
        <v>163</v>
      </c>
      <c r="G1498" s="12">
        <v>0.27849463238761185</v>
      </c>
      <c r="H1498" s="12">
        <v>7.8835719773253925E-5</v>
      </c>
      <c r="I1498" s="12"/>
      <c r="J1498" s="12">
        <v>25.606057621375648</v>
      </c>
      <c r="K1498" s="12">
        <v>25.884631089483033</v>
      </c>
      <c r="L1498" s="16">
        <v>25.884450231472425</v>
      </c>
      <c r="M1498" s="16">
        <v>1.0132845270304115E-4</v>
      </c>
      <c r="N1498" s="16"/>
      <c r="O1498" s="16">
        <v>7.9529557971136665E-5</v>
      </c>
      <c r="P1498" s="16">
        <v>25.884631089483101</v>
      </c>
      <c r="Q1498" s="15">
        <v>442.76851603236025</v>
      </c>
      <c r="R1498" s="15">
        <v>442.75165561220535</v>
      </c>
      <c r="S1498" s="15"/>
      <c r="T1498" s="15"/>
    </row>
    <row r="1499" spans="1:20" ht="15" customHeight="1" x14ac:dyDescent="0.25">
      <c r="A1499" s="17" t="s">
        <v>0</v>
      </c>
      <c r="B1499" s="17" t="s">
        <v>12</v>
      </c>
      <c r="C1499" s="17" t="s">
        <v>60</v>
      </c>
      <c r="D1499" s="17" t="s">
        <v>60</v>
      </c>
      <c r="E1499" s="17" t="s">
        <v>9</v>
      </c>
      <c r="F1499" s="17" t="s">
        <v>168</v>
      </c>
      <c r="G1499" s="12">
        <v>0.10160956052231046</v>
      </c>
      <c r="H1499" s="12">
        <v>55.065454666086652</v>
      </c>
      <c r="I1499" s="12"/>
      <c r="J1499" s="12">
        <v>2.7926884789928241</v>
      </c>
      <c r="K1499" s="12">
        <v>57.959752705601787</v>
      </c>
      <c r="L1499" s="16">
        <v>4.9483643069468553</v>
      </c>
      <c r="M1499" s="16">
        <v>50.176171668701706</v>
      </c>
      <c r="N1499" s="16"/>
      <c r="O1499" s="16">
        <v>2.8352167299419575</v>
      </c>
      <c r="P1499" s="16">
        <v>57.959752705590518</v>
      </c>
      <c r="Q1499" s="15">
        <v>440.65971223226353</v>
      </c>
      <c r="R1499" s="15"/>
      <c r="S1499" s="15"/>
      <c r="T1499" s="15"/>
    </row>
    <row r="1500" spans="1:20" ht="15" customHeight="1" x14ac:dyDescent="0.25">
      <c r="A1500" s="17" t="s">
        <v>0</v>
      </c>
      <c r="B1500" s="17" t="s">
        <v>12</v>
      </c>
      <c r="C1500" s="17" t="s">
        <v>61</v>
      </c>
      <c r="D1500" s="17" t="s">
        <v>61</v>
      </c>
      <c r="E1500" s="17" t="s">
        <v>2</v>
      </c>
      <c r="F1500" s="17" t="s">
        <v>161</v>
      </c>
      <c r="G1500" s="12"/>
      <c r="H1500" s="12">
        <v>2.9457842524839291</v>
      </c>
      <c r="I1500" s="12"/>
      <c r="J1500" s="12"/>
      <c r="K1500" s="12">
        <v>2.9457842524839291</v>
      </c>
      <c r="L1500" s="16">
        <v>2.0910572984874896</v>
      </c>
      <c r="M1500" s="16">
        <v>0.85472688367577765</v>
      </c>
      <c r="N1500" s="16"/>
      <c r="O1500" s="16"/>
      <c r="P1500" s="16">
        <v>2.9457841821632673</v>
      </c>
      <c r="Q1500" s="15">
        <v>153.87187165546237</v>
      </c>
      <c r="R1500" s="15"/>
      <c r="S1500" s="15"/>
      <c r="T1500" s="15"/>
    </row>
    <row r="1501" spans="1:20" ht="15" customHeight="1" x14ac:dyDescent="0.25">
      <c r="A1501" s="17" t="s">
        <v>0</v>
      </c>
      <c r="B1501" s="17" t="s">
        <v>12</v>
      </c>
      <c r="C1501" s="17" t="s">
        <v>61</v>
      </c>
      <c r="D1501" s="17" t="s">
        <v>61</v>
      </c>
      <c r="E1501" s="17" t="s">
        <v>2</v>
      </c>
      <c r="F1501" s="17" t="s">
        <v>162</v>
      </c>
      <c r="G1501" s="12"/>
      <c r="H1501" s="12">
        <v>3.6726522863492748</v>
      </c>
      <c r="I1501" s="12"/>
      <c r="J1501" s="12"/>
      <c r="K1501" s="12">
        <v>3.6726522863492748</v>
      </c>
      <c r="L1501" s="16">
        <v>3.5236157448978171</v>
      </c>
      <c r="M1501" s="16">
        <v>0.14903653197179917</v>
      </c>
      <c r="N1501" s="16"/>
      <c r="O1501" s="16"/>
      <c r="P1501" s="16">
        <v>3.6726522768696164</v>
      </c>
      <c r="Q1501" s="15">
        <v>159.03178111455065</v>
      </c>
      <c r="R1501" s="15"/>
      <c r="S1501" s="15"/>
      <c r="T1501" s="15"/>
    </row>
    <row r="1502" spans="1:20" ht="15" customHeight="1" x14ac:dyDescent="0.25">
      <c r="A1502" s="17" t="s">
        <v>0</v>
      </c>
      <c r="B1502" s="17" t="s">
        <v>12</v>
      </c>
      <c r="C1502" s="17" t="s">
        <v>61</v>
      </c>
      <c r="D1502" s="17" t="s">
        <v>61</v>
      </c>
      <c r="E1502" s="17" t="s">
        <v>2</v>
      </c>
      <c r="F1502" s="17" t="s">
        <v>163</v>
      </c>
      <c r="G1502" s="12"/>
      <c r="H1502" s="12">
        <v>4.6079299049069844</v>
      </c>
      <c r="I1502" s="12"/>
      <c r="J1502" s="12"/>
      <c r="K1502" s="12">
        <v>4.6079299049069844</v>
      </c>
      <c r="L1502" s="16">
        <v>4.607921785691433</v>
      </c>
      <c r="M1502" s="16">
        <v>8.1192155523636963E-6</v>
      </c>
      <c r="N1502" s="16"/>
      <c r="O1502" s="16"/>
      <c r="P1502" s="16">
        <v>4.6079299049069853</v>
      </c>
      <c r="Q1502" s="15">
        <v>162.37754565994408</v>
      </c>
      <c r="R1502" s="15"/>
      <c r="S1502" s="15"/>
      <c r="T1502" s="15"/>
    </row>
    <row r="1503" spans="1:20" ht="15" customHeight="1" x14ac:dyDescent="0.25">
      <c r="A1503" s="17" t="s">
        <v>0</v>
      </c>
      <c r="B1503" s="17" t="s">
        <v>12</v>
      </c>
      <c r="C1503" s="17" t="s">
        <v>61</v>
      </c>
      <c r="D1503" s="17" t="s">
        <v>61</v>
      </c>
      <c r="E1503" s="17" t="s">
        <v>2</v>
      </c>
      <c r="F1503" s="17" t="s">
        <v>168</v>
      </c>
      <c r="G1503" s="12"/>
      <c r="H1503" s="12">
        <v>1.2654884466707048</v>
      </c>
      <c r="I1503" s="12"/>
      <c r="J1503" s="12"/>
      <c r="K1503" s="12">
        <v>1.2654884466707048</v>
      </c>
      <c r="L1503" s="16">
        <v>1.0911885257238174</v>
      </c>
      <c r="M1503" s="16">
        <v>0.17429990694064745</v>
      </c>
      <c r="N1503" s="16"/>
      <c r="O1503" s="16"/>
      <c r="P1503" s="16">
        <v>1.2654884326644649</v>
      </c>
      <c r="Q1503" s="15">
        <v>158.09825442130446</v>
      </c>
      <c r="R1503" s="15"/>
      <c r="S1503" s="15"/>
      <c r="T1503" s="15"/>
    </row>
    <row r="1504" spans="1:20" ht="15" customHeight="1" x14ac:dyDescent="0.25">
      <c r="A1504" s="17" t="s">
        <v>0</v>
      </c>
      <c r="B1504" s="17" t="s">
        <v>12</v>
      </c>
      <c r="C1504" s="17" t="s">
        <v>61</v>
      </c>
      <c r="D1504" s="17" t="s">
        <v>61</v>
      </c>
      <c r="E1504" s="17" t="s">
        <v>3</v>
      </c>
      <c r="F1504" s="17" t="s">
        <v>161</v>
      </c>
      <c r="G1504" s="12"/>
      <c r="H1504" s="12">
        <v>3.7707527727225232</v>
      </c>
      <c r="I1504" s="12"/>
      <c r="J1504" s="12"/>
      <c r="K1504" s="12">
        <v>3.7707527727225232</v>
      </c>
      <c r="L1504" s="16">
        <v>1.7976033284352839</v>
      </c>
      <c r="M1504" s="16">
        <v>1.9731494368912463</v>
      </c>
      <c r="N1504" s="16"/>
      <c r="O1504" s="16"/>
      <c r="P1504" s="16">
        <v>3.77075276532653</v>
      </c>
      <c r="Q1504" s="15">
        <v>175.1477800410342</v>
      </c>
      <c r="R1504" s="15"/>
      <c r="S1504" s="15"/>
      <c r="T1504" s="15"/>
    </row>
    <row r="1505" spans="1:20" ht="15" customHeight="1" x14ac:dyDescent="0.25">
      <c r="A1505" s="17" t="s">
        <v>0</v>
      </c>
      <c r="B1505" s="17" t="s">
        <v>12</v>
      </c>
      <c r="C1505" s="17" t="s">
        <v>61</v>
      </c>
      <c r="D1505" s="17" t="s">
        <v>61</v>
      </c>
      <c r="E1505" s="17" t="s">
        <v>3</v>
      </c>
      <c r="F1505" s="17" t="s">
        <v>162</v>
      </c>
      <c r="G1505" s="12"/>
      <c r="H1505" s="12">
        <v>5.037243572170877</v>
      </c>
      <c r="I1505" s="12"/>
      <c r="J1505" s="12"/>
      <c r="K1505" s="12">
        <v>5.037243572170877</v>
      </c>
      <c r="L1505" s="16">
        <v>3.0283780061594388</v>
      </c>
      <c r="M1505" s="16">
        <v>2.0088655660114303</v>
      </c>
      <c r="N1505" s="16"/>
      <c r="O1505" s="16"/>
      <c r="P1505" s="16">
        <v>5.037243572170869</v>
      </c>
      <c r="Q1505" s="15">
        <v>182.10934084034221</v>
      </c>
      <c r="R1505" s="15"/>
      <c r="S1505" s="15"/>
      <c r="T1505" s="15"/>
    </row>
    <row r="1506" spans="1:20" ht="15" customHeight="1" x14ac:dyDescent="0.25">
      <c r="A1506" s="17" t="s">
        <v>0</v>
      </c>
      <c r="B1506" s="17" t="s">
        <v>12</v>
      </c>
      <c r="C1506" s="17" t="s">
        <v>61</v>
      </c>
      <c r="D1506" s="17" t="s">
        <v>61</v>
      </c>
      <c r="E1506" s="17" t="s">
        <v>3</v>
      </c>
      <c r="F1506" s="17" t="s">
        <v>163</v>
      </c>
      <c r="G1506" s="12"/>
      <c r="H1506" s="12">
        <v>5.4577276186797086</v>
      </c>
      <c r="I1506" s="12"/>
      <c r="J1506" s="12"/>
      <c r="K1506" s="12">
        <v>5.4577276186797086</v>
      </c>
      <c r="L1506" s="16">
        <v>3.9474117289605553</v>
      </c>
      <c r="M1506" s="16">
        <v>1.5103158897191102</v>
      </c>
      <c r="N1506" s="16"/>
      <c r="O1506" s="16"/>
      <c r="P1506" s="16">
        <v>5.4577276186796659</v>
      </c>
      <c r="Q1506" s="15">
        <v>187.97705338047939</v>
      </c>
      <c r="R1506" s="15"/>
      <c r="S1506" s="15"/>
      <c r="T1506" s="15"/>
    </row>
    <row r="1507" spans="1:20" ht="15" customHeight="1" x14ac:dyDescent="0.25">
      <c r="A1507" s="17" t="s">
        <v>0</v>
      </c>
      <c r="B1507" s="17" t="s">
        <v>12</v>
      </c>
      <c r="C1507" s="17" t="s">
        <v>61</v>
      </c>
      <c r="D1507" s="17" t="s">
        <v>61</v>
      </c>
      <c r="E1507" s="17" t="s">
        <v>3</v>
      </c>
      <c r="F1507" s="17" t="s">
        <v>168</v>
      </c>
      <c r="G1507" s="12"/>
      <c r="H1507" s="12">
        <v>1.6328960984268688</v>
      </c>
      <c r="I1507" s="12"/>
      <c r="J1507" s="12"/>
      <c r="K1507" s="12">
        <v>1.6328960984268688</v>
      </c>
      <c r="L1507" s="16">
        <v>0.93710629703834392</v>
      </c>
      <c r="M1507" s="16">
        <v>0.69578980003505464</v>
      </c>
      <c r="N1507" s="16"/>
      <c r="O1507" s="16"/>
      <c r="P1507" s="16">
        <v>1.6328960970733986</v>
      </c>
      <c r="Q1507" s="15">
        <v>181.19799955493247</v>
      </c>
      <c r="R1507" s="15"/>
      <c r="S1507" s="15"/>
      <c r="T1507" s="15"/>
    </row>
    <row r="1508" spans="1:20" ht="15" customHeight="1" x14ac:dyDescent="0.25">
      <c r="A1508" s="17" t="s">
        <v>0</v>
      </c>
      <c r="B1508" s="17" t="s">
        <v>12</v>
      </c>
      <c r="C1508" s="17" t="s">
        <v>61</v>
      </c>
      <c r="D1508" s="17" t="s">
        <v>61</v>
      </c>
      <c r="E1508" s="17" t="s">
        <v>4</v>
      </c>
      <c r="F1508" s="17" t="s">
        <v>161</v>
      </c>
      <c r="G1508" s="12"/>
      <c r="H1508" s="12">
        <v>6.4094498414263796</v>
      </c>
      <c r="I1508" s="12"/>
      <c r="J1508" s="12"/>
      <c r="K1508" s="12">
        <v>6.4094498414263796</v>
      </c>
      <c r="L1508" s="16">
        <v>1.7091703306625006</v>
      </c>
      <c r="M1508" s="16">
        <v>4.7002795034576144</v>
      </c>
      <c r="N1508" s="16"/>
      <c r="O1508" s="16"/>
      <c r="P1508" s="16">
        <v>6.4094498341201147</v>
      </c>
      <c r="Q1508" s="15">
        <v>197.7342048000537</v>
      </c>
      <c r="R1508" s="15"/>
      <c r="S1508" s="15"/>
      <c r="T1508" s="15"/>
    </row>
    <row r="1509" spans="1:20" ht="15" customHeight="1" x14ac:dyDescent="0.25">
      <c r="A1509" s="17" t="s">
        <v>0</v>
      </c>
      <c r="B1509" s="17" t="s">
        <v>12</v>
      </c>
      <c r="C1509" s="17" t="s">
        <v>61</v>
      </c>
      <c r="D1509" s="17" t="s">
        <v>61</v>
      </c>
      <c r="E1509" s="17" t="s">
        <v>4</v>
      </c>
      <c r="F1509" s="17" t="s">
        <v>162</v>
      </c>
      <c r="G1509" s="12"/>
      <c r="H1509" s="12">
        <v>5.2049134006921278</v>
      </c>
      <c r="I1509" s="12"/>
      <c r="J1509" s="12"/>
      <c r="K1509" s="12">
        <v>5.2049134006921278</v>
      </c>
      <c r="L1509" s="16">
        <v>2.8809693998250991</v>
      </c>
      <c r="M1509" s="16">
        <v>2.3239440008670234</v>
      </c>
      <c r="N1509" s="16"/>
      <c r="O1509" s="16"/>
      <c r="P1509" s="16">
        <v>5.2049134006921225</v>
      </c>
      <c r="Q1509" s="15">
        <v>204.50014707747755</v>
      </c>
      <c r="R1509" s="15"/>
      <c r="S1509" s="15"/>
      <c r="T1509" s="15"/>
    </row>
    <row r="1510" spans="1:20" ht="15" customHeight="1" x14ac:dyDescent="0.25">
      <c r="A1510" s="17" t="s">
        <v>0</v>
      </c>
      <c r="B1510" s="17" t="s">
        <v>12</v>
      </c>
      <c r="C1510" s="17" t="s">
        <v>61</v>
      </c>
      <c r="D1510" s="17" t="s">
        <v>61</v>
      </c>
      <c r="E1510" s="17" t="s">
        <v>4</v>
      </c>
      <c r="F1510" s="17" t="s">
        <v>163</v>
      </c>
      <c r="G1510" s="12"/>
      <c r="H1510" s="12">
        <v>3.7450969675765697</v>
      </c>
      <c r="I1510" s="12"/>
      <c r="J1510" s="12"/>
      <c r="K1510" s="12">
        <v>3.7450969675765697</v>
      </c>
      <c r="L1510" s="16">
        <v>3.744993500700931</v>
      </c>
      <c r="M1510" s="16">
        <v>1.0346687563721179E-4</v>
      </c>
      <c r="N1510" s="16"/>
      <c r="O1510" s="16"/>
      <c r="P1510" s="16">
        <v>3.745096967576568</v>
      </c>
      <c r="Q1510" s="15">
        <v>212.48818885274545</v>
      </c>
      <c r="R1510" s="15"/>
      <c r="S1510" s="15"/>
      <c r="T1510" s="15"/>
    </row>
    <row r="1511" spans="1:20" ht="15" customHeight="1" x14ac:dyDescent="0.25">
      <c r="A1511" s="17" t="s">
        <v>0</v>
      </c>
      <c r="B1511" s="17" t="s">
        <v>12</v>
      </c>
      <c r="C1511" s="17" t="s">
        <v>61</v>
      </c>
      <c r="D1511" s="17" t="s">
        <v>61</v>
      </c>
      <c r="E1511" s="17" t="s">
        <v>4</v>
      </c>
      <c r="F1511" s="17" t="s">
        <v>168</v>
      </c>
      <c r="G1511" s="12"/>
      <c r="H1511" s="12">
        <v>2.0297149410538302</v>
      </c>
      <c r="I1511" s="12"/>
      <c r="J1511" s="12"/>
      <c r="K1511" s="12">
        <v>2.0297149410538302</v>
      </c>
      <c r="L1511" s="16">
        <v>0.8906840955337072</v>
      </c>
      <c r="M1511" s="16">
        <v>1.1390308441830757</v>
      </c>
      <c r="N1511" s="16"/>
      <c r="O1511" s="16"/>
      <c r="P1511" s="16">
        <v>2.0297149397167829</v>
      </c>
      <c r="Q1511" s="15">
        <v>204.20655381847274</v>
      </c>
      <c r="R1511" s="15"/>
      <c r="S1511" s="15"/>
      <c r="T1511" s="15"/>
    </row>
    <row r="1512" spans="1:20" ht="15" customHeight="1" x14ac:dyDescent="0.25">
      <c r="A1512" s="17" t="s">
        <v>0</v>
      </c>
      <c r="B1512" s="17" t="s">
        <v>12</v>
      </c>
      <c r="C1512" s="17" t="s">
        <v>61</v>
      </c>
      <c r="D1512" s="17" t="s">
        <v>61</v>
      </c>
      <c r="E1512" s="17" t="s">
        <v>5</v>
      </c>
      <c r="F1512" s="17" t="s">
        <v>161</v>
      </c>
      <c r="G1512" s="12"/>
      <c r="H1512" s="12">
        <v>3.052111834959542</v>
      </c>
      <c r="I1512" s="12"/>
      <c r="J1512" s="12"/>
      <c r="K1512" s="12">
        <v>3.052111834959542</v>
      </c>
      <c r="L1512" s="16">
        <v>1.9531568533171431</v>
      </c>
      <c r="M1512" s="16">
        <v>1.098954974357139</v>
      </c>
      <c r="N1512" s="16"/>
      <c r="O1512" s="16"/>
      <c r="P1512" s="16">
        <v>3.052111827674282</v>
      </c>
      <c r="Q1512" s="15">
        <v>219.40496064618907</v>
      </c>
      <c r="R1512" s="15"/>
      <c r="S1512" s="15"/>
      <c r="T1512" s="15"/>
    </row>
    <row r="1513" spans="1:20" ht="15" customHeight="1" x14ac:dyDescent="0.25">
      <c r="A1513" s="17" t="s">
        <v>0</v>
      </c>
      <c r="B1513" s="17" t="s">
        <v>12</v>
      </c>
      <c r="C1513" s="17" t="s">
        <v>61</v>
      </c>
      <c r="D1513" s="17" t="s">
        <v>61</v>
      </c>
      <c r="E1513" s="17" t="s">
        <v>5</v>
      </c>
      <c r="F1513" s="17" t="s">
        <v>162</v>
      </c>
      <c r="G1513" s="12"/>
      <c r="H1513" s="12">
        <v>5.0054984914349498</v>
      </c>
      <c r="I1513" s="12"/>
      <c r="J1513" s="12"/>
      <c r="K1513" s="12">
        <v>5.0054984914349498</v>
      </c>
      <c r="L1513" s="16">
        <v>3.2911748908582017</v>
      </c>
      <c r="M1513" s="16">
        <v>1.7143236005767677</v>
      </c>
      <c r="N1513" s="16"/>
      <c r="O1513" s="16"/>
      <c r="P1513" s="16">
        <v>5.0054984914349694</v>
      </c>
      <c r="Q1513" s="15">
        <v>228.58491273286506</v>
      </c>
      <c r="R1513" s="15"/>
      <c r="S1513" s="15"/>
      <c r="T1513" s="15"/>
    </row>
    <row r="1514" spans="1:20" ht="15" customHeight="1" x14ac:dyDescent="0.25">
      <c r="A1514" s="17" t="s">
        <v>0</v>
      </c>
      <c r="B1514" s="17" t="s">
        <v>12</v>
      </c>
      <c r="C1514" s="17" t="s">
        <v>61</v>
      </c>
      <c r="D1514" s="17" t="s">
        <v>61</v>
      </c>
      <c r="E1514" s="17" t="s">
        <v>5</v>
      </c>
      <c r="F1514" s="17" t="s">
        <v>163</v>
      </c>
      <c r="G1514" s="12"/>
      <c r="H1514" s="12">
        <v>4.3009522349334608</v>
      </c>
      <c r="I1514" s="12"/>
      <c r="J1514" s="12"/>
      <c r="K1514" s="12">
        <v>4.3009522349334608</v>
      </c>
      <c r="L1514" s="16">
        <v>4.3007946042919327</v>
      </c>
      <c r="M1514" s="16">
        <v>1.5763064152533998E-4</v>
      </c>
      <c r="N1514" s="16"/>
      <c r="O1514" s="16"/>
      <c r="P1514" s="16">
        <v>4.3009522349334581</v>
      </c>
      <c r="Q1514" s="15">
        <v>234.54516549546838</v>
      </c>
      <c r="R1514" s="15"/>
      <c r="S1514" s="15"/>
      <c r="T1514" s="15"/>
    </row>
    <row r="1515" spans="1:20" ht="15" customHeight="1" x14ac:dyDescent="0.25">
      <c r="A1515" s="17" t="s">
        <v>0</v>
      </c>
      <c r="B1515" s="17" t="s">
        <v>12</v>
      </c>
      <c r="C1515" s="17" t="s">
        <v>61</v>
      </c>
      <c r="D1515" s="17" t="s">
        <v>61</v>
      </c>
      <c r="E1515" s="17" t="s">
        <v>5</v>
      </c>
      <c r="F1515" s="17" t="s">
        <v>168</v>
      </c>
      <c r="G1515" s="12"/>
      <c r="H1515" s="12">
        <v>1.4258553233356648</v>
      </c>
      <c r="I1515" s="12"/>
      <c r="J1515" s="12"/>
      <c r="K1515" s="12">
        <v>1.4258553233356648</v>
      </c>
      <c r="L1515" s="16">
        <v>1.0190179565261213</v>
      </c>
      <c r="M1515" s="16">
        <v>0.40683736547634308</v>
      </c>
      <c r="N1515" s="16"/>
      <c r="O1515" s="16"/>
      <c r="P1515" s="16">
        <v>1.4258553220024643</v>
      </c>
      <c r="Q1515" s="15">
        <v>226.92461600635849</v>
      </c>
      <c r="R1515" s="15"/>
      <c r="S1515" s="15"/>
      <c r="T1515" s="15"/>
    </row>
    <row r="1516" spans="1:20" ht="15" customHeight="1" x14ac:dyDescent="0.25">
      <c r="A1516" s="17" t="s">
        <v>0</v>
      </c>
      <c r="B1516" s="17" t="s">
        <v>12</v>
      </c>
      <c r="C1516" s="17" t="s">
        <v>61</v>
      </c>
      <c r="D1516" s="17" t="s">
        <v>61</v>
      </c>
      <c r="E1516" s="17" t="s">
        <v>6</v>
      </c>
      <c r="F1516" s="17" t="s">
        <v>161</v>
      </c>
      <c r="G1516" s="12"/>
      <c r="H1516" s="12">
        <v>5.3039638292083655</v>
      </c>
      <c r="I1516" s="12"/>
      <c r="J1516" s="12"/>
      <c r="K1516" s="12">
        <v>5.3039638292083655</v>
      </c>
      <c r="L1516" s="16">
        <v>2.0593231561435483</v>
      </c>
      <c r="M1516" s="16">
        <v>3.2446406646569459</v>
      </c>
      <c r="N1516" s="16"/>
      <c r="O1516" s="16"/>
      <c r="P1516" s="16">
        <v>5.3039638208004938</v>
      </c>
      <c r="Q1516" s="15">
        <v>259.10869153566148</v>
      </c>
      <c r="R1516" s="15"/>
      <c r="S1516" s="15"/>
      <c r="T1516" s="15"/>
    </row>
    <row r="1517" spans="1:20" ht="15" customHeight="1" x14ac:dyDescent="0.25">
      <c r="A1517" s="17" t="s">
        <v>0</v>
      </c>
      <c r="B1517" s="17" t="s">
        <v>12</v>
      </c>
      <c r="C1517" s="17" t="s">
        <v>61</v>
      </c>
      <c r="D1517" s="17" t="s">
        <v>61</v>
      </c>
      <c r="E1517" s="17" t="s">
        <v>6</v>
      </c>
      <c r="F1517" s="17" t="s">
        <v>162</v>
      </c>
      <c r="G1517" s="12"/>
      <c r="H1517" s="12">
        <v>5.5343570759152474</v>
      </c>
      <c r="I1517" s="12"/>
      <c r="J1517" s="12"/>
      <c r="K1517" s="12">
        <v>5.5343570759152474</v>
      </c>
      <c r="L1517" s="16">
        <v>3.5231005609419483</v>
      </c>
      <c r="M1517" s="16">
        <v>2.0112565149732915</v>
      </c>
      <c r="N1517" s="16"/>
      <c r="O1517" s="16"/>
      <c r="P1517" s="16">
        <v>5.5343570759152403</v>
      </c>
      <c r="Q1517" s="15">
        <v>262.8904460261665</v>
      </c>
      <c r="R1517" s="15"/>
      <c r="S1517" s="15"/>
      <c r="T1517" s="15"/>
    </row>
    <row r="1518" spans="1:20" ht="15" customHeight="1" x14ac:dyDescent="0.25">
      <c r="A1518" s="17" t="s">
        <v>0</v>
      </c>
      <c r="B1518" s="17" t="s">
        <v>12</v>
      </c>
      <c r="C1518" s="17" t="s">
        <v>61</v>
      </c>
      <c r="D1518" s="17" t="s">
        <v>61</v>
      </c>
      <c r="E1518" s="17" t="s">
        <v>6</v>
      </c>
      <c r="F1518" s="17" t="s">
        <v>163</v>
      </c>
      <c r="G1518" s="12"/>
      <c r="H1518" s="12">
        <v>4.5994677620857773</v>
      </c>
      <c r="I1518" s="12"/>
      <c r="J1518" s="12"/>
      <c r="K1518" s="12">
        <v>4.5994677620857773</v>
      </c>
      <c r="L1518" s="16">
        <v>4.599389335715804</v>
      </c>
      <c r="M1518" s="16">
        <v>7.8426369973962271E-5</v>
      </c>
      <c r="N1518" s="16"/>
      <c r="O1518" s="16"/>
      <c r="P1518" s="16">
        <v>4.5994677620857782</v>
      </c>
      <c r="Q1518" s="15">
        <v>270.85991942516432</v>
      </c>
      <c r="R1518" s="15"/>
      <c r="S1518" s="15"/>
      <c r="T1518" s="15"/>
    </row>
    <row r="1519" spans="1:20" ht="15" customHeight="1" x14ac:dyDescent="0.25">
      <c r="A1519" s="17" t="s">
        <v>0</v>
      </c>
      <c r="B1519" s="17" t="s">
        <v>12</v>
      </c>
      <c r="C1519" s="17" t="s">
        <v>61</v>
      </c>
      <c r="D1519" s="17" t="s">
        <v>61</v>
      </c>
      <c r="E1519" s="17" t="s">
        <v>6</v>
      </c>
      <c r="F1519" s="17" t="s">
        <v>168</v>
      </c>
      <c r="G1519" s="12"/>
      <c r="H1519" s="12">
        <v>1.9199152311042786</v>
      </c>
      <c r="I1519" s="12"/>
      <c r="J1519" s="12"/>
      <c r="K1519" s="12">
        <v>1.9199152311042786</v>
      </c>
      <c r="L1519" s="16">
        <v>1.084790343701683</v>
      </c>
      <c r="M1519" s="16">
        <v>0.8351248858639545</v>
      </c>
      <c r="N1519" s="16"/>
      <c r="O1519" s="16"/>
      <c r="P1519" s="16">
        <v>1.9199152295656376</v>
      </c>
      <c r="Q1519" s="15">
        <v>263.67162433776997</v>
      </c>
      <c r="R1519" s="15"/>
      <c r="S1519" s="15"/>
      <c r="T1519" s="15"/>
    </row>
    <row r="1520" spans="1:20" ht="15" customHeight="1" x14ac:dyDescent="0.25">
      <c r="A1520" s="17" t="s">
        <v>0</v>
      </c>
      <c r="B1520" s="17" t="s">
        <v>12</v>
      </c>
      <c r="C1520" s="17" t="s">
        <v>61</v>
      </c>
      <c r="D1520" s="17" t="s">
        <v>61</v>
      </c>
      <c r="E1520" s="17" t="s">
        <v>7</v>
      </c>
      <c r="F1520" s="17" t="s">
        <v>161</v>
      </c>
      <c r="G1520" s="12"/>
      <c r="H1520" s="12">
        <v>7.1354382229954085</v>
      </c>
      <c r="I1520" s="12"/>
      <c r="J1520" s="12"/>
      <c r="K1520" s="12">
        <v>7.1354382229954085</v>
      </c>
      <c r="L1520" s="16">
        <v>2.1563961496925463</v>
      </c>
      <c r="M1520" s="16">
        <v>4.9790420637881976</v>
      </c>
      <c r="N1520" s="16"/>
      <c r="O1520" s="16"/>
      <c r="P1520" s="16">
        <v>7.1354382134807439</v>
      </c>
      <c r="Q1520" s="15">
        <v>302.16779877881595</v>
      </c>
      <c r="R1520" s="15"/>
      <c r="S1520" s="15"/>
      <c r="T1520" s="15"/>
    </row>
    <row r="1521" spans="1:20" ht="15" customHeight="1" x14ac:dyDescent="0.25">
      <c r="A1521" s="17" t="s">
        <v>0</v>
      </c>
      <c r="B1521" s="17" t="s">
        <v>12</v>
      </c>
      <c r="C1521" s="17" t="s">
        <v>61</v>
      </c>
      <c r="D1521" s="17" t="s">
        <v>61</v>
      </c>
      <c r="E1521" s="17" t="s">
        <v>7</v>
      </c>
      <c r="F1521" s="17" t="s">
        <v>162</v>
      </c>
      <c r="G1521" s="12"/>
      <c r="H1521" s="12">
        <v>5.6792476680347539</v>
      </c>
      <c r="I1521" s="12"/>
      <c r="J1521" s="12"/>
      <c r="K1521" s="12">
        <v>5.6792476680347539</v>
      </c>
      <c r="L1521" s="16">
        <v>3.7129779104192737</v>
      </c>
      <c r="M1521" s="16">
        <v>1.9662697576154644</v>
      </c>
      <c r="N1521" s="16"/>
      <c r="O1521" s="16"/>
      <c r="P1521" s="16">
        <v>5.6792476680347379</v>
      </c>
      <c r="Q1521" s="15">
        <v>305.05941290546605</v>
      </c>
      <c r="R1521" s="15"/>
      <c r="S1521" s="15"/>
      <c r="T1521" s="15"/>
    </row>
    <row r="1522" spans="1:20" ht="15" customHeight="1" x14ac:dyDescent="0.25">
      <c r="A1522" s="17" t="s">
        <v>0</v>
      </c>
      <c r="B1522" s="17" t="s">
        <v>12</v>
      </c>
      <c r="C1522" s="17" t="s">
        <v>61</v>
      </c>
      <c r="D1522" s="17" t="s">
        <v>61</v>
      </c>
      <c r="E1522" s="17" t="s">
        <v>7</v>
      </c>
      <c r="F1522" s="17" t="s">
        <v>163</v>
      </c>
      <c r="G1522" s="12"/>
      <c r="H1522" s="12">
        <v>4.8816571887648958</v>
      </c>
      <c r="I1522" s="12"/>
      <c r="J1522" s="12"/>
      <c r="K1522" s="12">
        <v>4.8816571887648958</v>
      </c>
      <c r="L1522" s="16">
        <v>4.8809276134720223</v>
      </c>
      <c r="M1522" s="16">
        <v>7.2957529311875062E-4</v>
      </c>
      <c r="N1522" s="16"/>
      <c r="O1522" s="16"/>
      <c r="P1522" s="16">
        <v>4.881657188765141</v>
      </c>
      <c r="Q1522" s="15">
        <v>309.74525237146281</v>
      </c>
      <c r="R1522" s="15"/>
      <c r="S1522" s="15"/>
      <c r="T1522" s="15"/>
    </row>
    <row r="1523" spans="1:20" ht="15" customHeight="1" x14ac:dyDescent="0.25">
      <c r="A1523" s="17" t="s">
        <v>0</v>
      </c>
      <c r="B1523" s="17" t="s">
        <v>12</v>
      </c>
      <c r="C1523" s="17" t="s">
        <v>61</v>
      </c>
      <c r="D1523" s="17" t="s">
        <v>61</v>
      </c>
      <c r="E1523" s="17" t="s">
        <v>7</v>
      </c>
      <c r="F1523" s="17" t="s">
        <v>168</v>
      </c>
      <c r="G1523" s="12"/>
      <c r="H1523" s="12">
        <v>2.2899576606757539</v>
      </c>
      <c r="I1523" s="12"/>
      <c r="J1523" s="12"/>
      <c r="K1523" s="12">
        <v>2.2899576606757539</v>
      </c>
      <c r="L1523" s="16">
        <v>1.1427953566793141</v>
      </c>
      <c r="M1523" s="16">
        <v>1.1471623022552693</v>
      </c>
      <c r="N1523" s="16"/>
      <c r="O1523" s="16"/>
      <c r="P1523" s="16">
        <v>2.2899576589345836</v>
      </c>
      <c r="Q1523" s="15">
        <v>305.30173702783128</v>
      </c>
      <c r="R1523" s="15"/>
      <c r="S1523" s="15"/>
      <c r="T1523" s="15"/>
    </row>
    <row r="1524" spans="1:20" ht="15" customHeight="1" x14ac:dyDescent="0.25">
      <c r="A1524" s="17" t="s">
        <v>0</v>
      </c>
      <c r="B1524" s="17" t="s">
        <v>12</v>
      </c>
      <c r="C1524" s="17" t="s">
        <v>61</v>
      </c>
      <c r="D1524" s="17" t="s">
        <v>61</v>
      </c>
      <c r="E1524" s="17" t="s">
        <v>8</v>
      </c>
      <c r="F1524" s="17" t="s">
        <v>161</v>
      </c>
      <c r="G1524" s="12"/>
      <c r="H1524" s="12">
        <v>8.3526694907647148</v>
      </c>
      <c r="I1524" s="12"/>
      <c r="J1524" s="12"/>
      <c r="K1524" s="12">
        <v>8.3526694907647148</v>
      </c>
      <c r="L1524" s="16">
        <v>2.3082499240917294</v>
      </c>
      <c r="M1524" s="16">
        <v>6.0444195666729135</v>
      </c>
      <c r="N1524" s="16"/>
      <c r="O1524" s="16"/>
      <c r="P1524" s="16">
        <v>8.3526694907646437</v>
      </c>
      <c r="Q1524" s="15">
        <v>361.16325143676261</v>
      </c>
      <c r="R1524" s="15"/>
      <c r="S1524" s="15"/>
      <c r="T1524" s="15"/>
    </row>
    <row r="1525" spans="1:20" ht="15" customHeight="1" x14ac:dyDescent="0.25">
      <c r="A1525" s="17" t="s">
        <v>0</v>
      </c>
      <c r="B1525" s="17" t="s">
        <v>12</v>
      </c>
      <c r="C1525" s="17" t="s">
        <v>61</v>
      </c>
      <c r="D1525" s="17" t="s">
        <v>61</v>
      </c>
      <c r="E1525" s="17" t="s">
        <v>8</v>
      </c>
      <c r="F1525" s="17" t="s">
        <v>162</v>
      </c>
      <c r="G1525" s="12"/>
      <c r="H1525" s="12">
        <v>7.0503686904146443</v>
      </c>
      <c r="I1525" s="12"/>
      <c r="J1525" s="12"/>
      <c r="K1525" s="12">
        <v>7.0503686904146443</v>
      </c>
      <c r="L1525" s="16">
        <v>4.0039466025488775</v>
      </c>
      <c r="M1525" s="16">
        <v>3.0464220878658028</v>
      </c>
      <c r="N1525" s="16"/>
      <c r="O1525" s="16"/>
      <c r="P1525" s="16">
        <v>7.0503686904146807</v>
      </c>
      <c r="Q1525" s="15">
        <v>364.73087037350376</v>
      </c>
      <c r="R1525" s="15"/>
      <c r="S1525" s="15"/>
      <c r="T1525" s="15"/>
    </row>
    <row r="1526" spans="1:20" ht="15" customHeight="1" x14ac:dyDescent="0.25">
      <c r="A1526" s="17" t="s">
        <v>0</v>
      </c>
      <c r="B1526" s="17" t="s">
        <v>12</v>
      </c>
      <c r="C1526" s="17" t="s">
        <v>61</v>
      </c>
      <c r="D1526" s="17" t="s">
        <v>61</v>
      </c>
      <c r="E1526" s="17" t="s">
        <v>8</v>
      </c>
      <c r="F1526" s="17" t="s">
        <v>163</v>
      </c>
      <c r="G1526" s="12"/>
      <c r="H1526" s="12">
        <v>6.8507035915097045</v>
      </c>
      <c r="I1526" s="12"/>
      <c r="J1526" s="12"/>
      <c r="K1526" s="12">
        <v>6.8507035915097045</v>
      </c>
      <c r="L1526" s="16">
        <v>5.2960810084024184</v>
      </c>
      <c r="M1526" s="16">
        <v>1.5546225831071021</v>
      </c>
      <c r="N1526" s="16"/>
      <c r="O1526" s="16"/>
      <c r="P1526" s="16">
        <v>6.8507035915095207</v>
      </c>
      <c r="Q1526" s="15">
        <v>367.11255797826902</v>
      </c>
      <c r="R1526" s="15"/>
      <c r="S1526" s="15"/>
      <c r="T1526" s="15"/>
    </row>
    <row r="1527" spans="1:20" ht="15" customHeight="1" x14ac:dyDescent="0.25">
      <c r="A1527" s="17" t="s">
        <v>0</v>
      </c>
      <c r="B1527" s="17" t="s">
        <v>12</v>
      </c>
      <c r="C1527" s="17" t="s">
        <v>61</v>
      </c>
      <c r="D1527" s="17" t="s">
        <v>61</v>
      </c>
      <c r="E1527" s="17" t="s">
        <v>8</v>
      </c>
      <c r="F1527" s="17" t="s">
        <v>168</v>
      </c>
      <c r="G1527" s="12"/>
      <c r="H1527" s="12">
        <v>2.7993263823333017</v>
      </c>
      <c r="I1527" s="12"/>
      <c r="J1527" s="12"/>
      <c r="K1527" s="12">
        <v>2.7993263823333017</v>
      </c>
      <c r="L1527" s="16">
        <v>1.2312403509356018</v>
      </c>
      <c r="M1527" s="16">
        <v>1.5680860313976797</v>
      </c>
      <c r="N1527" s="16"/>
      <c r="O1527" s="16"/>
      <c r="P1527" s="16">
        <v>2.7993263823332817</v>
      </c>
      <c r="Q1527" s="15">
        <v>364.14207134447673</v>
      </c>
      <c r="R1527" s="15"/>
      <c r="S1527" s="15"/>
      <c r="T1527" s="15"/>
    </row>
    <row r="1528" spans="1:20" ht="15" customHeight="1" x14ac:dyDescent="0.25">
      <c r="A1528" s="17" t="s">
        <v>0</v>
      </c>
      <c r="B1528" s="17" t="s">
        <v>12</v>
      </c>
      <c r="C1528" s="17" t="s">
        <v>61</v>
      </c>
      <c r="D1528" s="17" t="s">
        <v>61</v>
      </c>
      <c r="E1528" s="17" t="s">
        <v>9</v>
      </c>
      <c r="F1528" s="17" t="s">
        <v>161</v>
      </c>
      <c r="G1528" s="12"/>
      <c r="H1528" s="12">
        <v>8.8830003950716634</v>
      </c>
      <c r="I1528" s="12"/>
      <c r="J1528" s="12"/>
      <c r="K1528" s="12">
        <v>8.8830003950716634</v>
      </c>
      <c r="L1528" s="16">
        <v>2.4339162319813927</v>
      </c>
      <c r="M1528" s="16">
        <v>6.4490841630902498</v>
      </c>
      <c r="N1528" s="16"/>
      <c r="O1528" s="16"/>
      <c r="P1528" s="16">
        <v>8.8830003950716421</v>
      </c>
      <c r="Q1528" s="15">
        <v>439.01228927757381</v>
      </c>
      <c r="R1528" s="15"/>
      <c r="S1528" s="15"/>
      <c r="T1528" s="15"/>
    </row>
    <row r="1529" spans="1:20" ht="15" customHeight="1" x14ac:dyDescent="0.25">
      <c r="A1529" s="17" t="s">
        <v>0</v>
      </c>
      <c r="B1529" s="17" t="s">
        <v>12</v>
      </c>
      <c r="C1529" s="17" t="s">
        <v>61</v>
      </c>
      <c r="D1529" s="17" t="s">
        <v>61</v>
      </c>
      <c r="E1529" s="17" t="s">
        <v>9</v>
      </c>
      <c r="F1529" s="17" t="s">
        <v>162</v>
      </c>
      <c r="G1529" s="12"/>
      <c r="H1529" s="12">
        <v>6.8937848789445431</v>
      </c>
      <c r="I1529" s="12"/>
      <c r="J1529" s="12"/>
      <c r="K1529" s="12">
        <v>6.8937848789445431</v>
      </c>
      <c r="L1529" s="16">
        <v>4.2623667063502619</v>
      </c>
      <c r="M1529" s="16">
        <v>2.6314181725942776</v>
      </c>
      <c r="N1529" s="16"/>
      <c r="O1529" s="16"/>
      <c r="P1529" s="16">
        <v>6.8937848789445395</v>
      </c>
      <c r="Q1529" s="15">
        <v>443.48472582431498</v>
      </c>
      <c r="R1529" s="15"/>
      <c r="S1529" s="15"/>
      <c r="T1529" s="15"/>
    </row>
    <row r="1530" spans="1:20" ht="15" customHeight="1" x14ac:dyDescent="0.25">
      <c r="A1530" s="17" t="s">
        <v>0</v>
      </c>
      <c r="B1530" s="17" t="s">
        <v>12</v>
      </c>
      <c r="C1530" s="17" t="s">
        <v>61</v>
      </c>
      <c r="D1530" s="17" t="s">
        <v>61</v>
      </c>
      <c r="E1530" s="17" t="s">
        <v>9</v>
      </c>
      <c r="F1530" s="17" t="s">
        <v>163</v>
      </c>
      <c r="G1530" s="12"/>
      <c r="H1530" s="12">
        <v>6.8507216706871352</v>
      </c>
      <c r="I1530" s="12"/>
      <c r="J1530" s="12"/>
      <c r="K1530" s="12">
        <v>6.8507216706871352</v>
      </c>
      <c r="L1530" s="16">
        <v>5.6771780551956725</v>
      </c>
      <c r="M1530" s="16">
        <v>1.1735436154914609</v>
      </c>
      <c r="N1530" s="16"/>
      <c r="O1530" s="16"/>
      <c r="P1530" s="16">
        <v>6.8507216706871334</v>
      </c>
      <c r="Q1530" s="15">
        <v>443.23213891055093</v>
      </c>
      <c r="R1530" s="15"/>
      <c r="S1530" s="15"/>
      <c r="T1530" s="15"/>
    </row>
    <row r="1531" spans="1:20" ht="15" customHeight="1" x14ac:dyDescent="0.25">
      <c r="A1531" s="17" t="s">
        <v>0</v>
      </c>
      <c r="B1531" s="17" t="s">
        <v>12</v>
      </c>
      <c r="C1531" s="17" t="s">
        <v>61</v>
      </c>
      <c r="D1531" s="17" t="s">
        <v>61</v>
      </c>
      <c r="E1531" s="17" t="s">
        <v>9</v>
      </c>
      <c r="F1531" s="17" t="s">
        <v>168</v>
      </c>
      <c r="G1531" s="12"/>
      <c r="H1531" s="12">
        <v>2.877588001354062</v>
      </c>
      <c r="I1531" s="12"/>
      <c r="J1531" s="12"/>
      <c r="K1531" s="12">
        <v>2.877588001354062</v>
      </c>
      <c r="L1531" s="16">
        <v>1.308875714636758</v>
      </c>
      <c r="M1531" s="16">
        <v>1.5687122867172996</v>
      </c>
      <c r="N1531" s="16"/>
      <c r="O1531" s="16"/>
      <c r="P1531" s="16">
        <v>2.8775880013540576</v>
      </c>
      <c r="Q1531" s="15">
        <v>441.8948423368131</v>
      </c>
      <c r="R1531" s="15"/>
      <c r="S1531" s="15"/>
      <c r="T1531" s="15"/>
    </row>
    <row r="1532" spans="1:20" ht="15" customHeight="1" x14ac:dyDescent="0.25">
      <c r="A1532" s="17" t="s">
        <v>0</v>
      </c>
      <c r="B1532" s="17" t="s">
        <v>12</v>
      </c>
      <c r="C1532" s="17" t="s">
        <v>62</v>
      </c>
      <c r="D1532" s="17" t="s">
        <v>62</v>
      </c>
      <c r="E1532" s="17" t="s">
        <v>2</v>
      </c>
      <c r="F1532" s="17" t="s">
        <v>161</v>
      </c>
      <c r="G1532" s="12"/>
      <c r="H1532" s="12">
        <v>2.4210091108634204</v>
      </c>
      <c r="I1532" s="12"/>
      <c r="J1532" s="12">
        <v>1.8477063225143639E-6</v>
      </c>
      <c r="K1532" s="12">
        <v>2.421010958569743</v>
      </c>
      <c r="L1532" s="16">
        <v>2.3710859431863578</v>
      </c>
      <c r="M1532" s="16"/>
      <c r="N1532" s="16"/>
      <c r="O1532" s="16">
        <v>4.9925006990923219E-2</v>
      </c>
      <c r="P1532" s="16">
        <v>2.4210109501772812</v>
      </c>
      <c r="Q1532" s="15">
        <v>155.1138017583454</v>
      </c>
      <c r="R1532" s="15"/>
      <c r="S1532" s="15"/>
      <c r="T1532" s="15"/>
    </row>
    <row r="1533" spans="1:20" ht="15" customHeight="1" x14ac:dyDescent="0.25">
      <c r="A1533" s="17" t="s">
        <v>0</v>
      </c>
      <c r="B1533" s="17" t="s">
        <v>12</v>
      </c>
      <c r="C1533" s="17" t="s">
        <v>62</v>
      </c>
      <c r="D1533" s="17" t="s">
        <v>62</v>
      </c>
      <c r="E1533" s="17" t="s">
        <v>2</v>
      </c>
      <c r="F1533" s="17" t="s">
        <v>162</v>
      </c>
      <c r="G1533" s="12"/>
      <c r="H1533" s="12">
        <v>4.687376170824967</v>
      </c>
      <c r="I1533" s="12"/>
      <c r="J1533" s="12">
        <v>3.1221502837902353E-6</v>
      </c>
      <c r="K1533" s="12">
        <v>4.6873792929752511</v>
      </c>
      <c r="L1533" s="16">
        <v>4.6873754444502564</v>
      </c>
      <c r="M1533" s="16"/>
      <c r="N1533" s="16"/>
      <c r="O1533" s="16">
        <v>3.8485249962535315E-6</v>
      </c>
      <c r="P1533" s="16">
        <v>4.6873792929752529</v>
      </c>
      <c r="Q1533" s="15">
        <v>157.07591343666547</v>
      </c>
      <c r="R1533" s="15"/>
      <c r="S1533" s="15"/>
      <c r="T1533" s="15"/>
    </row>
    <row r="1534" spans="1:20" ht="15" customHeight="1" x14ac:dyDescent="0.25">
      <c r="A1534" s="17" t="s">
        <v>0</v>
      </c>
      <c r="B1534" s="17" t="s">
        <v>12</v>
      </c>
      <c r="C1534" s="17" t="s">
        <v>62</v>
      </c>
      <c r="D1534" s="17" t="s">
        <v>62</v>
      </c>
      <c r="E1534" s="17" t="s">
        <v>2</v>
      </c>
      <c r="F1534" s="17" t="s">
        <v>163</v>
      </c>
      <c r="G1534" s="12"/>
      <c r="H1534" s="12">
        <v>6.3186791992881295</v>
      </c>
      <c r="I1534" s="12"/>
      <c r="J1534" s="12">
        <v>0.14514963979342729</v>
      </c>
      <c r="K1534" s="12">
        <v>6.4638288390815566</v>
      </c>
      <c r="L1534" s="16">
        <v>6.4638238706079338</v>
      </c>
      <c r="M1534" s="16"/>
      <c r="N1534" s="16"/>
      <c r="O1534" s="16">
        <v>4.9684735573307829E-6</v>
      </c>
      <c r="P1534" s="16">
        <v>6.4638288390814909</v>
      </c>
      <c r="Q1534" s="15">
        <v>164.33489060817533</v>
      </c>
      <c r="R1534" s="15"/>
      <c r="S1534" s="15"/>
      <c r="T1534" s="15"/>
    </row>
    <row r="1535" spans="1:20" ht="15" customHeight="1" x14ac:dyDescent="0.25">
      <c r="A1535" s="17" t="s">
        <v>0</v>
      </c>
      <c r="B1535" s="17" t="s">
        <v>12</v>
      </c>
      <c r="C1535" s="17" t="s">
        <v>62</v>
      </c>
      <c r="D1535" s="17" t="s">
        <v>62</v>
      </c>
      <c r="E1535" s="17" t="s">
        <v>2</v>
      </c>
      <c r="F1535" s="17" t="s">
        <v>168</v>
      </c>
      <c r="G1535" s="12"/>
      <c r="H1535" s="12">
        <v>1.3972879181428659</v>
      </c>
      <c r="I1535" s="12"/>
      <c r="J1535" s="12">
        <v>8.9999904554835669E-3</v>
      </c>
      <c r="K1535" s="12">
        <v>1.4062879085983497</v>
      </c>
      <c r="L1535" s="16">
        <v>1.397150860914826</v>
      </c>
      <c r="M1535" s="16"/>
      <c r="N1535" s="16"/>
      <c r="O1535" s="16">
        <v>9.1370461476990537E-3</v>
      </c>
      <c r="P1535" s="16">
        <v>1.4062879070625252</v>
      </c>
      <c r="Q1535" s="15">
        <v>158.54870293326763</v>
      </c>
      <c r="R1535" s="15"/>
      <c r="S1535" s="15"/>
      <c r="T1535" s="15"/>
    </row>
    <row r="1536" spans="1:20" ht="15" customHeight="1" x14ac:dyDescent="0.25">
      <c r="A1536" s="17" t="s">
        <v>0</v>
      </c>
      <c r="B1536" s="17" t="s">
        <v>12</v>
      </c>
      <c r="C1536" s="17" t="s">
        <v>62</v>
      </c>
      <c r="D1536" s="17" t="s">
        <v>62</v>
      </c>
      <c r="E1536" s="17" t="s">
        <v>3</v>
      </c>
      <c r="F1536" s="17" t="s">
        <v>161</v>
      </c>
      <c r="G1536" s="12"/>
      <c r="H1536" s="12">
        <v>3.8054120070353918</v>
      </c>
      <c r="I1536" s="12">
        <v>0.27608824182735309</v>
      </c>
      <c r="J1536" s="12"/>
      <c r="K1536" s="12">
        <v>4.0815002488627448</v>
      </c>
      <c r="L1536" s="16">
        <v>4.0315740780767895</v>
      </c>
      <c r="M1536" s="16"/>
      <c r="N1536" s="16"/>
      <c r="O1536" s="16">
        <v>4.9926415955271142E-2</v>
      </c>
      <c r="P1536" s="16">
        <v>4.0815004940320607</v>
      </c>
      <c r="Q1536" s="15">
        <v>168.0357072001849</v>
      </c>
      <c r="R1536" s="15"/>
      <c r="S1536" s="15"/>
      <c r="T1536" s="15"/>
    </row>
    <row r="1537" spans="1:20" ht="15" customHeight="1" x14ac:dyDescent="0.25">
      <c r="A1537" s="17" t="s">
        <v>0</v>
      </c>
      <c r="B1537" s="17" t="s">
        <v>12</v>
      </c>
      <c r="C1537" s="17" t="s">
        <v>62</v>
      </c>
      <c r="D1537" s="17" t="s">
        <v>62</v>
      </c>
      <c r="E1537" s="17" t="s">
        <v>3</v>
      </c>
      <c r="F1537" s="17" t="s">
        <v>162</v>
      </c>
      <c r="G1537" s="12"/>
      <c r="H1537" s="12">
        <v>7.290780966158886</v>
      </c>
      <c r="I1537" s="12">
        <v>0.63801079956309592</v>
      </c>
      <c r="J1537" s="12">
        <v>6.2620988974078094E-8</v>
      </c>
      <c r="K1537" s="12">
        <v>7.9287918283429715</v>
      </c>
      <c r="L1537" s="16">
        <v>7.9287881684098922</v>
      </c>
      <c r="M1537" s="16"/>
      <c r="N1537" s="16"/>
      <c r="O1537" s="16">
        <v>3.9868299045403924E-6</v>
      </c>
      <c r="P1537" s="16">
        <v>7.9287921552397966</v>
      </c>
      <c r="Q1537" s="15">
        <v>173.17734660913288</v>
      </c>
      <c r="R1537" s="15"/>
      <c r="S1537" s="15"/>
      <c r="T1537" s="15"/>
    </row>
    <row r="1538" spans="1:20" ht="15" customHeight="1" x14ac:dyDescent="0.25">
      <c r="A1538" s="17" t="s">
        <v>0</v>
      </c>
      <c r="B1538" s="17" t="s">
        <v>12</v>
      </c>
      <c r="C1538" s="17" t="s">
        <v>62</v>
      </c>
      <c r="D1538" s="17" t="s">
        <v>62</v>
      </c>
      <c r="E1538" s="17" t="s">
        <v>3</v>
      </c>
      <c r="F1538" s="17" t="s">
        <v>163</v>
      </c>
      <c r="G1538" s="12"/>
      <c r="H1538" s="12">
        <v>8.4073760632096786</v>
      </c>
      <c r="I1538" s="12">
        <v>1.6141266920117046</v>
      </c>
      <c r="J1538" s="12">
        <v>0.14515979572664703</v>
      </c>
      <c r="K1538" s="12">
        <v>10.166662550948031</v>
      </c>
      <c r="L1538" s="16">
        <v>10.166661869893945</v>
      </c>
      <c r="M1538" s="16"/>
      <c r="N1538" s="16"/>
      <c r="O1538" s="16">
        <v>6.8105407300311388E-7</v>
      </c>
      <c r="P1538" s="16">
        <v>10.166662550948018</v>
      </c>
      <c r="Q1538" s="15">
        <v>221.49986822478286</v>
      </c>
      <c r="R1538" s="15"/>
      <c r="S1538" s="15"/>
      <c r="T1538" s="15"/>
    </row>
    <row r="1539" spans="1:20" ht="15" customHeight="1" x14ac:dyDescent="0.25">
      <c r="A1539" s="17" t="s">
        <v>0</v>
      </c>
      <c r="B1539" s="17" t="s">
        <v>12</v>
      </c>
      <c r="C1539" s="17" t="s">
        <v>62</v>
      </c>
      <c r="D1539" s="17" t="s">
        <v>62</v>
      </c>
      <c r="E1539" s="17" t="s">
        <v>3</v>
      </c>
      <c r="F1539" s="17" t="s">
        <v>168</v>
      </c>
      <c r="G1539" s="12"/>
      <c r="H1539" s="12">
        <v>2.0925414291455429</v>
      </c>
      <c r="I1539" s="12">
        <v>0.2271612991067028</v>
      </c>
      <c r="J1539" s="12">
        <v>8.9999148495707934E-3</v>
      </c>
      <c r="K1539" s="12">
        <v>2.328702643101817</v>
      </c>
      <c r="L1539" s="16">
        <v>2.3195656724306639</v>
      </c>
      <c r="M1539" s="16"/>
      <c r="N1539" s="16"/>
      <c r="O1539" s="16">
        <v>9.1370547647556897E-3</v>
      </c>
      <c r="P1539" s="16">
        <v>2.3287027271954197</v>
      </c>
      <c r="Q1539" s="15">
        <v>184.6734181977163</v>
      </c>
      <c r="R1539" s="15"/>
      <c r="S1539" s="15"/>
      <c r="T1539" s="15"/>
    </row>
    <row r="1540" spans="1:20" ht="15" customHeight="1" x14ac:dyDescent="0.25">
      <c r="A1540" s="17" t="s">
        <v>0</v>
      </c>
      <c r="B1540" s="17" t="s">
        <v>12</v>
      </c>
      <c r="C1540" s="17" t="s">
        <v>62</v>
      </c>
      <c r="D1540" s="17" t="s">
        <v>62</v>
      </c>
      <c r="E1540" s="17" t="s">
        <v>4</v>
      </c>
      <c r="F1540" s="17" t="s">
        <v>161</v>
      </c>
      <c r="G1540" s="12"/>
      <c r="H1540" s="12">
        <v>4.062538625809653</v>
      </c>
      <c r="I1540" s="12">
        <v>0.91898685275259095</v>
      </c>
      <c r="J1540" s="12"/>
      <c r="K1540" s="12">
        <v>4.9815254785622436</v>
      </c>
      <c r="L1540" s="16">
        <v>4.9315993264210842</v>
      </c>
      <c r="M1540" s="16"/>
      <c r="N1540" s="16"/>
      <c r="O1540" s="16">
        <v>4.9926461864766625E-2</v>
      </c>
      <c r="P1540" s="16">
        <v>4.9815257882858512</v>
      </c>
      <c r="Q1540" s="15">
        <v>200.15044822644012</v>
      </c>
      <c r="R1540" s="15"/>
      <c r="S1540" s="15"/>
      <c r="T1540" s="15"/>
    </row>
    <row r="1541" spans="1:20" ht="15" customHeight="1" x14ac:dyDescent="0.25">
      <c r="A1541" s="17" t="s">
        <v>0</v>
      </c>
      <c r="B1541" s="17" t="s">
        <v>12</v>
      </c>
      <c r="C1541" s="17" t="s">
        <v>62</v>
      </c>
      <c r="D1541" s="17" t="s">
        <v>62</v>
      </c>
      <c r="E1541" s="17" t="s">
        <v>4</v>
      </c>
      <c r="F1541" s="17" t="s">
        <v>162</v>
      </c>
      <c r="G1541" s="12"/>
      <c r="H1541" s="12">
        <v>6.6373325460791559</v>
      </c>
      <c r="I1541" s="12">
        <v>3.0136984069835324</v>
      </c>
      <c r="J1541" s="12">
        <v>5.1335536713907446E-7</v>
      </c>
      <c r="K1541" s="12">
        <v>9.6510314664180559</v>
      </c>
      <c r="L1541" s="16">
        <v>9.6510276609475198</v>
      </c>
      <c r="M1541" s="16"/>
      <c r="N1541" s="16"/>
      <c r="O1541" s="16">
        <v>3.8154373072771981E-6</v>
      </c>
      <c r="P1541" s="16">
        <v>9.6510314763848264</v>
      </c>
      <c r="Q1541" s="15">
        <v>210.14216365984862</v>
      </c>
      <c r="R1541" s="15"/>
      <c r="S1541" s="15"/>
      <c r="T1541" s="15"/>
    </row>
    <row r="1542" spans="1:20" ht="15" customHeight="1" x14ac:dyDescent="0.25">
      <c r="A1542" s="17" t="s">
        <v>0</v>
      </c>
      <c r="B1542" s="17" t="s">
        <v>12</v>
      </c>
      <c r="C1542" s="17" t="s">
        <v>62</v>
      </c>
      <c r="D1542" s="17" t="s">
        <v>62</v>
      </c>
      <c r="E1542" s="17" t="s">
        <v>4</v>
      </c>
      <c r="F1542" s="17" t="s">
        <v>163</v>
      </c>
      <c r="G1542" s="12"/>
      <c r="H1542" s="12">
        <v>9.2075862980021235</v>
      </c>
      <c r="I1542" s="12">
        <v>3.0136985173772177</v>
      </c>
      <c r="J1542" s="12">
        <v>0.1451593425045761</v>
      </c>
      <c r="K1542" s="12">
        <v>12.366444157883917</v>
      </c>
      <c r="L1542" s="16">
        <v>12.366443284373938</v>
      </c>
      <c r="M1542" s="16"/>
      <c r="N1542" s="16"/>
      <c r="O1542" s="16">
        <v>8.7350962877089799E-7</v>
      </c>
      <c r="P1542" s="16">
        <v>12.366444157883567</v>
      </c>
      <c r="Q1542" s="15">
        <v>267.19579537024674</v>
      </c>
      <c r="R1542" s="15"/>
      <c r="S1542" s="15"/>
      <c r="T1542" s="15"/>
    </row>
    <row r="1543" spans="1:20" ht="15" customHeight="1" x14ac:dyDescent="0.25">
      <c r="A1543" s="17" t="s">
        <v>0</v>
      </c>
      <c r="B1543" s="17" t="s">
        <v>12</v>
      </c>
      <c r="C1543" s="17" t="s">
        <v>62</v>
      </c>
      <c r="D1543" s="17" t="s">
        <v>62</v>
      </c>
      <c r="E1543" s="17" t="s">
        <v>4</v>
      </c>
      <c r="F1543" s="17" t="s">
        <v>168</v>
      </c>
      <c r="G1543" s="12"/>
      <c r="H1543" s="12">
        <v>2.1107948245287966</v>
      </c>
      <c r="I1543" s="12">
        <v>0.71666771096913562</v>
      </c>
      <c r="J1543" s="12">
        <v>8.9999408379277755E-3</v>
      </c>
      <c r="K1543" s="12">
        <v>2.8364624763358601</v>
      </c>
      <c r="L1543" s="16">
        <v>2.8273254796799447</v>
      </c>
      <c r="M1543" s="16"/>
      <c r="N1543" s="16"/>
      <c r="O1543" s="16">
        <v>9.1370545313261484E-3</v>
      </c>
      <c r="P1543" s="16">
        <v>2.8364625342112713</v>
      </c>
      <c r="Q1543" s="15">
        <v>222.42471864401264</v>
      </c>
      <c r="R1543" s="15"/>
      <c r="S1543" s="15"/>
      <c r="T1543" s="15"/>
    </row>
    <row r="1544" spans="1:20" ht="15" customHeight="1" x14ac:dyDescent="0.25">
      <c r="A1544" s="17" t="s">
        <v>0</v>
      </c>
      <c r="B1544" s="17" t="s">
        <v>12</v>
      </c>
      <c r="C1544" s="17" t="s">
        <v>62</v>
      </c>
      <c r="D1544" s="17" t="s">
        <v>62</v>
      </c>
      <c r="E1544" s="17" t="s">
        <v>5</v>
      </c>
      <c r="F1544" s="17" t="s">
        <v>161</v>
      </c>
      <c r="G1544" s="12"/>
      <c r="H1544" s="12">
        <v>4.6610178542702281</v>
      </c>
      <c r="I1544" s="12">
        <v>1.1577075804788557</v>
      </c>
      <c r="J1544" s="12">
        <v>1.0492595689291246E-8</v>
      </c>
      <c r="K1544" s="12">
        <v>5.8187254452416797</v>
      </c>
      <c r="L1544" s="16">
        <v>5.7687991185166858</v>
      </c>
      <c r="M1544" s="16"/>
      <c r="N1544" s="16"/>
      <c r="O1544" s="16">
        <v>4.9926673637760766E-2</v>
      </c>
      <c r="P1544" s="16">
        <v>5.8187257921544466</v>
      </c>
      <c r="Q1544" s="15">
        <v>231.32985647207374</v>
      </c>
      <c r="R1544" s="15"/>
      <c r="S1544" s="15"/>
      <c r="T1544" s="15"/>
    </row>
    <row r="1545" spans="1:20" ht="15" customHeight="1" x14ac:dyDescent="0.25">
      <c r="A1545" s="17" t="s">
        <v>0</v>
      </c>
      <c r="B1545" s="17" t="s">
        <v>12</v>
      </c>
      <c r="C1545" s="17" t="s">
        <v>62</v>
      </c>
      <c r="D1545" s="17" t="s">
        <v>62</v>
      </c>
      <c r="E1545" s="17" t="s">
        <v>5</v>
      </c>
      <c r="F1545" s="17" t="s">
        <v>162</v>
      </c>
      <c r="G1545" s="12"/>
      <c r="H1545" s="12">
        <v>8.1803794350031236</v>
      </c>
      <c r="I1545" s="12">
        <v>3.0136984325611418</v>
      </c>
      <c r="J1545" s="12">
        <v>6.6466744296805915E-7</v>
      </c>
      <c r="K1545" s="12">
        <v>11.194078532231709</v>
      </c>
      <c r="L1545" s="16">
        <v>11.194075118716047</v>
      </c>
      <c r="M1545" s="16"/>
      <c r="N1545" s="16"/>
      <c r="O1545" s="16">
        <v>3.4135151363808754E-6</v>
      </c>
      <c r="P1545" s="16">
        <v>11.194078532231183</v>
      </c>
      <c r="Q1545" s="15">
        <v>249.35460905208095</v>
      </c>
      <c r="R1545" s="15"/>
      <c r="S1545" s="15"/>
      <c r="T1545" s="15"/>
    </row>
    <row r="1546" spans="1:20" ht="15" customHeight="1" x14ac:dyDescent="0.25">
      <c r="A1546" s="17" t="s">
        <v>0</v>
      </c>
      <c r="B1546" s="17" t="s">
        <v>12</v>
      </c>
      <c r="C1546" s="17" t="s">
        <v>62</v>
      </c>
      <c r="D1546" s="17" t="s">
        <v>62</v>
      </c>
      <c r="E1546" s="17" t="s">
        <v>5</v>
      </c>
      <c r="F1546" s="17" t="s">
        <v>163</v>
      </c>
      <c r="G1546" s="12"/>
      <c r="H1546" s="12">
        <v>11.188371194602407</v>
      </c>
      <c r="I1546" s="12">
        <v>3.0136985574013635</v>
      </c>
      <c r="J1546" s="12">
        <v>0.14515892367109126</v>
      </c>
      <c r="K1546" s="12">
        <v>14.347228675674863</v>
      </c>
      <c r="L1546" s="16">
        <v>14.347227653916688</v>
      </c>
      <c r="M1546" s="16"/>
      <c r="N1546" s="16"/>
      <c r="O1546" s="16">
        <v>1.0217588837981587E-6</v>
      </c>
      <c r="P1546" s="16">
        <v>14.347228675675572</v>
      </c>
      <c r="Q1546" s="15">
        <v>314.69660460907528</v>
      </c>
      <c r="R1546" s="15"/>
      <c r="S1546" s="15"/>
      <c r="T1546" s="15"/>
    </row>
    <row r="1547" spans="1:20" ht="15" customHeight="1" x14ac:dyDescent="0.25">
      <c r="A1547" s="17" t="s">
        <v>0</v>
      </c>
      <c r="B1547" s="17" t="s">
        <v>12</v>
      </c>
      <c r="C1547" s="17" t="s">
        <v>62</v>
      </c>
      <c r="D1547" s="17" t="s">
        <v>62</v>
      </c>
      <c r="E1547" s="17" t="s">
        <v>5</v>
      </c>
      <c r="F1547" s="17" t="s">
        <v>168</v>
      </c>
      <c r="G1547" s="12"/>
      <c r="H1547" s="12">
        <v>2.5282908135971756</v>
      </c>
      <c r="I1547" s="12">
        <v>0.76035360969385213</v>
      </c>
      <c r="J1547" s="12">
        <v>8.9999349478458255E-3</v>
      </c>
      <c r="K1547" s="12">
        <v>3.2976443582388737</v>
      </c>
      <c r="L1547" s="16">
        <v>3.2885073674773135</v>
      </c>
      <c r="M1547" s="16"/>
      <c r="N1547" s="16"/>
      <c r="O1547" s="16">
        <v>9.1370542465773804E-3</v>
      </c>
      <c r="P1547" s="16">
        <v>3.2976444217238914</v>
      </c>
      <c r="Q1547" s="15">
        <v>261.24297596889693</v>
      </c>
      <c r="R1547" s="15"/>
      <c r="S1547" s="15"/>
      <c r="T1547" s="15"/>
    </row>
    <row r="1548" spans="1:20" ht="15" customHeight="1" x14ac:dyDescent="0.25">
      <c r="A1548" s="17" t="s">
        <v>0</v>
      </c>
      <c r="B1548" s="17" t="s">
        <v>12</v>
      </c>
      <c r="C1548" s="17" t="s">
        <v>62</v>
      </c>
      <c r="D1548" s="17" t="s">
        <v>62</v>
      </c>
      <c r="E1548" s="17" t="s">
        <v>6</v>
      </c>
      <c r="F1548" s="17" t="s">
        <v>161</v>
      </c>
      <c r="G1548" s="12"/>
      <c r="H1548" s="12">
        <v>3.3440396248449251</v>
      </c>
      <c r="I1548" s="12">
        <v>3.0136909111557486</v>
      </c>
      <c r="J1548" s="12"/>
      <c r="K1548" s="12">
        <v>6.3577305360006733</v>
      </c>
      <c r="L1548" s="16">
        <v>6.3078029337218577</v>
      </c>
      <c r="M1548" s="16"/>
      <c r="N1548" s="16"/>
      <c r="O1548" s="16">
        <v>4.9927933018323392E-2</v>
      </c>
      <c r="P1548" s="16">
        <v>6.3577308667401811</v>
      </c>
      <c r="Q1548" s="15">
        <v>273.13910402799854</v>
      </c>
      <c r="R1548" s="15"/>
      <c r="S1548" s="15"/>
      <c r="T1548" s="15"/>
    </row>
    <row r="1549" spans="1:20" ht="15" customHeight="1" x14ac:dyDescent="0.25">
      <c r="A1549" s="17" t="s">
        <v>0</v>
      </c>
      <c r="B1549" s="17" t="s">
        <v>12</v>
      </c>
      <c r="C1549" s="17" t="s">
        <v>62</v>
      </c>
      <c r="D1549" s="17" t="s">
        <v>62</v>
      </c>
      <c r="E1549" s="17" t="s">
        <v>6</v>
      </c>
      <c r="F1549" s="17" t="s">
        <v>162</v>
      </c>
      <c r="G1549" s="12"/>
      <c r="H1549" s="12">
        <v>8.8295012286836947</v>
      </c>
      <c r="I1549" s="12">
        <v>3.0136985542595989</v>
      </c>
      <c r="J1549" s="12">
        <v>8.3905052809709988E-7</v>
      </c>
      <c r="K1549" s="12">
        <v>11.843200621993823</v>
      </c>
      <c r="L1549" s="16">
        <v>11.843199097445154</v>
      </c>
      <c r="M1549" s="16"/>
      <c r="N1549" s="16"/>
      <c r="O1549" s="16">
        <v>1.5245485385360762E-6</v>
      </c>
      <c r="P1549" s="16">
        <v>11.843200621993693</v>
      </c>
      <c r="Q1549" s="15">
        <v>323.62564184950543</v>
      </c>
      <c r="R1549" s="15"/>
      <c r="S1549" s="15"/>
      <c r="T1549" s="15"/>
    </row>
    <row r="1550" spans="1:20" ht="15" customHeight="1" x14ac:dyDescent="0.25">
      <c r="A1550" s="17" t="s">
        <v>0</v>
      </c>
      <c r="B1550" s="17" t="s">
        <v>12</v>
      </c>
      <c r="C1550" s="17" t="s">
        <v>62</v>
      </c>
      <c r="D1550" s="17" t="s">
        <v>62</v>
      </c>
      <c r="E1550" s="17" t="s">
        <v>6</v>
      </c>
      <c r="F1550" s="17" t="s">
        <v>163</v>
      </c>
      <c r="G1550" s="12"/>
      <c r="H1550" s="12">
        <v>11.994871506739322</v>
      </c>
      <c r="I1550" s="12">
        <v>3.013698590178322</v>
      </c>
      <c r="J1550" s="12">
        <v>0.14515866610064637</v>
      </c>
      <c r="K1550" s="12">
        <v>15.153728763018291</v>
      </c>
      <c r="L1550" s="16">
        <v>15.153727801142374</v>
      </c>
      <c r="M1550" s="16"/>
      <c r="N1550" s="16"/>
      <c r="O1550" s="16">
        <v>9.6187576258964887E-7</v>
      </c>
      <c r="P1550" s="16">
        <v>15.153728763018137</v>
      </c>
      <c r="Q1550" s="15">
        <v>398.4600661247465</v>
      </c>
      <c r="R1550" s="15"/>
      <c r="S1550" s="15"/>
      <c r="T1550" s="15"/>
    </row>
    <row r="1551" spans="1:20" ht="15" customHeight="1" x14ac:dyDescent="0.25">
      <c r="A1551" s="17" t="s">
        <v>0</v>
      </c>
      <c r="B1551" s="17" t="s">
        <v>12</v>
      </c>
      <c r="C1551" s="17" t="s">
        <v>62</v>
      </c>
      <c r="D1551" s="17" t="s">
        <v>62</v>
      </c>
      <c r="E1551" s="17" t="s">
        <v>6</v>
      </c>
      <c r="F1551" s="17" t="s">
        <v>168</v>
      </c>
      <c r="G1551" s="12"/>
      <c r="H1551" s="12">
        <v>2.4151814322065026</v>
      </c>
      <c r="I1551" s="12">
        <v>1.0999985758437099</v>
      </c>
      <c r="J1551" s="12">
        <v>8.9999379843034473E-3</v>
      </c>
      <c r="K1551" s="12">
        <v>3.5241799460345162</v>
      </c>
      <c r="L1551" s="16">
        <v>3.5150429522353455</v>
      </c>
      <c r="M1551" s="16"/>
      <c r="N1551" s="16"/>
      <c r="O1551" s="16">
        <v>9.137054324475086E-3</v>
      </c>
      <c r="P1551" s="16">
        <v>3.5241800065598206</v>
      </c>
      <c r="Q1551" s="15">
        <v>327.04842845034869</v>
      </c>
      <c r="R1551" s="15"/>
      <c r="S1551" s="15"/>
      <c r="T1551" s="15"/>
    </row>
    <row r="1552" spans="1:20" ht="15" customHeight="1" x14ac:dyDescent="0.25">
      <c r="A1552" s="17" t="s">
        <v>0</v>
      </c>
      <c r="B1552" s="17" t="s">
        <v>12</v>
      </c>
      <c r="C1552" s="17" t="s">
        <v>62</v>
      </c>
      <c r="D1552" s="17" t="s">
        <v>62</v>
      </c>
      <c r="E1552" s="17" t="s">
        <v>7</v>
      </c>
      <c r="F1552" s="17" t="s">
        <v>161</v>
      </c>
      <c r="G1552" s="12"/>
      <c r="H1552" s="12">
        <v>4.2982655776244272</v>
      </c>
      <c r="I1552" s="12">
        <v>2.532119458600846</v>
      </c>
      <c r="J1552" s="12">
        <v>1.2154771631263488E-8</v>
      </c>
      <c r="K1552" s="12">
        <v>6.8303850483800446</v>
      </c>
      <c r="L1552" s="16">
        <v>6.7804577624048781</v>
      </c>
      <c r="M1552" s="16"/>
      <c r="N1552" s="16"/>
      <c r="O1552" s="16">
        <v>4.9927683103650672E-2</v>
      </c>
      <c r="P1552" s="16">
        <v>6.8303854455085284</v>
      </c>
      <c r="Q1552" s="15">
        <v>320.13398318711199</v>
      </c>
      <c r="R1552" s="15"/>
      <c r="S1552" s="15"/>
      <c r="T1552" s="15"/>
    </row>
    <row r="1553" spans="1:20" ht="15" customHeight="1" x14ac:dyDescent="0.25">
      <c r="A1553" s="17" t="s">
        <v>0</v>
      </c>
      <c r="B1553" s="17" t="s">
        <v>12</v>
      </c>
      <c r="C1553" s="17" t="s">
        <v>62</v>
      </c>
      <c r="D1553" s="17" t="s">
        <v>62</v>
      </c>
      <c r="E1553" s="17" t="s">
        <v>7</v>
      </c>
      <c r="F1553" s="17" t="s">
        <v>162</v>
      </c>
      <c r="G1553" s="12"/>
      <c r="H1553" s="12">
        <v>9.6419606614454221</v>
      </c>
      <c r="I1553" s="12">
        <v>3.0136985473826119</v>
      </c>
      <c r="J1553" s="12">
        <v>1.1169520508684518E-6</v>
      </c>
      <c r="K1553" s="12">
        <v>12.655660325780085</v>
      </c>
      <c r="L1553" s="16">
        <v>12.655658541413866</v>
      </c>
      <c r="M1553" s="16"/>
      <c r="N1553" s="16"/>
      <c r="O1553" s="16">
        <v>1.7843662070725663E-6</v>
      </c>
      <c r="P1553" s="16">
        <v>12.655660325780072</v>
      </c>
      <c r="Q1553" s="15">
        <v>385.27071849149866</v>
      </c>
      <c r="R1553" s="15"/>
      <c r="S1553" s="15"/>
      <c r="T1553" s="15"/>
    </row>
    <row r="1554" spans="1:20" ht="15" customHeight="1" x14ac:dyDescent="0.25">
      <c r="A1554" s="17" t="s">
        <v>0</v>
      </c>
      <c r="B1554" s="17" t="s">
        <v>12</v>
      </c>
      <c r="C1554" s="17" t="s">
        <v>62</v>
      </c>
      <c r="D1554" s="17" t="s">
        <v>62</v>
      </c>
      <c r="E1554" s="17" t="s">
        <v>7</v>
      </c>
      <c r="F1554" s="17" t="s">
        <v>163</v>
      </c>
      <c r="G1554" s="12"/>
      <c r="H1554" s="12">
        <v>13.028375815169605</v>
      </c>
      <c r="I1554" s="12">
        <v>3.013698573583921</v>
      </c>
      <c r="J1554" s="12">
        <v>0.14515788999225748</v>
      </c>
      <c r="K1554" s="12">
        <v>16.187232278745785</v>
      </c>
      <c r="L1554" s="16">
        <v>16.187231088592299</v>
      </c>
      <c r="M1554" s="16"/>
      <c r="N1554" s="16"/>
      <c r="O1554" s="16">
        <v>1.1901534733518496E-6</v>
      </c>
      <c r="P1554" s="16">
        <v>16.187232278745771</v>
      </c>
      <c r="Q1554" s="15">
        <v>470.97658842018859</v>
      </c>
      <c r="R1554" s="15"/>
      <c r="S1554" s="15"/>
      <c r="T1554" s="15"/>
    </row>
    <row r="1555" spans="1:20" ht="15" customHeight="1" x14ac:dyDescent="0.25">
      <c r="A1555" s="17" t="s">
        <v>0</v>
      </c>
      <c r="B1555" s="17" t="s">
        <v>12</v>
      </c>
      <c r="C1555" s="17" t="s">
        <v>62</v>
      </c>
      <c r="D1555" s="17" t="s">
        <v>62</v>
      </c>
      <c r="E1555" s="17" t="s">
        <v>7</v>
      </c>
      <c r="F1555" s="17" t="s">
        <v>168</v>
      </c>
      <c r="G1555" s="12"/>
      <c r="H1555" s="12">
        <v>2.7513771806192362</v>
      </c>
      <c r="I1555" s="12">
        <v>1.0118709981720713</v>
      </c>
      <c r="J1555" s="12">
        <v>8.9999254380892773E-3</v>
      </c>
      <c r="K1555" s="12">
        <v>3.7722481042293969</v>
      </c>
      <c r="L1555" s="16">
        <v>3.7631111229824787</v>
      </c>
      <c r="M1555" s="16"/>
      <c r="N1555" s="16"/>
      <c r="O1555" s="16">
        <v>9.1370539214282714E-3</v>
      </c>
      <c r="P1555" s="16">
        <v>3.7722481769039069</v>
      </c>
      <c r="Q1555" s="15">
        <v>386.65040033396866</v>
      </c>
      <c r="R1555" s="15"/>
      <c r="S1555" s="15"/>
      <c r="T1555" s="15"/>
    </row>
    <row r="1556" spans="1:20" ht="15" customHeight="1" x14ac:dyDescent="0.25">
      <c r="A1556" s="17" t="s">
        <v>0</v>
      </c>
      <c r="B1556" s="17" t="s">
        <v>12</v>
      </c>
      <c r="C1556" s="17" t="s">
        <v>62</v>
      </c>
      <c r="D1556" s="17" t="s">
        <v>62</v>
      </c>
      <c r="E1556" s="17" t="s">
        <v>8</v>
      </c>
      <c r="F1556" s="17" t="s">
        <v>161</v>
      </c>
      <c r="G1556" s="12"/>
      <c r="H1556" s="12">
        <v>5.4225345796416757</v>
      </c>
      <c r="I1556" s="12">
        <v>1.7374096329287112</v>
      </c>
      <c r="J1556" s="12">
        <v>9.5361544066287545E-8</v>
      </c>
      <c r="K1556" s="12">
        <v>7.1599443079319318</v>
      </c>
      <c r="L1556" s="16">
        <v>7.11001759262248</v>
      </c>
      <c r="M1556" s="16"/>
      <c r="N1556" s="16"/>
      <c r="O1556" s="16">
        <v>4.992706175434232E-2</v>
      </c>
      <c r="P1556" s="16">
        <v>7.1599446543768224</v>
      </c>
      <c r="Q1556" s="15">
        <v>394.86692625714329</v>
      </c>
      <c r="R1556" s="15"/>
      <c r="S1556" s="15"/>
      <c r="T1556" s="15"/>
    </row>
    <row r="1557" spans="1:20" ht="15" customHeight="1" x14ac:dyDescent="0.25">
      <c r="A1557" s="17" t="s">
        <v>0</v>
      </c>
      <c r="B1557" s="17" t="s">
        <v>12</v>
      </c>
      <c r="C1557" s="17" t="s">
        <v>62</v>
      </c>
      <c r="D1557" s="17" t="s">
        <v>62</v>
      </c>
      <c r="E1557" s="17" t="s">
        <v>8</v>
      </c>
      <c r="F1557" s="17" t="s">
        <v>162</v>
      </c>
      <c r="G1557" s="12"/>
      <c r="H1557" s="12">
        <v>10.452612637781268</v>
      </c>
      <c r="I1557" s="12">
        <v>3.0136984857099769</v>
      </c>
      <c r="J1557" s="12">
        <v>1.0165565871183213E-6</v>
      </c>
      <c r="K1557" s="12">
        <v>13.466312140047831</v>
      </c>
      <c r="L1557" s="16">
        <v>13.466309455067961</v>
      </c>
      <c r="M1557" s="16"/>
      <c r="N1557" s="16"/>
      <c r="O1557" s="16">
        <v>2.6849798845188454E-6</v>
      </c>
      <c r="P1557" s="16">
        <v>13.466312140047846</v>
      </c>
      <c r="Q1557" s="15">
        <v>459.95205741874474</v>
      </c>
      <c r="R1557" s="15"/>
      <c r="S1557" s="15"/>
      <c r="T1557" s="15"/>
    </row>
    <row r="1558" spans="1:20" ht="15" customHeight="1" x14ac:dyDescent="0.25">
      <c r="A1558" s="17" t="s">
        <v>0</v>
      </c>
      <c r="B1558" s="17" t="s">
        <v>12</v>
      </c>
      <c r="C1558" s="17" t="s">
        <v>62</v>
      </c>
      <c r="D1558" s="17" t="s">
        <v>62</v>
      </c>
      <c r="E1558" s="17" t="s">
        <v>8</v>
      </c>
      <c r="F1558" s="17" t="s">
        <v>163</v>
      </c>
      <c r="G1558" s="12"/>
      <c r="H1558" s="12">
        <v>13.499134100808426</v>
      </c>
      <c r="I1558" s="12">
        <v>3.0136985862416417</v>
      </c>
      <c r="J1558" s="12">
        <v>0.14515798497730434</v>
      </c>
      <c r="K1558" s="12">
        <v>16.65799067202737</v>
      </c>
      <c r="L1558" s="16">
        <v>16.657989394398424</v>
      </c>
      <c r="M1558" s="16"/>
      <c r="N1558" s="16"/>
      <c r="O1558" s="16">
        <v>1.2776291270224442E-6</v>
      </c>
      <c r="P1558" s="16">
        <v>16.657990672027552</v>
      </c>
      <c r="Q1558" s="15">
        <v>594.55423709119395</v>
      </c>
      <c r="R1558" s="15"/>
      <c r="S1558" s="15"/>
      <c r="T1558" s="15"/>
    </row>
    <row r="1559" spans="1:20" ht="15" customHeight="1" x14ac:dyDescent="0.25">
      <c r="A1559" s="17" t="s">
        <v>0</v>
      </c>
      <c r="B1559" s="17" t="s">
        <v>12</v>
      </c>
      <c r="C1559" s="17" t="s">
        <v>62</v>
      </c>
      <c r="D1559" s="17" t="s">
        <v>62</v>
      </c>
      <c r="E1559" s="17" t="s">
        <v>8</v>
      </c>
      <c r="F1559" s="17" t="s">
        <v>168</v>
      </c>
      <c r="G1559" s="12"/>
      <c r="H1559" s="12">
        <v>3.0835836588583017</v>
      </c>
      <c r="I1559" s="12">
        <v>0.86643909345813308</v>
      </c>
      <c r="J1559" s="12">
        <v>8.9999345065458879E-3</v>
      </c>
      <c r="K1559" s="12">
        <v>3.9590226868229799</v>
      </c>
      <c r="L1559" s="16">
        <v>3.9498856965107714</v>
      </c>
      <c r="M1559" s="16"/>
      <c r="N1559" s="16"/>
      <c r="O1559" s="16">
        <v>9.1370537116366619E-3</v>
      </c>
      <c r="P1559" s="16">
        <v>3.9590227502224082</v>
      </c>
      <c r="Q1559" s="15">
        <v>473.70740375703798</v>
      </c>
      <c r="R1559" s="15"/>
      <c r="S1559" s="15"/>
      <c r="T1559" s="15"/>
    </row>
    <row r="1560" spans="1:20" ht="15" customHeight="1" x14ac:dyDescent="0.25">
      <c r="A1560" s="17" t="s">
        <v>0</v>
      </c>
      <c r="B1560" s="17" t="s">
        <v>12</v>
      </c>
      <c r="C1560" s="17" t="s">
        <v>62</v>
      </c>
      <c r="D1560" s="17" t="s">
        <v>62</v>
      </c>
      <c r="E1560" s="17" t="s">
        <v>9</v>
      </c>
      <c r="F1560" s="17" t="s">
        <v>161</v>
      </c>
      <c r="G1560" s="12"/>
      <c r="H1560" s="12">
        <v>4.4902322604096696</v>
      </c>
      <c r="I1560" s="12">
        <v>2.8631063619248476</v>
      </c>
      <c r="J1560" s="12">
        <v>4.8414032052804266E-7</v>
      </c>
      <c r="K1560" s="12">
        <v>7.3533391064748379</v>
      </c>
      <c r="L1560" s="16">
        <v>7.3034123271423086</v>
      </c>
      <c r="M1560" s="16"/>
      <c r="N1560" s="16"/>
      <c r="O1560" s="16">
        <v>4.9926779332529099E-2</v>
      </c>
      <c r="P1560" s="16">
        <v>7.3533391064748379</v>
      </c>
      <c r="Q1560" s="15">
        <v>489.39727968638829</v>
      </c>
      <c r="R1560" s="15"/>
      <c r="S1560" s="15"/>
      <c r="T1560" s="15"/>
    </row>
    <row r="1561" spans="1:20" ht="15" customHeight="1" x14ac:dyDescent="0.25">
      <c r="A1561" s="17" t="s">
        <v>0</v>
      </c>
      <c r="B1561" s="17" t="s">
        <v>12</v>
      </c>
      <c r="C1561" s="17" t="s">
        <v>62</v>
      </c>
      <c r="D1561" s="17" t="s">
        <v>62</v>
      </c>
      <c r="E1561" s="17" t="s">
        <v>9</v>
      </c>
      <c r="F1561" s="17" t="s">
        <v>162</v>
      </c>
      <c r="G1561" s="12"/>
      <c r="H1561" s="12">
        <v>10.799681423583506</v>
      </c>
      <c r="I1561" s="12">
        <v>3.0136984896759014</v>
      </c>
      <c r="J1561" s="12">
        <v>1.1012081224879631E-6</v>
      </c>
      <c r="K1561" s="12">
        <v>13.813381014467529</v>
      </c>
      <c r="L1561" s="16">
        <v>13.813377962602058</v>
      </c>
      <c r="M1561" s="16"/>
      <c r="N1561" s="16"/>
      <c r="O1561" s="16">
        <v>3.0518656572432909E-6</v>
      </c>
      <c r="P1561" s="16">
        <v>13.813381014467716</v>
      </c>
      <c r="Q1561" s="15">
        <v>574.34750725621598</v>
      </c>
      <c r="R1561" s="15"/>
      <c r="S1561" s="15"/>
      <c r="T1561" s="15"/>
    </row>
    <row r="1562" spans="1:20" ht="15" customHeight="1" x14ac:dyDescent="0.25">
      <c r="A1562" s="17" t="s">
        <v>0</v>
      </c>
      <c r="B1562" s="17" t="s">
        <v>12</v>
      </c>
      <c r="C1562" s="17" t="s">
        <v>62</v>
      </c>
      <c r="D1562" s="17" t="s">
        <v>62</v>
      </c>
      <c r="E1562" s="17" t="s">
        <v>9</v>
      </c>
      <c r="F1562" s="17" t="s">
        <v>163</v>
      </c>
      <c r="G1562" s="12"/>
      <c r="H1562" s="12">
        <v>13.499134330465926</v>
      </c>
      <c r="I1562" s="12">
        <v>3.0136985930964597</v>
      </c>
      <c r="J1562" s="12">
        <v>0.14515769294483949</v>
      </c>
      <c r="K1562" s="12">
        <v>16.657990616507224</v>
      </c>
      <c r="L1562" s="16">
        <v>16.657989218666685</v>
      </c>
      <c r="M1562" s="16"/>
      <c r="N1562" s="16"/>
      <c r="O1562" s="16">
        <v>1.397840636717993E-6</v>
      </c>
      <c r="P1562" s="16">
        <v>16.657990616507323</v>
      </c>
      <c r="Q1562" s="15">
        <v>757.90585757100939</v>
      </c>
      <c r="R1562" s="15"/>
      <c r="S1562" s="15"/>
      <c r="T1562" s="15"/>
    </row>
    <row r="1563" spans="1:20" ht="15" customHeight="1" x14ac:dyDescent="0.25">
      <c r="A1563" s="17" t="s">
        <v>0</v>
      </c>
      <c r="B1563" s="17" t="s">
        <v>12</v>
      </c>
      <c r="C1563" s="17" t="s">
        <v>62</v>
      </c>
      <c r="D1563" s="17" t="s">
        <v>62</v>
      </c>
      <c r="E1563" s="17" t="s">
        <v>9</v>
      </c>
      <c r="F1563" s="17" t="s">
        <v>168</v>
      </c>
      <c r="G1563" s="12"/>
      <c r="H1563" s="12">
        <v>2.9546206029738777</v>
      </c>
      <c r="I1563" s="12">
        <v>1.0724415957653357</v>
      </c>
      <c r="J1563" s="12">
        <v>8.9999977052334038E-3</v>
      </c>
      <c r="K1563" s="12">
        <v>4.0360621964444467</v>
      </c>
      <c r="L1563" s="16">
        <v>4.0269251429366237</v>
      </c>
      <c r="M1563" s="16"/>
      <c r="N1563" s="16"/>
      <c r="O1563" s="16">
        <v>9.13705350785117E-3</v>
      </c>
      <c r="P1563" s="16">
        <v>4.0360621964444752</v>
      </c>
      <c r="Q1563" s="15">
        <v>593.23042485890903</v>
      </c>
      <c r="R1563" s="15"/>
      <c r="S1563" s="15"/>
      <c r="T1563" s="15"/>
    </row>
    <row r="1564" spans="1:20" ht="15" customHeight="1" x14ac:dyDescent="0.25">
      <c r="A1564" s="17" t="s">
        <v>0</v>
      </c>
      <c r="B1564" s="17" t="s">
        <v>13</v>
      </c>
      <c r="C1564" s="17" t="s">
        <v>141</v>
      </c>
      <c r="D1564" s="17" t="s">
        <v>141</v>
      </c>
      <c r="E1564" s="17" t="s">
        <v>3</v>
      </c>
      <c r="F1564" s="17" t="s">
        <v>161</v>
      </c>
      <c r="G1564" s="12"/>
      <c r="H1564" s="12">
        <v>25.784157468380187</v>
      </c>
      <c r="I1564" s="12"/>
      <c r="J1564" s="12"/>
      <c r="K1564" s="12">
        <v>25.784157468380187</v>
      </c>
      <c r="L1564" s="16"/>
      <c r="M1564" s="16">
        <v>25.784157468380187</v>
      </c>
      <c r="N1564" s="16"/>
      <c r="O1564" s="16"/>
      <c r="P1564" s="16">
        <v>25.784157468380187</v>
      </c>
      <c r="Q1564" s="15"/>
      <c r="R1564" s="15"/>
      <c r="S1564" s="15"/>
      <c r="T1564" s="15"/>
    </row>
    <row r="1565" spans="1:20" ht="15" customHeight="1" x14ac:dyDescent="0.25">
      <c r="A1565" s="17" t="s">
        <v>0</v>
      </c>
      <c r="B1565" s="17" t="s">
        <v>13</v>
      </c>
      <c r="C1565" s="17" t="s">
        <v>141</v>
      </c>
      <c r="D1565" s="17" t="s">
        <v>141</v>
      </c>
      <c r="E1565" s="17" t="s">
        <v>3</v>
      </c>
      <c r="F1565" s="17" t="s">
        <v>162</v>
      </c>
      <c r="G1565" s="12"/>
      <c r="H1565" s="12">
        <v>15.126927049610606</v>
      </c>
      <c r="I1565" s="12"/>
      <c r="J1565" s="12"/>
      <c r="K1565" s="12">
        <v>15.126927049610606</v>
      </c>
      <c r="L1565" s="16"/>
      <c r="M1565" s="16">
        <v>15.126927049610606</v>
      </c>
      <c r="N1565" s="16"/>
      <c r="O1565" s="16"/>
      <c r="P1565" s="16">
        <v>15.126927049610606</v>
      </c>
      <c r="Q1565" s="15"/>
      <c r="R1565" s="15"/>
      <c r="S1565" s="15"/>
      <c r="T1565" s="15"/>
    </row>
    <row r="1566" spans="1:20" ht="15" customHeight="1" x14ac:dyDescent="0.25">
      <c r="A1566" s="17" t="s">
        <v>0</v>
      </c>
      <c r="B1566" s="17" t="s">
        <v>13</v>
      </c>
      <c r="C1566" s="17" t="s">
        <v>141</v>
      </c>
      <c r="D1566" s="17" t="s">
        <v>141</v>
      </c>
      <c r="E1566" s="17" t="s">
        <v>3</v>
      </c>
      <c r="F1566" s="17" t="s">
        <v>163</v>
      </c>
      <c r="G1566" s="12"/>
      <c r="H1566" s="12">
        <v>1.1668057735250819E-6</v>
      </c>
      <c r="I1566" s="12"/>
      <c r="J1566" s="12"/>
      <c r="K1566" s="12">
        <v>1.1668057735250819E-6</v>
      </c>
      <c r="L1566" s="16"/>
      <c r="M1566" s="16">
        <v>1.1668057735250819E-6</v>
      </c>
      <c r="N1566" s="16"/>
      <c r="O1566" s="16"/>
      <c r="P1566" s="16">
        <v>1.1668057735250819E-6</v>
      </c>
      <c r="Q1566" s="15"/>
      <c r="R1566" s="15"/>
      <c r="S1566" s="15"/>
      <c r="T1566" s="15"/>
    </row>
    <row r="1567" spans="1:20" ht="15" customHeight="1" x14ac:dyDescent="0.25">
      <c r="A1567" s="17" t="s">
        <v>0</v>
      </c>
      <c r="B1567" s="17" t="s">
        <v>13</v>
      </c>
      <c r="C1567" s="17" t="s">
        <v>141</v>
      </c>
      <c r="D1567" s="17" t="s">
        <v>141</v>
      </c>
      <c r="E1567" s="17" t="s">
        <v>3</v>
      </c>
      <c r="F1567" s="17" t="s">
        <v>168</v>
      </c>
      <c r="G1567" s="12"/>
      <c r="H1567" s="12">
        <v>6.5337321350088047</v>
      </c>
      <c r="I1567" s="12"/>
      <c r="J1567" s="12"/>
      <c r="K1567" s="12">
        <v>6.5337321350088047</v>
      </c>
      <c r="L1567" s="16"/>
      <c r="M1567" s="16">
        <v>6.5337321350088047</v>
      </c>
      <c r="N1567" s="16"/>
      <c r="O1567" s="16"/>
      <c r="P1567" s="16">
        <v>6.5337321350088047</v>
      </c>
      <c r="Q1567" s="15"/>
      <c r="R1567" s="15"/>
      <c r="S1567" s="15"/>
      <c r="T1567" s="15"/>
    </row>
    <row r="1568" spans="1:20" ht="15" customHeight="1" x14ac:dyDescent="0.25">
      <c r="A1568" s="17" t="s">
        <v>0</v>
      </c>
      <c r="B1568" s="17" t="s">
        <v>13</v>
      </c>
      <c r="C1568" s="17" t="s">
        <v>141</v>
      </c>
      <c r="D1568" s="17" t="s">
        <v>141</v>
      </c>
      <c r="E1568" s="17" t="s">
        <v>4</v>
      </c>
      <c r="F1568" s="17" t="s">
        <v>161</v>
      </c>
      <c r="G1568" s="12"/>
      <c r="H1568" s="12">
        <v>27.397259776583489</v>
      </c>
      <c r="I1568" s="12"/>
      <c r="J1568" s="12"/>
      <c r="K1568" s="12">
        <v>27.397259776583489</v>
      </c>
      <c r="L1568" s="16"/>
      <c r="M1568" s="16">
        <v>27.397259776583489</v>
      </c>
      <c r="N1568" s="16"/>
      <c r="O1568" s="16"/>
      <c r="P1568" s="16">
        <v>27.397259776583489</v>
      </c>
      <c r="Q1568" s="15"/>
      <c r="R1568" s="15"/>
      <c r="S1568" s="15"/>
      <c r="T1568" s="15"/>
    </row>
    <row r="1569" spans="1:20" ht="15" customHeight="1" x14ac:dyDescent="0.25">
      <c r="A1569" s="17" t="s">
        <v>0</v>
      </c>
      <c r="B1569" s="17" t="s">
        <v>13</v>
      </c>
      <c r="C1569" s="17" t="s">
        <v>141</v>
      </c>
      <c r="D1569" s="17" t="s">
        <v>141</v>
      </c>
      <c r="E1569" s="17" t="s">
        <v>4</v>
      </c>
      <c r="F1569" s="17" t="s">
        <v>162</v>
      </c>
      <c r="G1569" s="12"/>
      <c r="H1569" s="12">
        <v>5.1009902882176918</v>
      </c>
      <c r="I1569" s="12"/>
      <c r="J1569" s="12"/>
      <c r="K1569" s="12">
        <v>5.1009902882176918</v>
      </c>
      <c r="L1569" s="16"/>
      <c r="M1569" s="16">
        <v>5.1009902882176918</v>
      </c>
      <c r="N1569" s="16"/>
      <c r="O1569" s="16"/>
      <c r="P1569" s="16">
        <v>5.1009902882176918</v>
      </c>
      <c r="Q1569" s="15"/>
      <c r="R1569" s="15"/>
      <c r="S1569" s="15"/>
      <c r="T1569" s="15"/>
    </row>
    <row r="1570" spans="1:20" ht="15" customHeight="1" x14ac:dyDescent="0.25">
      <c r="A1570" s="17" t="s">
        <v>0</v>
      </c>
      <c r="B1570" s="17" t="s">
        <v>13</v>
      </c>
      <c r="C1570" s="17" t="s">
        <v>141</v>
      </c>
      <c r="D1570" s="17" t="s">
        <v>141</v>
      </c>
      <c r="E1570" s="17" t="s">
        <v>4</v>
      </c>
      <c r="F1570" s="17" t="s">
        <v>163</v>
      </c>
      <c r="G1570" s="12"/>
      <c r="H1570" s="12">
        <v>2.1620550826037265E-6</v>
      </c>
      <c r="I1570" s="12"/>
      <c r="J1570" s="12"/>
      <c r="K1570" s="12">
        <v>2.1620550826037265E-6</v>
      </c>
      <c r="L1570" s="16"/>
      <c r="M1570" s="16">
        <v>2.1620550826037265E-6</v>
      </c>
      <c r="N1570" s="16"/>
      <c r="O1570" s="16"/>
      <c r="P1570" s="16">
        <v>2.1620550826037265E-6</v>
      </c>
      <c r="Q1570" s="15"/>
      <c r="R1570" s="15"/>
      <c r="S1570" s="15"/>
      <c r="T1570" s="15"/>
    </row>
    <row r="1571" spans="1:20" ht="15" customHeight="1" x14ac:dyDescent="0.25">
      <c r="A1571" s="17" t="s">
        <v>0</v>
      </c>
      <c r="B1571" s="17" t="s">
        <v>13</v>
      </c>
      <c r="C1571" s="17" t="s">
        <v>141</v>
      </c>
      <c r="D1571" s="17" t="s">
        <v>141</v>
      </c>
      <c r="E1571" s="17" t="s">
        <v>4</v>
      </c>
      <c r="F1571" s="17" t="s">
        <v>168</v>
      </c>
      <c r="G1571" s="12"/>
      <c r="H1571" s="12">
        <v>5.6258175077483159</v>
      </c>
      <c r="I1571" s="12"/>
      <c r="J1571" s="12"/>
      <c r="K1571" s="12">
        <v>5.6258175077483159</v>
      </c>
      <c r="L1571" s="16"/>
      <c r="M1571" s="16">
        <v>5.6258175077483159</v>
      </c>
      <c r="N1571" s="16"/>
      <c r="O1571" s="16"/>
      <c r="P1571" s="16">
        <v>5.6258175077483159</v>
      </c>
      <c r="Q1571" s="15"/>
      <c r="R1571" s="15"/>
      <c r="S1571" s="15"/>
      <c r="T1571" s="15"/>
    </row>
    <row r="1572" spans="1:20" ht="15" customHeight="1" x14ac:dyDescent="0.25">
      <c r="A1572" s="17" t="s">
        <v>0</v>
      </c>
      <c r="B1572" s="17" t="s">
        <v>13</v>
      </c>
      <c r="C1572" s="17" t="s">
        <v>141</v>
      </c>
      <c r="D1572" s="17" t="s">
        <v>141</v>
      </c>
      <c r="E1572" s="17" t="s">
        <v>5</v>
      </c>
      <c r="F1572" s="17" t="s">
        <v>161</v>
      </c>
      <c r="G1572" s="12"/>
      <c r="H1572" s="12">
        <v>27.397259864325793</v>
      </c>
      <c r="I1572" s="12"/>
      <c r="J1572" s="12"/>
      <c r="K1572" s="12">
        <v>27.397259864325793</v>
      </c>
      <c r="L1572" s="16"/>
      <c r="M1572" s="16">
        <v>27.397259864325793</v>
      </c>
      <c r="N1572" s="16"/>
      <c r="O1572" s="16"/>
      <c r="P1572" s="16">
        <v>27.397259864325793</v>
      </c>
      <c r="Q1572" s="15"/>
      <c r="R1572" s="15"/>
      <c r="S1572" s="15"/>
      <c r="T1572" s="15"/>
    </row>
    <row r="1573" spans="1:20" ht="15" customHeight="1" x14ac:dyDescent="0.25">
      <c r="A1573" s="17" t="s">
        <v>0</v>
      </c>
      <c r="B1573" s="17" t="s">
        <v>13</v>
      </c>
      <c r="C1573" s="17" t="s">
        <v>141</v>
      </c>
      <c r="D1573" s="17" t="s">
        <v>141</v>
      </c>
      <c r="E1573" s="17" t="s">
        <v>5</v>
      </c>
      <c r="F1573" s="17" t="s">
        <v>162</v>
      </c>
      <c r="G1573" s="12"/>
      <c r="H1573" s="12">
        <v>25.29299632840906</v>
      </c>
      <c r="I1573" s="12"/>
      <c r="J1573" s="12"/>
      <c r="K1573" s="12">
        <v>25.29299632840906</v>
      </c>
      <c r="L1573" s="16"/>
      <c r="M1573" s="16">
        <v>25.29299632840906</v>
      </c>
      <c r="N1573" s="16"/>
      <c r="O1573" s="16"/>
      <c r="P1573" s="16">
        <v>25.29299632840906</v>
      </c>
      <c r="Q1573" s="15"/>
      <c r="R1573" s="15"/>
      <c r="S1573" s="15"/>
      <c r="T1573" s="15"/>
    </row>
    <row r="1574" spans="1:20" ht="15" customHeight="1" x14ac:dyDescent="0.25">
      <c r="A1574" s="17" t="s">
        <v>0</v>
      </c>
      <c r="B1574" s="17" t="s">
        <v>13</v>
      </c>
      <c r="C1574" s="17" t="s">
        <v>141</v>
      </c>
      <c r="D1574" s="17" t="s">
        <v>141</v>
      </c>
      <c r="E1574" s="17" t="s">
        <v>5</v>
      </c>
      <c r="F1574" s="17" t="s">
        <v>163</v>
      </c>
      <c r="G1574" s="12"/>
      <c r="H1574" s="12">
        <v>2.5115432977332771E-6</v>
      </c>
      <c r="I1574" s="12"/>
      <c r="J1574" s="12"/>
      <c r="K1574" s="12">
        <v>2.5115432977332771E-6</v>
      </c>
      <c r="L1574" s="16"/>
      <c r="M1574" s="16">
        <v>2.5115432977332771E-6</v>
      </c>
      <c r="N1574" s="16"/>
      <c r="O1574" s="16"/>
      <c r="P1574" s="16">
        <v>2.5115432977332771E-6</v>
      </c>
      <c r="Q1574" s="15"/>
      <c r="R1574" s="15"/>
      <c r="S1574" s="15"/>
      <c r="T1574" s="15"/>
    </row>
    <row r="1575" spans="1:20" ht="15" customHeight="1" x14ac:dyDescent="0.25">
      <c r="A1575" s="17" t="s">
        <v>0</v>
      </c>
      <c r="B1575" s="17" t="s">
        <v>13</v>
      </c>
      <c r="C1575" s="17" t="s">
        <v>141</v>
      </c>
      <c r="D1575" s="17" t="s">
        <v>141</v>
      </c>
      <c r="E1575" s="17" t="s">
        <v>5</v>
      </c>
      <c r="F1575" s="17" t="s">
        <v>168</v>
      </c>
      <c r="G1575" s="12"/>
      <c r="H1575" s="12">
        <v>8.0488582702963907</v>
      </c>
      <c r="I1575" s="12"/>
      <c r="J1575" s="12"/>
      <c r="K1575" s="12">
        <v>8.0488582702963907</v>
      </c>
      <c r="L1575" s="16"/>
      <c r="M1575" s="16">
        <v>8.0488582702963907</v>
      </c>
      <c r="N1575" s="16"/>
      <c r="O1575" s="16"/>
      <c r="P1575" s="16">
        <v>8.0488582702963907</v>
      </c>
      <c r="Q1575" s="15"/>
      <c r="R1575" s="15"/>
      <c r="S1575" s="15"/>
      <c r="T1575" s="15"/>
    </row>
    <row r="1576" spans="1:20" ht="15" customHeight="1" x14ac:dyDescent="0.25">
      <c r="A1576" s="17" t="s">
        <v>0</v>
      </c>
      <c r="B1576" s="17" t="s">
        <v>13</v>
      </c>
      <c r="C1576" s="17" t="s">
        <v>141</v>
      </c>
      <c r="D1576" s="17" t="s">
        <v>141</v>
      </c>
      <c r="E1576" s="17" t="s">
        <v>6</v>
      </c>
      <c r="F1576" s="17" t="s">
        <v>161</v>
      </c>
      <c r="G1576" s="12"/>
      <c r="H1576" s="12">
        <v>27.39725998484645</v>
      </c>
      <c r="I1576" s="12"/>
      <c r="J1576" s="12"/>
      <c r="K1576" s="12">
        <v>27.39725998484645</v>
      </c>
      <c r="L1576" s="16"/>
      <c r="M1576" s="16">
        <v>27.39725998484645</v>
      </c>
      <c r="N1576" s="16"/>
      <c r="O1576" s="16"/>
      <c r="P1576" s="16">
        <v>27.39725998484645</v>
      </c>
      <c r="Q1576" s="15"/>
      <c r="R1576" s="15"/>
      <c r="S1576" s="15"/>
      <c r="T1576" s="15"/>
    </row>
    <row r="1577" spans="1:20" ht="15" customHeight="1" x14ac:dyDescent="0.25">
      <c r="A1577" s="17" t="s">
        <v>0</v>
      </c>
      <c r="B1577" s="17" t="s">
        <v>13</v>
      </c>
      <c r="C1577" s="17" t="s">
        <v>141</v>
      </c>
      <c r="D1577" s="17" t="s">
        <v>141</v>
      </c>
      <c r="E1577" s="17" t="s">
        <v>6</v>
      </c>
      <c r="F1577" s="17" t="s">
        <v>162</v>
      </c>
      <c r="G1577" s="12"/>
      <c r="H1577" s="12">
        <v>20.496155083022668</v>
      </c>
      <c r="I1577" s="12"/>
      <c r="J1577" s="12"/>
      <c r="K1577" s="12">
        <v>20.496155083022668</v>
      </c>
      <c r="L1577" s="16"/>
      <c r="M1577" s="16">
        <v>20.496155083022668</v>
      </c>
      <c r="N1577" s="16"/>
      <c r="O1577" s="16"/>
      <c r="P1577" s="16">
        <v>20.496155083022668</v>
      </c>
      <c r="Q1577" s="15"/>
      <c r="R1577" s="15"/>
      <c r="S1577" s="15"/>
      <c r="T1577" s="15"/>
    </row>
    <row r="1578" spans="1:20" ht="15" customHeight="1" x14ac:dyDescent="0.25">
      <c r="A1578" s="17" t="s">
        <v>0</v>
      </c>
      <c r="B1578" s="17" t="s">
        <v>13</v>
      </c>
      <c r="C1578" s="17" t="s">
        <v>141</v>
      </c>
      <c r="D1578" s="17" t="s">
        <v>141</v>
      </c>
      <c r="E1578" s="17" t="s">
        <v>6</v>
      </c>
      <c r="F1578" s="17" t="s">
        <v>163</v>
      </c>
      <c r="G1578" s="12"/>
      <c r="H1578" s="12">
        <v>3.2946453855374254E-6</v>
      </c>
      <c r="I1578" s="12"/>
      <c r="J1578" s="12"/>
      <c r="K1578" s="12">
        <v>3.2946453855374254E-6</v>
      </c>
      <c r="L1578" s="16"/>
      <c r="M1578" s="16">
        <v>3.2946453855374254E-6</v>
      </c>
      <c r="N1578" s="16"/>
      <c r="O1578" s="16"/>
      <c r="P1578" s="16">
        <v>3.2946453855374254E-6</v>
      </c>
      <c r="Q1578" s="15"/>
      <c r="R1578" s="15"/>
      <c r="S1578" s="15"/>
      <c r="T1578" s="15"/>
    </row>
    <row r="1579" spans="1:20" ht="15" customHeight="1" x14ac:dyDescent="0.25">
      <c r="A1579" s="17" t="s">
        <v>0</v>
      </c>
      <c r="B1579" s="17" t="s">
        <v>13</v>
      </c>
      <c r="C1579" s="17" t="s">
        <v>141</v>
      </c>
      <c r="D1579" s="17" t="s">
        <v>141</v>
      </c>
      <c r="E1579" s="17" t="s">
        <v>6</v>
      </c>
      <c r="F1579" s="17" t="s">
        <v>168</v>
      </c>
      <c r="G1579" s="12"/>
      <c r="H1579" s="12">
        <v>7.4732373914576335</v>
      </c>
      <c r="I1579" s="12"/>
      <c r="J1579" s="12"/>
      <c r="K1579" s="12">
        <v>7.4732373914576335</v>
      </c>
      <c r="L1579" s="16"/>
      <c r="M1579" s="16">
        <v>7.4732373914576335</v>
      </c>
      <c r="N1579" s="16"/>
      <c r="O1579" s="16"/>
      <c r="P1579" s="16">
        <v>7.4732373914576335</v>
      </c>
      <c r="Q1579" s="15"/>
      <c r="R1579" s="15"/>
      <c r="S1579" s="15"/>
      <c r="T1579" s="15"/>
    </row>
    <row r="1580" spans="1:20" ht="15" customHeight="1" x14ac:dyDescent="0.25">
      <c r="A1580" s="17" t="s">
        <v>0</v>
      </c>
      <c r="B1580" s="17" t="s">
        <v>13</v>
      </c>
      <c r="C1580" s="17" t="s">
        <v>141</v>
      </c>
      <c r="D1580" s="17" t="s">
        <v>141</v>
      </c>
      <c r="E1580" s="17" t="s">
        <v>7</v>
      </c>
      <c r="F1580" s="17" t="s">
        <v>161</v>
      </c>
      <c r="G1580" s="12"/>
      <c r="H1580" s="12">
        <v>27.397260069374504</v>
      </c>
      <c r="I1580" s="12"/>
      <c r="J1580" s="12"/>
      <c r="K1580" s="12">
        <v>27.397260069374504</v>
      </c>
      <c r="L1580" s="16"/>
      <c r="M1580" s="16">
        <v>27.397260069374504</v>
      </c>
      <c r="N1580" s="16"/>
      <c r="O1580" s="16"/>
      <c r="P1580" s="16">
        <v>27.397260069374504</v>
      </c>
      <c r="Q1580" s="15"/>
      <c r="R1580" s="15"/>
      <c r="S1580" s="15"/>
      <c r="T1580" s="15"/>
    </row>
    <row r="1581" spans="1:20" ht="15" customHeight="1" x14ac:dyDescent="0.25">
      <c r="A1581" s="17" t="s">
        <v>0</v>
      </c>
      <c r="B1581" s="17" t="s">
        <v>13</v>
      </c>
      <c r="C1581" s="17" t="s">
        <v>141</v>
      </c>
      <c r="D1581" s="17" t="s">
        <v>141</v>
      </c>
      <c r="E1581" s="17" t="s">
        <v>7</v>
      </c>
      <c r="F1581" s="17" t="s">
        <v>162</v>
      </c>
      <c r="G1581" s="12"/>
      <c r="H1581" s="12">
        <v>7.5198382201257319</v>
      </c>
      <c r="I1581" s="12"/>
      <c r="J1581" s="12"/>
      <c r="K1581" s="12">
        <v>7.5198382201257319</v>
      </c>
      <c r="L1581" s="16"/>
      <c r="M1581" s="16">
        <v>7.5198382201257319</v>
      </c>
      <c r="N1581" s="16"/>
      <c r="O1581" s="16"/>
      <c r="P1581" s="16">
        <v>7.5198382201257319</v>
      </c>
      <c r="Q1581" s="15"/>
      <c r="R1581" s="15"/>
      <c r="S1581" s="15"/>
      <c r="T1581" s="15"/>
    </row>
    <row r="1582" spans="1:20" ht="15" customHeight="1" x14ac:dyDescent="0.25">
      <c r="A1582" s="17" t="s">
        <v>0</v>
      </c>
      <c r="B1582" s="17" t="s">
        <v>13</v>
      </c>
      <c r="C1582" s="17" t="s">
        <v>141</v>
      </c>
      <c r="D1582" s="17" t="s">
        <v>141</v>
      </c>
      <c r="E1582" s="17" t="s">
        <v>7</v>
      </c>
      <c r="F1582" s="17" t="s">
        <v>163</v>
      </c>
      <c r="G1582" s="12"/>
      <c r="H1582" s="12">
        <v>4.205166513505671E-6</v>
      </c>
      <c r="I1582" s="12"/>
      <c r="J1582" s="12"/>
      <c r="K1582" s="12">
        <v>4.205166513505671E-6</v>
      </c>
      <c r="L1582" s="16"/>
      <c r="M1582" s="16">
        <v>4.205166513505671E-6</v>
      </c>
      <c r="N1582" s="16"/>
      <c r="O1582" s="16"/>
      <c r="P1582" s="16">
        <v>4.205166513505671E-6</v>
      </c>
      <c r="Q1582" s="15"/>
      <c r="R1582" s="15"/>
      <c r="S1582" s="15"/>
      <c r="T1582" s="15"/>
    </row>
    <row r="1583" spans="1:20" ht="15" customHeight="1" x14ac:dyDescent="0.25">
      <c r="A1583" s="17" t="s">
        <v>0</v>
      </c>
      <c r="B1583" s="17" t="s">
        <v>13</v>
      </c>
      <c r="C1583" s="17" t="s">
        <v>141</v>
      </c>
      <c r="D1583" s="17" t="s">
        <v>141</v>
      </c>
      <c r="E1583" s="17" t="s">
        <v>7</v>
      </c>
      <c r="F1583" s="17" t="s">
        <v>168</v>
      </c>
      <c r="G1583" s="12"/>
      <c r="H1583" s="12">
        <v>5.9160794398309458</v>
      </c>
      <c r="I1583" s="12"/>
      <c r="J1583" s="12"/>
      <c r="K1583" s="12">
        <v>5.9160794398309458</v>
      </c>
      <c r="L1583" s="16"/>
      <c r="M1583" s="16">
        <v>5.9160794398309458</v>
      </c>
      <c r="N1583" s="16"/>
      <c r="O1583" s="16"/>
      <c r="P1583" s="16">
        <v>5.9160794398309458</v>
      </c>
      <c r="Q1583" s="15"/>
      <c r="R1583" s="15"/>
      <c r="S1583" s="15"/>
      <c r="T1583" s="15"/>
    </row>
    <row r="1584" spans="1:20" ht="15" customHeight="1" x14ac:dyDescent="0.25">
      <c r="A1584" s="17" t="s">
        <v>0</v>
      </c>
      <c r="B1584" s="17" t="s">
        <v>13</v>
      </c>
      <c r="C1584" s="17" t="s">
        <v>141</v>
      </c>
      <c r="D1584" s="17" t="s">
        <v>141</v>
      </c>
      <c r="E1584" s="17" t="s">
        <v>8</v>
      </c>
      <c r="F1584" s="17" t="s">
        <v>161</v>
      </c>
      <c r="G1584" s="12"/>
      <c r="H1584" s="12">
        <v>27.39726013003418</v>
      </c>
      <c r="I1584" s="12"/>
      <c r="J1584" s="12"/>
      <c r="K1584" s="12">
        <v>27.39726013003418</v>
      </c>
      <c r="L1584" s="16"/>
      <c r="M1584" s="16">
        <v>27.39726013003418</v>
      </c>
      <c r="N1584" s="16"/>
      <c r="O1584" s="16"/>
      <c r="P1584" s="16">
        <v>27.39726013003418</v>
      </c>
      <c r="Q1584" s="15"/>
      <c r="R1584" s="15"/>
      <c r="S1584" s="15"/>
      <c r="T1584" s="15"/>
    </row>
    <row r="1585" spans="1:20" ht="15" customHeight="1" x14ac:dyDescent="0.25">
      <c r="A1585" s="17" t="s">
        <v>0</v>
      </c>
      <c r="B1585" s="17" t="s">
        <v>13</v>
      </c>
      <c r="C1585" s="17" t="s">
        <v>141</v>
      </c>
      <c r="D1585" s="17" t="s">
        <v>141</v>
      </c>
      <c r="E1585" s="17" t="s">
        <v>8</v>
      </c>
      <c r="F1585" s="17" t="s">
        <v>162</v>
      </c>
      <c r="G1585" s="12"/>
      <c r="H1585" s="12">
        <v>2.2225099803947036E-5</v>
      </c>
      <c r="I1585" s="12"/>
      <c r="J1585" s="12"/>
      <c r="K1585" s="12">
        <v>2.2225099803947036E-5</v>
      </c>
      <c r="L1585" s="16"/>
      <c r="M1585" s="16">
        <v>2.2225099803947036E-5</v>
      </c>
      <c r="N1585" s="16"/>
      <c r="O1585" s="16"/>
      <c r="P1585" s="16">
        <v>2.2225099803947036E-5</v>
      </c>
      <c r="Q1585" s="15"/>
      <c r="R1585" s="15"/>
      <c r="S1585" s="15"/>
      <c r="T1585" s="15"/>
    </row>
    <row r="1586" spans="1:20" ht="15" customHeight="1" x14ac:dyDescent="0.25">
      <c r="A1586" s="17" t="s">
        <v>0</v>
      </c>
      <c r="B1586" s="17" t="s">
        <v>13</v>
      </c>
      <c r="C1586" s="17" t="s">
        <v>141</v>
      </c>
      <c r="D1586" s="17" t="s">
        <v>141</v>
      </c>
      <c r="E1586" s="17" t="s">
        <v>8</v>
      </c>
      <c r="F1586" s="17" t="s">
        <v>163</v>
      </c>
      <c r="G1586" s="12"/>
      <c r="H1586" s="12">
        <v>5.0426319769808783E-6</v>
      </c>
      <c r="I1586" s="12"/>
      <c r="J1586" s="12"/>
      <c r="K1586" s="12">
        <v>5.0426319769808783E-6</v>
      </c>
      <c r="L1586" s="16"/>
      <c r="M1586" s="16">
        <v>5.0426319769808783E-6</v>
      </c>
      <c r="N1586" s="16"/>
      <c r="O1586" s="16"/>
      <c r="P1586" s="16">
        <v>5.0426319769808783E-6</v>
      </c>
      <c r="Q1586" s="15"/>
      <c r="R1586" s="15"/>
      <c r="S1586" s="15"/>
      <c r="T1586" s="15"/>
    </row>
    <row r="1587" spans="1:20" ht="15" customHeight="1" x14ac:dyDescent="0.25">
      <c r="A1587" s="17" t="s">
        <v>0</v>
      </c>
      <c r="B1587" s="17" t="s">
        <v>13</v>
      </c>
      <c r="C1587" s="17" t="s">
        <v>141</v>
      </c>
      <c r="D1587" s="17" t="s">
        <v>141</v>
      </c>
      <c r="E1587" s="17" t="s">
        <v>8</v>
      </c>
      <c r="F1587" s="17" t="s">
        <v>168</v>
      </c>
      <c r="G1587" s="12"/>
      <c r="H1587" s="12">
        <v>5.0137015834514136</v>
      </c>
      <c r="I1587" s="12"/>
      <c r="J1587" s="12"/>
      <c r="K1587" s="12">
        <v>5.0137015834514136</v>
      </c>
      <c r="L1587" s="16"/>
      <c r="M1587" s="16">
        <v>5.0137015834514136</v>
      </c>
      <c r="N1587" s="16"/>
      <c r="O1587" s="16"/>
      <c r="P1587" s="16">
        <v>5.0137015834514136</v>
      </c>
      <c r="Q1587" s="15"/>
      <c r="R1587" s="15"/>
      <c r="S1587" s="15"/>
      <c r="T1587" s="15"/>
    </row>
    <row r="1588" spans="1:20" ht="15" customHeight="1" x14ac:dyDescent="0.25">
      <c r="A1588" s="17" t="s">
        <v>0</v>
      </c>
      <c r="B1588" s="17" t="s">
        <v>13</v>
      </c>
      <c r="C1588" s="17" t="s">
        <v>141</v>
      </c>
      <c r="D1588" s="17" t="s">
        <v>141</v>
      </c>
      <c r="E1588" s="17" t="s">
        <v>9</v>
      </c>
      <c r="F1588" s="17" t="s">
        <v>161</v>
      </c>
      <c r="G1588" s="12"/>
      <c r="H1588" s="12">
        <v>27.397260187906973</v>
      </c>
      <c r="I1588" s="12"/>
      <c r="J1588" s="12"/>
      <c r="K1588" s="12">
        <v>27.397260187906973</v>
      </c>
      <c r="L1588" s="16"/>
      <c r="M1588" s="16">
        <v>27.397260187906973</v>
      </c>
      <c r="N1588" s="16"/>
      <c r="O1588" s="16"/>
      <c r="P1588" s="16">
        <v>27.397260187906973</v>
      </c>
      <c r="Q1588" s="15"/>
      <c r="R1588" s="15"/>
      <c r="S1588" s="15"/>
      <c r="T1588" s="15"/>
    </row>
    <row r="1589" spans="1:20" ht="15" customHeight="1" x14ac:dyDescent="0.25">
      <c r="A1589" s="17" t="s">
        <v>0</v>
      </c>
      <c r="B1589" s="17" t="s">
        <v>13</v>
      </c>
      <c r="C1589" s="17" t="s">
        <v>141</v>
      </c>
      <c r="D1589" s="17" t="s">
        <v>141</v>
      </c>
      <c r="E1589" s="17" t="s">
        <v>9</v>
      </c>
      <c r="F1589" s="17" t="s">
        <v>162</v>
      </c>
      <c r="G1589" s="12"/>
      <c r="H1589" s="12">
        <v>6.6913243441275467</v>
      </c>
      <c r="I1589" s="12"/>
      <c r="J1589" s="12"/>
      <c r="K1589" s="12">
        <v>6.6913243441275467</v>
      </c>
      <c r="L1589" s="16"/>
      <c r="M1589" s="16">
        <v>6.6913243441275467</v>
      </c>
      <c r="N1589" s="16"/>
      <c r="O1589" s="16"/>
      <c r="P1589" s="16">
        <v>6.6913243441275467</v>
      </c>
      <c r="Q1589" s="15"/>
      <c r="R1589" s="15"/>
      <c r="S1589" s="15"/>
      <c r="T1589" s="15"/>
    </row>
    <row r="1590" spans="1:20" ht="15" customHeight="1" x14ac:dyDescent="0.25">
      <c r="A1590" s="17" t="s">
        <v>0</v>
      </c>
      <c r="B1590" s="17" t="s">
        <v>13</v>
      </c>
      <c r="C1590" s="17" t="s">
        <v>141</v>
      </c>
      <c r="D1590" s="17" t="s">
        <v>141</v>
      </c>
      <c r="E1590" s="17" t="s">
        <v>9</v>
      </c>
      <c r="F1590" s="17" t="s">
        <v>163</v>
      </c>
      <c r="G1590" s="12"/>
      <c r="H1590" s="12">
        <v>6.4043899792345462E-6</v>
      </c>
      <c r="I1590" s="12"/>
      <c r="J1590" s="12"/>
      <c r="K1590" s="12">
        <v>6.4043899792345462E-6</v>
      </c>
      <c r="L1590" s="16"/>
      <c r="M1590" s="16">
        <v>6.4043899792345462E-6</v>
      </c>
      <c r="N1590" s="16"/>
      <c r="O1590" s="16"/>
      <c r="P1590" s="16">
        <v>6.4043899792345462E-6</v>
      </c>
      <c r="Q1590" s="15"/>
      <c r="R1590" s="15"/>
      <c r="S1590" s="15"/>
      <c r="T1590" s="15"/>
    </row>
    <row r="1591" spans="1:20" ht="15" customHeight="1" x14ac:dyDescent="0.25">
      <c r="A1591" s="17" t="s">
        <v>0</v>
      </c>
      <c r="B1591" s="17" t="s">
        <v>13</v>
      </c>
      <c r="C1591" s="17" t="s">
        <v>141</v>
      </c>
      <c r="D1591" s="17" t="s">
        <v>141</v>
      </c>
      <c r="E1591" s="17" t="s">
        <v>9</v>
      </c>
      <c r="F1591" s="17" t="s">
        <v>168</v>
      </c>
      <c r="G1591" s="12"/>
      <c r="H1591" s="12">
        <v>5.8166579327544596</v>
      </c>
      <c r="I1591" s="12"/>
      <c r="J1591" s="12"/>
      <c r="K1591" s="12">
        <v>5.8166579327544596</v>
      </c>
      <c r="L1591" s="16"/>
      <c r="M1591" s="16">
        <v>5.8166579327544596</v>
      </c>
      <c r="N1591" s="16"/>
      <c r="O1591" s="16"/>
      <c r="P1591" s="16">
        <v>5.8166579327544596</v>
      </c>
      <c r="Q1591" s="15"/>
      <c r="R1591" s="15"/>
      <c r="S1591" s="15"/>
      <c r="T1591" s="15"/>
    </row>
    <row r="1592" spans="1:20" ht="15" customHeight="1" x14ac:dyDescent="0.25">
      <c r="A1592" s="17" t="s">
        <v>0</v>
      </c>
      <c r="B1592" s="17" t="s">
        <v>13</v>
      </c>
      <c r="C1592" s="17" t="s">
        <v>63</v>
      </c>
      <c r="D1592" s="17" t="s">
        <v>63</v>
      </c>
      <c r="E1592" s="17" t="s">
        <v>2</v>
      </c>
      <c r="F1592" s="17" t="s">
        <v>161</v>
      </c>
      <c r="G1592" s="12">
        <v>0.63493149664428783</v>
      </c>
      <c r="H1592" s="12">
        <v>114.7081302908994</v>
      </c>
      <c r="I1592" s="12"/>
      <c r="J1592" s="12">
        <v>9.4236947683372296</v>
      </c>
      <c r="K1592" s="12">
        <v>124.76675655588092</v>
      </c>
      <c r="L1592" s="16">
        <v>38.568713115721359</v>
      </c>
      <c r="M1592" s="16">
        <v>85.563115353273446</v>
      </c>
      <c r="N1592" s="16"/>
      <c r="O1592" s="16">
        <v>0.63492808308327153</v>
      </c>
      <c r="P1592" s="16">
        <v>124.76675655207806</v>
      </c>
      <c r="Q1592" s="15">
        <v>94.211123004061676</v>
      </c>
      <c r="R1592" s="15">
        <v>116.99997981358453</v>
      </c>
      <c r="S1592" s="15"/>
      <c r="T1592" s="15"/>
    </row>
    <row r="1593" spans="1:20" ht="15" customHeight="1" x14ac:dyDescent="0.25">
      <c r="A1593" s="17" t="s">
        <v>0</v>
      </c>
      <c r="B1593" s="17" t="s">
        <v>13</v>
      </c>
      <c r="C1593" s="17" t="s">
        <v>63</v>
      </c>
      <c r="D1593" s="17" t="s">
        <v>63</v>
      </c>
      <c r="E1593" s="17" t="s">
        <v>2</v>
      </c>
      <c r="F1593" s="17" t="s">
        <v>162</v>
      </c>
      <c r="G1593" s="12">
        <v>0.63493149152608364</v>
      </c>
      <c r="H1593" s="12">
        <v>114.70813025261836</v>
      </c>
      <c r="I1593" s="12"/>
      <c r="J1593" s="12">
        <v>4.0577159397154612E-7</v>
      </c>
      <c r="K1593" s="12">
        <v>115.34306214991604</v>
      </c>
      <c r="L1593" s="16">
        <v>64.544598468792529</v>
      </c>
      <c r="M1593" s="16">
        <v>50.566550152765487</v>
      </c>
      <c r="N1593" s="16"/>
      <c r="O1593" s="16">
        <v>0.23191352287351089</v>
      </c>
      <c r="P1593" s="16">
        <v>115.34306214443153</v>
      </c>
      <c r="Q1593" s="15">
        <v>89.591260770361231</v>
      </c>
      <c r="R1593" s="15">
        <v>116.99997009675737</v>
      </c>
      <c r="S1593" s="15"/>
      <c r="T1593" s="15"/>
    </row>
    <row r="1594" spans="1:20" ht="15" customHeight="1" x14ac:dyDescent="0.25">
      <c r="A1594" s="17" t="s">
        <v>0</v>
      </c>
      <c r="B1594" s="17" t="s">
        <v>13</v>
      </c>
      <c r="C1594" s="17" t="s">
        <v>63</v>
      </c>
      <c r="D1594" s="17" t="s">
        <v>63</v>
      </c>
      <c r="E1594" s="17" t="s">
        <v>2</v>
      </c>
      <c r="F1594" s="17" t="s">
        <v>163</v>
      </c>
      <c r="G1594" s="12">
        <v>0.63493147971162611</v>
      </c>
      <c r="H1594" s="12">
        <v>109.51766941186304</v>
      </c>
      <c r="I1594" s="12"/>
      <c r="J1594" s="12">
        <v>1.8461898505201548</v>
      </c>
      <c r="K1594" s="12">
        <v>111.99879074209483</v>
      </c>
      <c r="L1594" s="16">
        <v>66.348051730104004</v>
      </c>
      <c r="M1594" s="16">
        <v>17.860681330276037</v>
      </c>
      <c r="N1594" s="16"/>
      <c r="O1594" s="16">
        <v>27.790057671699984</v>
      </c>
      <c r="P1594" s="16">
        <v>111.99879073208002</v>
      </c>
      <c r="Q1594" s="15">
        <v>89.606472404752111</v>
      </c>
      <c r="R1594" s="15">
        <v>116.99994944078294</v>
      </c>
      <c r="S1594" s="15"/>
      <c r="T1594" s="15"/>
    </row>
    <row r="1595" spans="1:20" ht="15" customHeight="1" x14ac:dyDescent="0.25">
      <c r="A1595" s="17" t="s">
        <v>0</v>
      </c>
      <c r="B1595" s="17" t="s">
        <v>13</v>
      </c>
      <c r="C1595" s="17" t="s">
        <v>63</v>
      </c>
      <c r="D1595" s="17" t="s">
        <v>63</v>
      </c>
      <c r="E1595" s="17" t="s">
        <v>2</v>
      </c>
      <c r="F1595" s="17" t="s">
        <v>168</v>
      </c>
      <c r="G1595" s="12">
        <v>0.23174999461115553</v>
      </c>
      <c r="H1595" s="12">
        <v>41.546658977084306</v>
      </c>
      <c r="I1595" s="12"/>
      <c r="J1595" s="12">
        <v>1.8389999620305539</v>
      </c>
      <c r="K1595" s="12">
        <v>43.617408933726011</v>
      </c>
      <c r="L1595" s="16">
        <v>18.91700552369856</v>
      </c>
      <c r="M1595" s="16">
        <v>22.833398370458013</v>
      </c>
      <c r="N1595" s="16"/>
      <c r="O1595" s="16">
        <v>1.8670050375944591</v>
      </c>
      <c r="P1595" s="16">
        <v>43.617408931751029</v>
      </c>
      <c r="Q1595" s="15">
        <v>91.318273327820364</v>
      </c>
      <c r="R1595" s="15"/>
      <c r="S1595" s="15"/>
      <c r="T1595" s="15"/>
    </row>
    <row r="1596" spans="1:20" ht="15" customHeight="1" x14ac:dyDescent="0.25">
      <c r="A1596" s="17" t="s">
        <v>0</v>
      </c>
      <c r="B1596" s="17" t="s">
        <v>13</v>
      </c>
      <c r="C1596" s="17" t="s">
        <v>63</v>
      </c>
      <c r="D1596" s="17" t="s">
        <v>63</v>
      </c>
      <c r="E1596" s="17" t="s">
        <v>3</v>
      </c>
      <c r="F1596" s="17" t="s">
        <v>161</v>
      </c>
      <c r="G1596" s="12">
        <v>1.2144349387305189</v>
      </c>
      <c r="H1596" s="12">
        <v>126.17894329341252</v>
      </c>
      <c r="I1596" s="12"/>
      <c r="J1596" s="12">
        <v>5.3579970296566692</v>
      </c>
      <c r="K1596" s="12">
        <v>132.75137526179969</v>
      </c>
      <c r="L1596" s="16">
        <v>45.98770915268922</v>
      </c>
      <c r="M1596" s="16">
        <v>85.549236338202533</v>
      </c>
      <c r="N1596" s="16"/>
      <c r="O1596" s="16">
        <v>1.2144297633950418</v>
      </c>
      <c r="P1596" s="16">
        <v>132.75137525428678</v>
      </c>
      <c r="Q1596" s="15">
        <v>109.37040874418821</v>
      </c>
      <c r="R1596" s="15">
        <v>125.95714054651425</v>
      </c>
      <c r="S1596" s="15"/>
      <c r="T1596" s="15"/>
    </row>
    <row r="1597" spans="1:20" ht="15" customHeight="1" x14ac:dyDescent="0.25">
      <c r="A1597" s="17" t="s">
        <v>0</v>
      </c>
      <c r="B1597" s="17" t="s">
        <v>13</v>
      </c>
      <c r="C1597" s="17" t="s">
        <v>63</v>
      </c>
      <c r="D1597" s="17" t="s">
        <v>63</v>
      </c>
      <c r="E1597" s="17" t="s">
        <v>3</v>
      </c>
      <c r="F1597" s="17" t="s">
        <v>162</v>
      </c>
      <c r="G1597" s="12">
        <v>1.2144349297121777</v>
      </c>
      <c r="H1597" s="12">
        <v>126.1789432799696</v>
      </c>
      <c r="I1597" s="12"/>
      <c r="J1597" s="12">
        <v>4.9173572391394638</v>
      </c>
      <c r="K1597" s="12">
        <v>132.31073544882125</v>
      </c>
      <c r="L1597" s="16">
        <v>74.717323973953995</v>
      </c>
      <c r="M1597" s="16">
        <v>57.174658993392214</v>
      </c>
      <c r="N1597" s="16"/>
      <c r="O1597" s="16">
        <v>0.41875248147752148</v>
      </c>
      <c r="P1597" s="16">
        <v>132.31073544882375</v>
      </c>
      <c r="Q1597" s="15">
        <v>109.49613933761995</v>
      </c>
      <c r="R1597" s="15">
        <v>125.95713000684894</v>
      </c>
      <c r="S1597" s="15"/>
      <c r="T1597" s="15"/>
    </row>
    <row r="1598" spans="1:20" ht="15" customHeight="1" x14ac:dyDescent="0.25">
      <c r="A1598" s="17" t="s">
        <v>0</v>
      </c>
      <c r="B1598" s="17" t="s">
        <v>13</v>
      </c>
      <c r="C1598" s="17" t="s">
        <v>63</v>
      </c>
      <c r="D1598" s="17" t="s">
        <v>63</v>
      </c>
      <c r="E1598" s="17" t="s">
        <v>3</v>
      </c>
      <c r="F1598" s="17" t="s">
        <v>163</v>
      </c>
      <c r="G1598" s="12">
        <v>1.2144349088887119</v>
      </c>
      <c r="H1598" s="12">
        <v>126.17894316062772</v>
      </c>
      <c r="I1598" s="12"/>
      <c r="J1598" s="12">
        <v>4.3290879847584787</v>
      </c>
      <c r="K1598" s="12">
        <v>131.72246605427492</v>
      </c>
      <c r="L1598" s="16">
        <v>78.170899073363515</v>
      </c>
      <c r="M1598" s="16">
        <v>27.833600714858829</v>
      </c>
      <c r="N1598" s="16"/>
      <c r="O1598" s="16">
        <v>25.717966266047284</v>
      </c>
      <c r="P1598" s="16">
        <v>131.72246605426963</v>
      </c>
      <c r="Q1598" s="15">
        <v>105.94292983911973</v>
      </c>
      <c r="R1598" s="15">
        <v>125.95710768740919</v>
      </c>
      <c r="S1598" s="15"/>
      <c r="T1598" s="15"/>
    </row>
    <row r="1599" spans="1:20" ht="15" customHeight="1" x14ac:dyDescent="0.25">
      <c r="A1599" s="17" t="s">
        <v>0</v>
      </c>
      <c r="B1599" s="17" t="s">
        <v>13</v>
      </c>
      <c r="C1599" s="17" t="s">
        <v>63</v>
      </c>
      <c r="D1599" s="17" t="s">
        <v>63</v>
      </c>
      <c r="E1599" s="17" t="s">
        <v>3</v>
      </c>
      <c r="F1599" s="17" t="s">
        <v>168</v>
      </c>
      <c r="G1599" s="12">
        <v>0.44326874970424646</v>
      </c>
      <c r="H1599" s="12">
        <v>46.055314292249754</v>
      </c>
      <c r="I1599" s="12"/>
      <c r="J1599" s="12">
        <v>1.8389997801789317</v>
      </c>
      <c r="K1599" s="12">
        <v>48.337582822132944</v>
      </c>
      <c r="L1599" s="16">
        <v>22.228425394365143</v>
      </c>
      <c r="M1599" s="16">
        <v>24.242152573419375</v>
      </c>
      <c r="N1599" s="16"/>
      <c r="O1599" s="16">
        <v>1.8670048529735268</v>
      </c>
      <c r="P1599" s="16">
        <v>48.337582820758044</v>
      </c>
      <c r="Q1599" s="15">
        <v>108.67380995339128</v>
      </c>
      <c r="R1599" s="15"/>
      <c r="S1599" s="15"/>
      <c r="T1599" s="15"/>
    </row>
    <row r="1600" spans="1:20" ht="15" customHeight="1" x14ac:dyDescent="0.25">
      <c r="A1600" s="17" t="s">
        <v>0</v>
      </c>
      <c r="B1600" s="17" t="s">
        <v>13</v>
      </c>
      <c r="C1600" s="17" t="s">
        <v>63</v>
      </c>
      <c r="D1600" s="17" t="s">
        <v>63</v>
      </c>
      <c r="E1600" s="17" t="s">
        <v>4</v>
      </c>
      <c r="F1600" s="17" t="s">
        <v>161</v>
      </c>
      <c r="G1600" s="12">
        <v>1.494689155311592</v>
      </c>
      <c r="H1600" s="12">
        <v>149.12056933362979</v>
      </c>
      <c r="I1600" s="12"/>
      <c r="J1600" s="12">
        <v>8.986896122815919</v>
      </c>
      <c r="K1600" s="12">
        <v>159.6021546117573</v>
      </c>
      <c r="L1600" s="16">
        <v>46.645948579379926</v>
      </c>
      <c r="M1600" s="16">
        <v>111.87774601202894</v>
      </c>
      <c r="N1600" s="16"/>
      <c r="O1600" s="16">
        <v>1.0784600203589827</v>
      </c>
      <c r="P1600" s="16">
        <v>159.60215461176784</v>
      </c>
      <c r="Q1600" s="15">
        <v>139.65003149145153</v>
      </c>
      <c r="R1600" s="15">
        <v>141.18609311246632</v>
      </c>
      <c r="S1600" s="15"/>
      <c r="T1600" s="15"/>
    </row>
    <row r="1601" spans="1:20" ht="15" customHeight="1" x14ac:dyDescent="0.25">
      <c r="A1601" s="17" t="s">
        <v>0</v>
      </c>
      <c r="B1601" s="17" t="s">
        <v>13</v>
      </c>
      <c r="C1601" s="17" t="s">
        <v>63</v>
      </c>
      <c r="D1601" s="17" t="s">
        <v>63</v>
      </c>
      <c r="E1601" s="17" t="s">
        <v>4</v>
      </c>
      <c r="F1601" s="17" t="s">
        <v>162</v>
      </c>
      <c r="G1601" s="12">
        <v>1.4946891454115332</v>
      </c>
      <c r="H1601" s="12">
        <v>149.12056932228859</v>
      </c>
      <c r="I1601" s="12"/>
      <c r="J1601" s="12">
        <v>9.8961776950669955E-7</v>
      </c>
      <c r="K1601" s="12">
        <v>150.6152594573179</v>
      </c>
      <c r="L1601" s="16">
        <v>77.974363335834269</v>
      </c>
      <c r="M1601" s="16">
        <v>72.640894905643862</v>
      </c>
      <c r="N1601" s="16"/>
      <c r="O1601" s="16">
        <v>1.2158261064974395E-6</v>
      </c>
      <c r="P1601" s="16">
        <v>150.61525945730423</v>
      </c>
      <c r="Q1601" s="15">
        <v>135.07664594287542</v>
      </c>
      <c r="R1601" s="15">
        <v>141.18608328538548</v>
      </c>
      <c r="S1601" s="15"/>
      <c r="T1601" s="15"/>
    </row>
    <row r="1602" spans="1:20" ht="15" customHeight="1" x14ac:dyDescent="0.25">
      <c r="A1602" s="17" t="s">
        <v>0</v>
      </c>
      <c r="B1602" s="17" t="s">
        <v>13</v>
      </c>
      <c r="C1602" s="17" t="s">
        <v>63</v>
      </c>
      <c r="D1602" s="17" t="s">
        <v>63</v>
      </c>
      <c r="E1602" s="17" t="s">
        <v>4</v>
      </c>
      <c r="F1602" s="17" t="s">
        <v>163</v>
      </c>
      <c r="G1602" s="12">
        <v>1.4946891210509772</v>
      </c>
      <c r="H1602" s="12">
        <v>149.12056926825056</v>
      </c>
      <c r="I1602" s="12"/>
      <c r="J1602" s="12">
        <v>3.1354491334014996</v>
      </c>
      <c r="K1602" s="12">
        <v>153.75070752270304</v>
      </c>
      <c r="L1602" s="16">
        <v>81.591204555526431</v>
      </c>
      <c r="M1602" s="16">
        <v>45.229717461691621</v>
      </c>
      <c r="N1602" s="16"/>
      <c r="O1602" s="16">
        <v>26.929785505483576</v>
      </c>
      <c r="P1602" s="16">
        <v>153.75070752270162</v>
      </c>
      <c r="Q1602" s="15">
        <v>131.15070452434952</v>
      </c>
      <c r="R1602" s="15">
        <v>141.18606029804343</v>
      </c>
      <c r="S1602" s="15"/>
      <c r="T1602" s="15"/>
    </row>
    <row r="1603" spans="1:20" ht="15" customHeight="1" x14ac:dyDescent="0.25">
      <c r="A1603" s="17" t="s">
        <v>0</v>
      </c>
      <c r="B1603" s="17" t="s">
        <v>13</v>
      </c>
      <c r="C1603" s="17" t="s">
        <v>63</v>
      </c>
      <c r="D1603" s="17" t="s">
        <v>63</v>
      </c>
      <c r="E1603" s="17" t="s">
        <v>4</v>
      </c>
      <c r="F1603" s="17" t="s">
        <v>168</v>
      </c>
      <c r="G1603" s="12">
        <v>0.54556153837656596</v>
      </c>
      <c r="H1603" s="12">
        <v>54.429007801360413</v>
      </c>
      <c r="I1603" s="12"/>
      <c r="J1603" s="12">
        <v>1.8389999555003382</v>
      </c>
      <c r="K1603" s="12">
        <v>56.813569295237322</v>
      </c>
      <c r="L1603" s="16">
        <v>22.951786872769279</v>
      </c>
      <c r="M1603" s="16">
        <v>31.994777391503437</v>
      </c>
      <c r="N1603" s="16"/>
      <c r="O1603" s="16">
        <v>1.8670050309648083</v>
      </c>
      <c r="P1603" s="16">
        <v>56.813569295237521</v>
      </c>
      <c r="Q1603" s="15">
        <v>135.91228419499737</v>
      </c>
      <c r="R1603" s="15"/>
      <c r="S1603" s="15"/>
      <c r="T1603" s="15"/>
    </row>
    <row r="1604" spans="1:20" ht="15" customHeight="1" x14ac:dyDescent="0.25">
      <c r="A1604" s="17" t="s">
        <v>0</v>
      </c>
      <c r="B1604" s="17" t="s">
        <v>13</v>
      </c>
      <c r="C1604" s="17" t="s">
        <v>63</v>
      </c>
      <c r="D1604" s="17" t="s">
        <v>63</v>
      </c>
      <c r="E1604" s="17" t="s">
        <v>5</v>
      </c>
      <c r="F1604" s="17" t="s">
        <v>161</v>
      </c>
      <c r="G1604" s="12">
        <v>1.6192465815752357</v>
      </c>
      <c r="H1604" s="12">
        <v>149.12056942549333</v>
      </c>
      <c r="I1604" s="12"/>
      <c r="J1604" s="12">
        <v>9.9231582577682822</v>
      </c>
      <c r="K1604" s="12">
        <v>160.66297426483683</v>
      </c>
      <c r="L1604" s="16">
        <v>53.920812470087881</v>
      </c>
      <c r="M1604" s="16">
        <v>106.61422250017266</v>
      </c>
      <c r="N1604" s="16"/>
      <c r="O1604" s="16">
        <v>0.12793929465666906</v>
      </c>
      <c r="P1604" s="16">
        <v>160.66297426491721</v>
      </c>
      <c r="Q1604" s="15">
        <v>142.17823211867835</v>
      </c>
      <c r="R1604" s="15">
        <v>158.1815209451797</v>
      </c>
      <c r="S1604" s="15"/>
      <c r="T1604" s="15"/>
    </row>
    <row r="1605" spans="1:20" ht="15" customHeight="1" x14ac:dyDescent="0.25">
      <c r="A1605" s="17" t="s">
        <v>0</v>
      </c>
      <c r="B1605" s="17" t="s">
        <v>13</v>
      </c>
      <c r="C1605" s="17" t="s">
        <v>63</v>
      </c>
      <c r="D1605" s="17" t="s">
        <v>63</v>
      </c>
      <c r="E1605" s="17" t="s">
        <v>5</v>
      </c>
      <c r="F1605" s="17" t="s">
        <v>162</v>
      </c>
      <c r="G1605" s="12">
        <v>1.6192465703895933</v>
      </c>
      <c r="H1605" s="12">
        <v>149.1205693940521</v>
      </c>
      <c r="I1605" s="12"/>
      <c r="J1605" s="12">
        <v>2.886654660558476E-6</v>
      </c>
      <c r="K1605" s="12">
        <v>150.73981885109637</v>
      </c>
      <c r="L1605" s="16">
        <v>88.377603559293064</v>
      </c>
      <c r="M1605" s="16">
        <v>62.362210978114213</v>
      </c>
      <c r="N1605" s="16"/>
      <c r="O1605" s="16">
        <v>4.3135030899646536E-6</v>
      </c>
      <c r="P1605" s="16">
        <v>150.73981885091038</v>
      </c>
      <c r="Q1605" s="15">
        <v>137.12151960884404</v>
      </c>
      <c r="R1605" s="15">
        <v>158.18151020454269</v>
      </c>
      <c r="S1605" s="15"/>
      <c r="T1605" s="15"/>
    </row>
    <row r="1606" spans="1:20" ht="15" customHeight="1" x14ac:dyDescent="0.25">
      <c r="A1606" s="17" t="s">
        <v>0</v>
      </c>
      <c r="B1606" s="17" t="s">
        <v>13</v>
      </c>
      <c r="C1606" s="17" t="s">
        <v>63</v>
      </c>
      <c r="D1606" s="17" t="s">
        <v>63</v>
      </c>
      <c r="E1606" s="17" t="s">
        <v>5</v>
      </c>
      <c r="F1606" s="17" t="s">
        <v>163</v>
      </c>
      <c r="G1606" s="12">
        <v>1.6192465379417373</v>
      </c>
      <c r="H1606" s="12">
        <v>149.12056901751757</v>
      </c>
      <c r="I1606" s="12"/>
      <c r="J1606" s="12">
        <v>0.37195952067860016</v>
      </c>
      <c r="K1606" s="12">
        <v>151.11177507613789</v>
      </c>
      <c r="L1606" s="16">
        <v>92.264684809975648</v>
      </c>
      <c r="M1606" s="16">
        <v>29.111744098854544</v>
      </c>
      <c r="N1606" s="16"/>
      <c r="O1606" s="16">
        <v>29.735346167314528</v>
      </c>
      <c r="P1606" s="16">
        <v>151.11177507614471</v>
      </c>
      <c r="Q1606" s="15">
        <v>131.11954868553994</v>
      </c>
      <c r="R1606" s="15">
        <v>158.1814788285773</v>
      </c>
      <c r="S1606" s="15"/>
      <c r="T1606" s="15"/>
    </row>
    <row r="1607" spans="1:20" ht="15" customHeight="1" x14ac:dyDescent="0.25">
      <c r="A1607" s="17" t="s">
        <v>0</v>
      </c>
      <c r="B1607" s="17" t="s">
        <v>13</v>
      </c>
      <c r="C1607" s="17" t="s">
        <v>63</v>
      </c>
      <c r="D1607" s="17" t="s">
        <v>63</v>
      </c>
      <c r="E1607" s="17" t="s">
        <v>5</v>
      </c>
      <c r="F1607" s="17" t="s">
        <v>168</v>
      </c>
      <c r="G1607" s="12">
        <v>0.59102499822740695</v>
      </c>
      <c r="H1607" s="12">
        <v>54.429007811237618</v>
      </c>
      <c r="I1607" s="12"/>
      <c r="J1607" s="12">
        <v>1.8389997978522279</v>
      </c>
      <c r="K1607" s="12">
        <v>56.85903260731726</v>
      </c>
      <c r="L1607" s="16">
        <v>26.193231567359739</v>
      </c>
      <c r="M1607" s="16">
        <v>28.798796169034286</v>
      </c>
      <c r="N1607" s="16"/>
      <c r="O1607" s="16">
        <v>1.8670048709160421</v>
      </c>
      <c r="P1607" s="16">
        <v>56.859032607310063</v>
      </c>
      <c r="Q1607" s="15">
        <v>137.71569666995558</v>
      </c>
      <c r="R1607" s="15"/>
      <c r="S1607" s="15"/>
      <c r="T1607" s="15"/>
    </row>
    <row r="1608" spans="1:20" ht="15" customHeight="1" x14ac:dyDescent="0.25">
      <c r="A1608" s="17" t="s">
        <v>0</v>
      </c>
      <c r="B1608" s="17" t="s">
        <v>13</v>
      </c>
      <c r="C1608" s="17" t="s">
        <v>63</v>
      </c>
      <c r="D1608" s="17" t="s">
        <v>63</v>
      </c>
      <c r="E1608" s="17" t="s">
        <v>6</v>
      </c>
      <c r="F1608" s="17" t="s">
        <v>161</v>
      </c>
      <c r="G1608" s="12">
        <v>1.7749433657910463</v>
      </c>
      <c r="H1608" s="12">
        <v>150.10816516049388</v>
      </c>
      <c r="I1608" s="12"/>
      <c r="J1608" s="12">
        <v>7.389515158454218</v>
      </c>
      <c r="K1608" s="12">
        <v>159.27262368473916</v>
      </c>
      <c r="L1608" s="16">
        <v>57.537545867923505</v>
      </c>
      <c r="M1608" s="16">
        <v>100.97913626396225</v>
      </c>
      <c r="N1608" s="16"/>
      <c r="O1608" s="16">
        <v>0.75594155287442588</v>
      </c>
      <c r="P1608" s="16">
        <v>159.27262368476016</v>
      </c>
      <c r="Q1608" s="15">
        <v>167.6356999249893</v>
      </c>
      <c r="R1608" s="15">
        <v>181.16107753839617</v>
      </c>
      <c r="S1608" s="15"/>
      <c r="T1608" s="15"/>
    </row>
    <row r="1609" spans="1:20" ht="15" customHeight="1" x14ac:dyDescent="0.25">
      <c r="A1609" s="17" t="s">
        <v>0</v>
      </c>
      <c r="B1609" s="17" t="s">
        <v>13</v>
      </c>
      <c r="C1609" s="17" t="s">
        <v>63</v>
      </c>
      <c r="D1609" s="17" t="s">
        <v>63</v>
      </c>
      <c r="E1609" s="17" t="s">
        <v>6</v>
      </c>
      <c r="F1609" s="17" t="s">
        <v>162</v>
      </c>
      <c r="G1609" s="12">
        <v>1.774943351599866</v>
      </c>
      <c r="H1609" s="12">
        <v>150.10816513729398</v>
      </c>
      <c r="I1609" s="12"/>
      <c r="J1609" s="12">
        <v>3.3361021288639536</v>
      </c>
      <c r="K1609" s="12">
        <v>155.2192106177578</v>
      </c>
      <c r="L1609" s="16">
        <v>92.967200145965535</v>
      </c>
      <c r="M1609" s="16">
        <v>62.252008312965849</v>
      </c>
      <c r="N1609" s="16"/>
      <c r="O1609" s="16">
        <v>2.1588010743056297E-6</v>
      </c>
      <c r="P1609" s="16">
        <v>155.21921061773244</v>
      </c>
      <c r="Q1609" s="15">
        <v>167.81490417936902</v>
      </c>
      <c r="R1609" s="15">
        <v>181.16106325990478</v>
      </c>
      <c r="S1609" s="15"/>
      <c r="T1609" s="15"/>
    </row>
    <row r="1610" spans="1:20" ht="15" customHeight="1" x14ac:dyDescent="0.25">
      <c r="A1610" s="17" t="s">
        <v>0</v>
      </c>
      <c r="B1610" s="17" t="s">
        <v>13</v>
      </c>
      <c r="C1610" s="17" t="s">
        <v>63</v>
      </c>
      <c r="D1610" s="17" t="s">
        <v>63</v>
      </c>
      <c r="E1610" s="17" t="s">
        <v>6</v>
      </c>
      <c r="F1610" s="17" t="s">
        <v>163</v>
      </c>
      <c r="G1610" s="12">
        <v>1.7749433111627242</v>
      </c>
      <c r="H1610" s="12">
        <v>150.10816493357424</v>
      </c>
      <c r="I1610" s="12"/>
      <c r="J1610" s="12">
        <v>1.3933195355317842</v>
      </c>
      <c r="K1610" s="12">
        <v>153.27642778026876</v>
      </c>
      <c r="L1610" s="16">
        <v>97.601644462265995</v>
      </c>
      <c r="M1610" s="16">
        <v>27.793060035215067</v>
      </c>
      <c r="N1610" s="16"/>
      <c r="O1610" s="16">
        <v>27.881723282791878</v>
      </c>
      <c r="P1610" s="16">
        <v>153.27642778027294</v>
      </c>
      <c r="Q1610" s="15">
        <v>160.00484566489246</v>
      </c>
      <c r="R1610" s="15">
        <v>181.16102279269555</v>
      </c>
      <c r="S1610" s="15"/>
      <c r="T1610" s="15"/>
    </row>
    <row r="1611" spans="1:20" ht="15" customHeight="1" x14ac:dyDescent="0.25">
      <c r="A1611" s="17" t="s">
        <v>0</v>
      </c>
      <c r="B1611" s="17" t="s">
        <v>13</v>
      </c>
      <c r="C1611" s="17" t="s">
        <v>63</v>
      </c>
      <c r="D1611" s="17" t="s">
        <v>63</v>
      </c>
      <c r="E1611" s="17" t="s">
        <v>6</v>
      </c>
      <c r="F1611" s="17" t="s">
        <v>168</v>
      </c>
      <c r="G1611" s="12">
        <v>0.64785432342383431</v>
      </c>
      <c r="H1611" s="12">
        <v>54.78948026672726</v>
      </c>
      <c r="I1611" s="12"/>
      <c r="J1611" s="12">
        <v>1.8389993406637668</v>
      </c>
      <c r="K1611" s="12">
        <v>57.276333930814857</v>
      </c>
      <c r="L1611" s="16">
        <v>27.736736868006357</v>
      </c>
      <c r="M1611" s="16">
        <v>27.672592656044326</v>
      </c>
      <c r="N1611" s="16"/>
      <c r="O1611" s="16">
        <v>1.8670044067652454</v>
      </c>
      <c r="P1611" s="16">
        <v>57.27633393081593</v>
      </c>
      <c r="Q1611" s="15">
        <v>166.04296068564491</v>
      </c>
      <c r="R1611" s="15"/>
      <c r="S1611" s="15"/>
      <c r="T1611" s="15"/>
    </row>
    <row r="1612" spans="1:20" ht="15" customHeight="1" x14ac:dyDescent="0.25">
      <c r="A1612" s="17" t="s">
        <v>0</v>
      </c>
      <c r="B1612" s="17" t="s">
        <v>13</v>
      </c>
      <c r="C1612" s="17" t="s">
        <v>63</v>
      </c>
      <c r="D1612" s="17" t="s">
        <v>63</v>
      </c>
      <c r="E1612" s="17" t="s">
        <v>7</v>
      </c>
      <c r="F1612" s="17" t="s">
        <v>161</v>
      </c>
      <c r="G1612" s="12">
        <v>1.8683614318688158</v>
      </c>
      <c r="H1612" s="12">
        <v>186.50201860723766</v>
      </c>
      <c r="I1612" s="12"/>
      <c r="J1612" s="12">
        <v>3.391255934310793E-6</v>
      </c>
      <c r="K1612" s="12">
        <v>188.37038343036241</v>
      </c>
      <c r="L1612" s="16">
        <v>63.221007935977326</v>
      </c>
      <c r="M1612" s="16">
        <v>124.32826791185977</v>
      </c>
      <c r="N1612" s="16"/>
      <c r="O1612" s="16">
        <v>0.82110758251531368</v>
      </c>
      <c r="P1612" s="16">
        <v>188.3703834303524</v>
      </c>
      <c r="Q1612" s="15">
        <v>188.10424702036721</v>
      </c>
      <c r="R1612" s="15">
        <v>207.4789467753836</v>
      </c>
      <c r="S1612" s="15"/>
      <c r="T1612" s="15"/>
    </row>
    <row r="1613" spans="1:20" ht="15" customHeight="1" x14ac:dyDescent="0.25">
      <c r="A1613" s="17" t="s">
        <v>0</v>
      </c>
      <c r="B1613" s="17" t="s">
        <v>13</v>
      </c>
      <c r="C1613" s="17" t="s">
        <v>63</v>
      </c>
      <c r="D1613" s="17" t="s">
        <v>63</v>
      </c>
      <c r="E1613" s="17" t="s">
        <v>7</v>
      </c>
      <c r="F1613" s="17" t="s">
        <v>162</v>
      </c>
      <c r="G1613" s="12">
        <v>1.868361415292207</v>
      </c>
      <c r="H1613" s="12">
        <v>186.502018569906</v>
      </c>
      <c r="I1613" s="12"/>
      <c r="J1613" s="12">
        <v>14.860102828919651</v>
      </c>
      <c r="K1613" s="12">
        <v>203.23048281411786</v>
      </c>
      <c r="L1613" s="16">
        <v>101.46066029466824</v>
      </c>
      <c r="M1613" s="16">
        <v>101.76982110585901</v>
      </c>
      <c r="N1613" s="16"/>
      <c r="O1613" s="16">
        <v>1.4135868837283639E-6</v>
      </c>
      <c r="P1613" s="16">
        <v>203.23048281411414</v>
      </c>
      <c r="Q1613" s="15">
        <v>189.64585788070332</v>
      </c>
      <c r="R1613" s="15">
        <v>207.47892930609788</v>
      </c>
      <c r="S1613" s="15"/>
      <c r="T1613" s="15"/>
    </row>
    <row r="1614" spans="1:20" ht="15" customHeight="1" x14ac:dyDescent="0.25">
      <c r="A1614" s="17" t="s">
        <v>0</v>
      </c>
      <c r="B1614" s="17" t="s">
        <v>13</v>
      </c>
      <c r="C1614" s="17" t="s">
        <v>63</v>
      </c>
      <c r="D1614" s="17" t="s">
        <v>63</v>
      </c>
      <c r="E1614" s="17" t="s">
        <v>7</v>
      </c>
      <c r="F1614" s="17" t="s">
        <v>163</v>
      </c>
      <c r="G1614" s="12">
        <v>1.8683613659928866</v>
      </c>
      <c r="H1614" s="12">
        <v>186.50201814463171</v>
      </c>
      <c r="I1614" s="12"/>
      <c r="J1614" s="12">
        <v>0.8997888853928202</v>
      </c>
      <c r="K1614" s="12">
        <v>189.2701683960174</v>
      </c>
      <c r="L1614" s="16">
        <v>106.46693082295454</v>
      </c>
      <c r="M1614" s="16">
        <v>55.11384905834479</v>
      </c>
      <c r="N1614" s="16"/>
      <c r="O1614" s="16">
        <v>27.689388514692908</v>
      </c>
      <c r="P1614" s="16">
        <v>189.27016839599224</v>
      </c>
      <c r="Q1614" s="15">
        <v>180.35405336379847</v>
      </c>
      <c r="R1614" s="15">
        <v>207.47887700229117</v>
      </c>
      <c r="S1614" s="15"/>
      <c r="T1614" s="15"/>
    </row>
    <row r="1615" spans="1:20" ht="15" customHeight="1" x14ac:dyDescent="0.25">
      <c r="A1615" s="17" t="s">
        <v>0</v>
      </c>
      <c r="B1615" s="17" t="s">
        <v>13</v>
      </c>
      <c r="C1615" s="17" t="s">
        <v>63</v>
      </c>
      <c r="D1615" s="17" t="s">
        <v>63</v>
      </c>
      <c r="E1615" s="17" t="s">
        <v>7</v>
      </c>
      <c r="F1615" s="17" t="s">
        <v>168</v>
      </c>
      <c r="G1615" s="12">
        <v>0.68195191655861709</v>
      </c>
      <c r="H1615" s="12">
        <v>68.073236758480363</v>
      </c>
      <c r="I1615" s="12"/>
      <c r="J1615" s="12">
        <v>1.838999870964549</v>
      </c>
      <c r="K1615" s="12">
        <v>70.594188546003551</v>
      </c>
      <c r="L1615" s="16">
        <v>30.345673398667223</v>
      </c>
      <c r="M1615" s="16">
        <v>38.381510202190796</v>
      </c>
      <c r="N1615" s="16"/>
      <c r="O1615" s="16">
        <v>1.8670049451416888</v>
      </c>
      <c r="P1615" s="16">
        <v>70.5941885459997</v>
      </c>
      <c r="Q1615" s="15">
        <v>187.03690883823714</v>
      </c>
      <c r="R1615" s="15"/>
      <c r="S1615" s="15"/>
      <c r="T1615" s="15"/>
    </row>
    <row r="1616" spans="1:20" ht="15" customHeight="1" x14ac:dyDescent="0.25">
      <c r="A1616" s="17" t="s">
        <v>0</v>
      </c>
      <c r="B1616" s="17" t="s">
        <v>13</v>
      </c>
      <c r="C1616" s="17" t="s">
        <v>63</v>
      </c>
      <c r="D1616" s="17" t="s">
        <v>63</v>
      </c>
      <c r="E1616" s="17" t="s">
        <v>8</v>
      </c>
      <c r="F1616" s="17" t="s">
        <v>161</v>
      </c>
      <c r="G1616" s="12">
        <v>1.9524376924294338</v>
      </c>
      <c r="H1616" s="12">
        <v>202.62635405408312</v>
      </c>
      <c r="I1616" s="12"/>
      <c r="J1616" s="12">
        <v>9.4139452997376338</v>
      </c>
      <c r="K1616" s="12">
        <v>213.9927370462502</v>
      </c>
      <c r="L1616" s="16">
        <v>66.207374272592673</v>
      </c>
      <c r="M1616" s="16">
        <v>147.48973623145872</v>
      </c>
      <c r="N1616" s="16"/>
      <c r="O1616" s="16">
        <v>0.29562654213043055</v>
      </c>
      <c r="P1616" s="16">
        <v>213.99273704618184</v>
      </c>
      <c r="Q1616" s="15">
        <v>223.85499178779014</v>
      </c>
      <c r="R1616" s="15">
        <v>237.62010423466441</v>
      </c>
      <c r="S1616" s="15"/>
      <c r="T1616" s="15"/>
    </row>
    <row r="1617" spans="1:20" ht="15" customHeight="1" x14ac:dyDescent="0.25">
      <c r="A1617" s="17" t="s">
        <v>0</v>
      </c>
      <c r="B1617" s="17" t="s">
        <v>13</v>
      </c>
      <c r="C1617" s="17" t="s">
        <v>63</v>
      </c>
      <c r="D1617" s="17" t="s">
        <v>63</v>
      </c>
      <c r="E1617" s="17" t="s">
        <v>8</v>
      </c>
      <c r="F1617" s="17" t="s">
        <v>162</v>
      </c>
      <c r="G1617" s="12">
        <v>1.9524376709429985</v>
      </c>
      <c r="H1617" s="12">
        <v>202.6263540177479</v>
      </c>
      <c r="I1617" s="12"/>
      <c r="J1617" s="12">
        <v>0.52466756113657309</v>
      </c>
      <c r="K1617" s="12">
        <v>205.10345924982747</v>
      </c>
      <c r="L1617" s="16">
        <v>106.97521873015157</v>
      </c>
      <c r="M1617" s="16">
        <v>98.128238288309404</v>
      </c>
      <c r="N1617" s="16"/>
      <c r="O1617" s="16">
        <v>2.2313776520719573E-6</v>
      </c>
      <c r="P1617" s="16">
        <v>205.10345924983864</v>
      </c>
      <c r="Q1617" s="15">
        <v>224.09078437105848</v>
      </c>
      <c r="R1617" s="15">
        <v>237.62007909583357</v>
      </c>
      <c r="S1617" s="15"/>
      <c r="T1617" s="15"/>
    </row>
    <row r="1618" spans="1:20" ht="15" customHeight="1" x14ac:dyDescent="0.25">
      <c r="A1618" s="17" t="s">
        <v>0</v>
      </c>
      <c r="B1618" s="17" t="s">
        <v>13</v>
      </c>
      <c r="C1618" s="17" t="s">
        <v>63</v>
      </c>
      <c r="D1618" s="17" t="s">
        <v>63</v>
      </c>
      <c r="E1618" s="17" t="s">
        <v>8</v>
      </c>
      <c r="F1618" s="17" t="s">
        <v>163</v>
      </c>
      <c r="G1618" s="12">
        <v>1.952437616560927</v>
      </c>
      <c r="H1618" s="12">
        <v>202.62635364867802</v>
      </c>
      <c r="I1618" s="12"/>
      <c r="J1618" s="12">
        <v>0.85948014878446211</v>
      </c>
      <c r="K1618" s="12">
        <v>205.4382714140234</v>
      </c>
      <c r="L1618" s="16">
        <v>112.6673687947621</v>
      </c>
      <c r="M1618" s="16">
        <v>63.530499142714916</v>
      </c>
      <c r="N1618" s="16"/>
      <c r="O1618" s="16">
        <v>29.240403476542568</v>
      </c>
      <c r="P1618" s="16">
        <v>205.4382714140196</v>
      </c>
      <c r="Q1618" s="15">
        <v>212.08314555777309</v>
      </c>
      <c r="R1618" s="15">
        <v>237.6200193994319</v>
      </c>
      <c r="S1618" s="15"/>
      <c r="T1618" s="15"/>
    </row>
    <row r="1619" spans="1:20" ht="15" customHeight="1" x14ac:dyDescent="0.25">
      <c r="A1619" s="17" t="s">
        <v>0</v>
      </c>
      <c r="B1619" s="17" t="s">
        <v>13</v>
      </c>
      <c r="C1619" s="17" t="s">
        <v>63</v>
      </c>
      <c r="D1619" s="17" t="s">
        <v>63</v>
      </c>
      <c r="E1619" s="17" t="s">
        <v>8</v>
      </c>
      <c r="F1619" s="17" t="s">
        <v>168</v>
      </c>
      <c r="G1619" s="12">
        <v>0.71263975045452355</v>
      </c>
      <c r="H1619" s="12">
        <v>73.958619200244996</v>
      </c>
      <c r="I1619" s="12"/>
      <c r="J1619" s="12">
        <v>1.8389998664130125</v>
      </c>
      <c r="K1619" s="12">
        <v>76.510258817112529</v>
      </c>
      <c r="L1619" s="16">
        <v>31.938352604777897</v>
      </c>
      <c r="M1619" s="16">
        <v>42.704901271802399</v>
      </c>
      <c r="N1619" s="16"/>
      <c r="O1619" s="16">
        <v>1.8670049405208262</v>
      </c>
      <c r="P1619" s="16">
        <v>76.510258817101118</v>
      </c>
      <c r="Q1619" s="15">
        <v>221.37509222263594</v>
      </c>
      <c r="R1619" s="15"/>
      <c r="S1619" s="15"/>
      <c r="T1619" s="15"/>
    </row>
    <row r="1620" spans="1:20" ht="15" customHeight="1" x14ac:dyDescent="0.25">
      <c r="A1620" s="17" t="s">
        <v>0</v>
      </c>
      <c r="B1620" s="17" t="s">
        <v>13</v>
      </c>
      <c r="C1620" s="17" t="s">
        <v>63</v>
      </c>
      <c r="D1620" s="17" t="s">
        <v>63</v>
      </c>
      <c r="E1620" s="17" t="s">
        <v>9</v>
      </c>
      <c r="F1620" s="17" t="s">
        <v>161</v>
      </c>
      <c r="G1620" s="12">
        <v>2.0196986976728923</v>
      </c>
      <c r="H1620" s="12">
        <v>202.62635418432251</v>
      </c>
      <c r="I1620" s="12"/>
      <c r="J1620" s="12">
        <v>9.1491885951724772</v>
      </c>
      <c r="K1620" s="12">
        <v>213.79524147716788</v>
      </c>
      <c r="L1620" s="16">
        <v>67.712223617970722</v>
      </c>
      <c r="M1620" s="16">
        <v>145.85883766339811</v>
      </c>
      <c r="N1620" s="16"/>
      <c r="O1620" s="16">
        <v>0.22418019579869494</v>
      </c>
      <c r="P1620" s="16">
        <v>213.79524147716751</v>
      </c>
      <c r="Q1620" s="15">
        <v>276.46190468532211</v>
      </c>
      <c r="R1620" s="15">
        <v>272.13996460079488</v>
      </c>
      <c r="S1620" s="15"/>
      <c r="T1620" s="15"/>
    </row>
    <row r="1621" spans="1:20" ht="15" customHeight="1" x14ac:dyDescent="0.25">
      <c r="A1621" s="17" t="s">
        <v>0</v>
      </c>
      <c r="B1621" s="17" t="s">
        <v>13</v>
      </c>
      <c r="C1621" s="17" t="s">
        <v>63</v>
      </c>
      <c r="D1621" s="17" t="s">
        <v>63</v>
      </c>
      <c r="E1621" s="17" t="s">
        <v>9</v>
      </c>
      <c r="F1621" s="17" t="s">
        <v>162</v>
      </c>
      <c r="G1621" s="12">
        <v>2.01969867087465</v>
      </c>
      <c r="H1621" s="12">
        <v>202.62635415319883</v>
      </c>
      <c r="I1621" s="12"/>
      <c r="J1621" s="12">
        <v>1.0357392991053371</v>
      </c>
      <c r="K1621" s="12">
        <v>205.68179212317881</v>
      </c>
      <c r="L1621" s="16">
        <v>109.9479513275451</v>
      </c>
      <c r="M1621" s="16">
        <v>95.733838023027644</v>
      </c>
      <c r="N1621" s="16"/>
      <c r="O1621" s="16">
        <v>2.7726074406329295E-6</v>
      </c>
      <c r="P1621" s="16">
        <v>205.68179212318017</v>
      </c>
      <c r="Q1621" s="15">
        <v>276.73365776259482</v>
      </c>
      <c r="R1621" s="15">
        <v>272.13993001034544</v>
      </c>
      <c r="S1621" s="15"/>
      <c r="T1621" s="15"/>
    </row>
    <row r="1622" spans="1:20" ht="15" customHeight="1" x14ac:dyDescent="0.25">
      <c r="A1622" s="17" t="s">
        <v>0</v>
      </c>
      <c r="B1622" s="17" t="s">
        <v>13</v>
      </c>
      <c r="C1622" s="17" t="s">
        <v>63</v>
      </c>
      <c r="D1622" s="17" t="s">
        <v>63</v>
      </c>
      <c r="E1622" s="17" t="s">
        <v>9</v>
      </c>
      <c r="F1622" s="17" t="s">
        <v>163</v>
      </c>
      <c r="G1622" s="12">
        <v>2.0196986097929326</v>
      </c>
      <c r="H1622" s="12">
        <v>202.6263538881486</v>
      </c>
      <c r="I1622" s="12"/>
      <c r="J1622" s="12">
        <v>0.65176876228182967</v>
      </c>
      <c r="K1622" s="12">
        <v>205.29782126022334</v>
      </c>
      <c r="L1622" s="16">
        <v>117.20903251924685</v>
      </c>
      <c r="M1622" s="16">
        <v>58.637503934158786</v>
      </c>
      <c r="N1622" s="16"/>
      <c r="O1622" s="16">
        <v>29.451284806857636</v>
      </c>
      <c r="P1622" s="16">
        <v>205.29782126026328</v>
      </c>
      <c r="Q1622" s="15">
        <v>256.75102471659579</v>
      </c>
      <c r="R1622" s="15">
        <v>272.13985911774978</v>
      </c>
      <c r="S1622" s="15"/>
      <c r="T1622" s="15"/>
    </row>
    <row r="1623" spans="1:20" ht="15" customHeight="1" x14ac:dyDescent="0.25">
      <c r="A1623" s="17" t="s">
        <v>0</v>
      </c>
      <c r="B1623" s="17" t="s">
        <v>13</v>
      </c>
      <c r="C1623" s="17" t="s">
        <v>63</v>
      </c>
      <c r="D1623" s="17" t="s">
        <v>63</v>
      </c>
      <c r="E1623" s="17" t="s">
        <v>9</v>
      </c>
      <c r="F1623" s="17" t="s">
        <v>168</v>
      </c>
      <c r="G1623" s="12">
        <v>0.73719001598625911</v>
      </c>
      <c r="H1623" s="12">
        <v>73.958619255180082</v>
      </c>
      <c r="I1623" s="12"/>
      <c r="J1623" s="12">
        <v>1.8389998920706772</v>
      </c>
      <c r="K1623" s="12">
        <v>76.534809163237028</v>
      </c>
      <c r="L1623" s="16">
        <v>32.852051097587356</v>
      </c>
      <c r="M1623" s="16">
        <v>41.815753099083018</v>
      </c>
      <c r="N1623" s="16"/>
      <c r="O1623" s="16">
        <v>1.8670049665692274</v>
      </c>
      <c r="P1623" s="16">
        <v>76.534809163239601</v>
      </c>
      <c r="Q1623" s="15">
        <v>272.21094534922742</v>
      </c>
      <c r="R1623" s="15"/>
      <c r="S1623" s="15"/>
      <c r="T1623" s="15"/>
    </row>
    <row r="1624" spans="1:20" ht="15" customHeight="1" x14ac:dyDescent="0.25">
      <c r="A1624" s="17" t="s">
        <v>0</v>
      </c>
      <c r="B1624" s="17" t="s">
        <v>13</v>
      </c>
      <c r="C1624" s="17" t="s">
        <v>64</v>
      </c>
      <c r="D1624" s="17" t="s">
        <v>64</v>
      </c>
      <c r="E1624" s="17" t="s">
        <v>2</v>
      </c>
      <c r="F1624" s="17" t="s">
        <v>161</v>
      </c>
      <c r="G1624" s="12"/>
      <c r="H1624" s="12">
        <v>50.706914065076496</v>
      </c>
      <c r="I1624" s="12"/>
      <c r="J1624" s="12"/>
      <c r="K1624" s="12">
        <v>50.706914065076496</v>
      </c>
      <c r="L1624" s="16">
        <v>5.5437894627214215</v>
      </c>
      <c r="M1624" s="16">
        <v>45.163124593072396</v>
      </c>
      <c r="N1624" s="16"/>
      <c r="O1624" s="16"/>
      <c r="P1624" s="16">
        <v>50.706914055793817</v>
      </c>
      <c r="Q1624" s="15">
        <v>162.71625193091074</v>
      </c>
      <c r="R1624" s="15"/>
      <c r="S1624" s="15"/>
      <c r="T1624" s="15"/>
    </row>
    <row r="1625" spans="1:20" ht="15" customHeight="1" x14ac:dyDescent="0.25">
      <c r="A1625" s="17" t="s">
        <v>0</v>
      </c>
      <c r="B1625" s="17" t="s">
        <v>13</v>
      </c>
      <c r="C1625" s="17" t="s">
        <v>64</v>
      </c>
      <c r="D1625" s="17" t="s">
        <v>64</v>
      </c>
      <c r="E1625" s="17" t="s">
        <v>2</v>
      </c>
      <c r="F1625" s="17" t="s">
        <v>162</v>
      </c>
      <c r="G1625" s="12"/>
      <c r="H1625" s="12">
        <v>35.998544458749649</v>
      </c>
      <c r="I1625" s="12"/>
      <c r="J1625" s="12"/>
      <c r="K1625" s="12">
        <v>35.998544458749649</v>
      </c>
      <c r="L1625" s="16">
        <v>14.771093409777901</v>
      </c>
      <c r="M1625" s="16">
        <v>21.227451048971766</v>
      </c>
      <c r="N1625" s="16"/>
      <c r="O1625" s="16"/>
      <c r="P1625" s="16">
        <v>35.998544458749663</v>
      </c>
      <c r="Q1625" s="15">
        <v>167.78497922520921</v>
      </c>
      <c r="R1625" s="15"/>
      <c r="S1625" s="15"/>
      <c r="T1625" s="15"/>
    </row>
    <row r="1626" spans="1:20" ht="15" customHeight="1" x14ac:dyDescent="0.25">
      <c r="A1626" s="17" t="s">
        <v>0</v>
      </c>
      <c r="B1626" s="17" t="s">
        <v>13</v>
      </c>
      <c r="C1626" s="17" t="s">
        <v>64</v>
      </c>
      <c r="D1626" s="17" t="s">
        <v>64</v>
      </c>
      <c r="E1626" s="17" t="s">
        <v>2</v>
      </c>
      <c r="F1626" s="17" t="s">
        <v>163</v>
      </c>
      <c r="G1626" s="12"/>
      <c r="H1626" s="12">
        <v>14.744205206173403</v>
      </c>
      <c r="I1626" s="12"/>
      <c r="J1626" s="12"/>
      <c r="K1626" s="12">
        <v>14.744205206173403</v>
      </c>
      <c r="L1626" s="16">
        <v>14.744203097956992</v>
      </c>
      <c r="M1626" s="16">
        <v>2.1082164088055319E-6</v>
      </c>
      <c r="N1626" s="16"/>
      <c r="O1626" s="16"/>
      <c r="P1626" s="16">
        <v>14.744205206173401</v>
      </c>
      <c r="Q1626" s="15">
        <v>173.80282833340755</v>
      </c>
      <c r="R1626" s="15"/>
      <c r="S1626" s="15"/>
      <c r="T1626" s="15"/>
    </row>
    <row r="1627" spans="1:20" ht="15" customHeight="1" x14ac:dyDescent="0.25">
      <c r="A1627" s="17" t="s">
        <v>0</v>
      </c>
      <c r="B1627" s="17" t="s">
        <v>13</v>
      </c>
      <c r="C1627" s="17" t="s">
        <v>64</v>
      </c>
      <c r="D1627" s="17" t="s">
        <v>64</v>
      </c>
      <c r="E1627" s="17" t="s">
        <v>2</v>
      </c>
      <c r="F1627" s="17" t="s">
        <v>168</v>
      </c>
      <c r="G1627" s="12"/>
      <c r="H1627" s="12">
        <v>14.513331331741707</v>
      </c>
      <c r="I1627" s="12"/>
      <c r="J1627" s="12"/>
      <c r="K1627" s="12">
        <v>14.513331331741707</v>
      </c>
      <c r="L1627" s="16">
        <v>3.7011852729247017</v>
      </c>
      <c r="M1627" s="16">
        <v>10.812146057118277</v>
      </c>
      <c r="N1627" s="16"/>
      <c r="O1627" s="16"/>
      <c r="P1627" s="16">
        <v>14.513331330042979</v>
      </c>
      <c r="Q1627" s="15">
        <v>167.88193952197517</v>
      </c>
      <c r="R1627" s="15"/>
      <c r="S1627" s="15"/>
      <c r="T1627" s="15"/>
    </row>
    <row r="1628" spans="1:20" ht="15" customHeight="1" x14ac:dyDescent="0.25">
      <c r="A1628" s="17" t="s">
        <v>0</v>
      </c>
      <c r="B1628" s="17" t="s">
        <v>13</v>
      </c>
      <c r="C1628" s="17" t="s">
        <v>64</v>
      </c>
      <c r="D1628" s="17" t="s">
        <v>64</v>
      </c>
      <c r="E1628" s="17" t="s">
        <v>3</v>
      </c>
      <c r="F1628" s="17" t="s">
        <v>161</v>
      </c>
      <c r="G1628" s="12"/>
      <c r="H1628" s="12">
        <v>80.512591897111363</v>
      </c>
      <c r="I1628" s="12"/>
      <c r="J1628" s="12"/>
      <c r="K1628" s="12">
        <v>80.512591897111363</v>
      </c>
      <c r="L1628" s="16">
        <v>6.4452665198604153</v>
      </c>
      <c r="M1628" s="16">
        <v>74.067325369198414</v>
      </c>
      <c r="N1628" s="16"/>
      <c r="O1628" s="16"/>
      <c r="P1628" s="16">
        <v>80.512591889058825</v>
      </c>
      <c r="Q1628" s="15">
        <v>175.73636382753386</v>
      </c>
      <c r="R1628" s="15"/>
      <c r="S1628" s="15"/>
      <c r="T1628" s="15"/>
    </row>
    <row r="1629" spans="1:20" ht="15" customHeight="1" x14ac:dyDescent="0.25">
      <c r="A1629" s="17" t="s">
        <v>0</v>
      </c>
      <c r="B1629" s="17" t="s">
        <v>13</v>
      </c>
      <c r="C1629" s="17" t="s">
        <v>64</v>
      </c>
      <c r="D1629" s="17" t="s">
        <v>64</v>
      </c>
      <c r="E1629" s="17" t="s">
        <v>3</v>
      </c>
      <c r="F1629" s="17" t="s">
        <v>162</v>
      </c>
      <c r="G1629" s="12"/>
      <c r="H1629" s="12">
        <v>77.80422461271759</v>
      </c>
      <c r="I1629" s="12"/>
      <c r="J1629" s="12"/>
      <c r="K1629" s="12">
        <v>77.80422461271759</v>
      </c>
      <c r="L1629" s="16">
        <v>17.181677958968109</v>
      </c>
      <c r="M1629" s="16">
        <v>60.622546653757503</v>
      </c>
      <c r="N1629" s="16"/>
      <c r="O1629" s="16"/>
      <c r="P1629" s="16">
        <v>77.804224612725619</v>
      </c>
      <c r="Q1629" s="15">
        <v>182.92086031431393</v>
      </c>
      <c r="R1629" s="15"/>
      <c r="S1629" s="15"/>
      <c r="T1629" s="15"/>
    </row>
    <row r="1630" spans="1:20" ht="15" customHeight="1" x14ac:dyDescent="0.25">
      <c r="A1630" s="17" t="s">
        <v>0</v>
      </c>
      <c r="B1630" s="17" t="s">
        <v>13</v>
      </c>
      <c r="C1630" s="17" t="s">
        <v>64</v>
      </c>
      <c r="D1630" s="17" t="s">
        <v>64</v>
      </c>
      <c r="E1630" s="17" t="s">
        <v>3</v>
      </c>
      <c r="F1630" s="17" t="s">
        <v>163</v>
      </c>
      <c r="G1630" s="12"/>
      <c r="H1630" s="12">
        <v>17.156027242377412</v>
      </c>
      <c r="I1630" s="12"/>
      <c r="J1630" s="12"/>
      <c r="K1630" s="12">
        <v>17.156027242377412</v>
      </c>
      <c r="L1630" s="16">
        <v>17.15601876821799</v>
      </c>
      <c r="M1630" s="16">
        <v>8.4741594115831165E-6</v>
      </c>
      <c r="N1630" s="16"/>
      <c r="O1630" s="16"/>
      <c r="P1630" s="16">
        <v>17.156027242377402</v>
      </c>
      <c r="Q1630" s="15">
        <v>189.14489388189475</v>
      </c>
      <c r="R1630" s="15"/>
      <c r="S1630" s="15"/>
      <c r="T1630" s="15"/>
    </row>
    <row r="1631" spans="1:20" ht="15" customHeight="1" x14ac:dyDescent="0.25">
      <c r="A1631" s="17" t="s">
        <v>0</v>
      </c>
      <c r="B1631" s="17" t="s">
        <v>13</v>
      </c>
      <c r="C1631" s="17" t="s">
        <v>64</v>
      </c>
      <c r="D1631" s="17" t="s">
        <v>64</v>
      </c>
      <c r="E1631" s="17" t="s">
        <v>3</v>
      </c>
      <c r="F1631" s="17" t="s">
        <v>168</v>
      </c>
      <c r="G1631" s="12"/>
      <c r="H1631" s="12">
        <v>25.133984959724888</v>
      </c>
      <c r="I1631" s="12"/>
      <c r="J1631" s="12"/>
      <c r="K1631" s="12">
        <v>25.133984959724888</v>
      </c>
      <c r="L1631" s="16">
        <v>4.3049582918401441</v>
      </c>
      <c r="M1631" s="16">
        <v>20.829026666412094</v>
      </c>
      <c r="N1631" s="16"/>
      <c r="O1631" s="16"/>
      <c r="P1631" s="16">
        <v>25.133984958252238</v>
      </c>
      <c r="Q1631" s="15">
        <v>182.49027320445805</v>
      </c>
      <c r="R1631" s="15"/>
      <c r="S1631" s="15"/>
      <c r="T1631" s="15"/>
    </row>
    <row r="1632" spans="1:20" ht="15" customHeight="1" x14ac:dyDescent="0.25">
      <c r="A1632" s="17" t="s">
        <v>0</v>
      </c>
      <c r="B1632" s="17" t="s">
        <v>13</v>
      </c>
      <c r="C1632" s="17" t="s">
        <v>64</v>
      </c>
      <c r="D1632" s="17" t="s">
        <v>64</v>
      </c>
      <c r="E1632" s="17" t="s">
        <v>4</v>
      </c>
      <c r="F1632" s="17" t="s">
        <v>161</v>
      </c>
      <c r="G1632" s="12"/>
      <c r="H1632" s="12">
        <v>80.318495852316687</v>
      </c>
      <c r="I1632" s="12"/>
      <c r="J1632" s="12"/>
      <c r="K1632" s="12">
        <v>80.318495852316687</v>
      </c>
      <c r="L1632" s="16">
        <v>6.7485470295315988</v>
      </c>
      <c r="M1632" s="16">
        <v>73.569948814445326</v>
      </c>
      <c r="N1632" s="16"/>
      <c r="O1632" s="16"/>
      <c r="P1632" s="16">
        <v>80.318495843976919</v>
      </c>
      <c r="Q1632" s="15">
        <v>203.9301721223851</v>
      </c>
      <c r="R1632" s="15"/>
      <c r="S1632" s="15"/>
      <c r="T1632" s="15"/>
    </row>
    <row r="1633" spans="1:20" ht="15" customHeight="1" x14ac:dyDescent="0.25">
      <c r="A1633" s="17" t="s">
        <v>0</v>
      </c>
      <c r="B1633" s="17" t="s">
        <v>13</v>
      </c>
      <c r="C1633" s="17" t="s">
        <v>64</v>
      </c>
      <c r="D1633" s="17" t="s">
        <v>64</v>
      </c>
      <c r="E1633" s="17" t="s">
        <v>4</v>
      </c>
      <c r="F1633" s="17" t="s">
        <v>162</v>
      </c>
      <c r="G1633" s="12"/>
      <c r="H1633" s="12">
        <v>42.194468763076337</v>
      </c>
      <c r="I1633" s="12"/>
      <c r="J1633" s="12"/>
      <c r="K1633" s="12">
        <v>42.194468763076337</v>
      </c>
      <c r="L1633" s="16">
        <v>18.021679448307491</v>
      </c>
      <c r="M1633" s="16">
        <v>24.172789314768838</v>
      </c>
      <c r="N1633" s="16"/>
      <c r="O1633" s="16"/>
      <c r="P1633" s="16">
        <v>42.19446876307633</v>
      </c>
      <c r="Q1633" s="15">
        <v>212.66084828850148</v>
      </c>
      <c r="R1633" s="15"/>
      <c r="S1633" s="15"/>
      <c r="T1633" s="15"/>
    </row>
    <row r="1634" spans="1:20" ht="15" customHeight="1" x14ac:dyDescent="0.25">
      <c r="A1634" s="17" t="s">
        <v>0</v>
      </c>
      <c r="B1634" s="17" t="s">
        <v>13</v>
      </c>
      <c r="C1634" s="17" t="s">
        <v>64</v>
      </c>
      <c r="D1634" s="17" t="s">
        <v>64</v>
      </c>
      <c r="E1634" s="17" t="s">
        <v>4</v>
      </c>
      <c r="F1634" s="17" t="s">
        <v>163</v>
      </c>
      <c r="G1634" s="12"/>
      <c r="H1634" s="12">
        <v>17.951051702216812</v>
      </c>
      <c r="I1634" s="12"/>
      <c r="J1634" s="12"/>
      <c r="K1634" s="12">
        <v>17.951051702216812</v>
      </c>
      <c r="L1634" s="16">
        <v>17.951040414356733</v>
      </c>
      <c r="M1634" s="16">
        <v>1.128786009571897E-5</v>
      </c>
      <c r="N1634" s="16"/>
      <c r="O1634" s="16"/>
      <c r="P1634" s="16">
        <v>17.95105170221683</v>
      </c>
      <c r="Q1634" s="15">
        <v>221.81135888888616</v>
      </c>
      <c r="R1634" s="15"/>
      <c r="S1634" s="15"/>
      <c r="T1634" s="15"/>
    </row>
    <row r="1635" spans="1:20" ht="15" customHeight="1" x14ac:dyDescent="0.25">
      <c r="A1635" s="17" t="s">
        <v>0</v>
      </c>
      <c r="B1635" s="17" t="s">
        <v>13</v>
      </c>
      <c r="C1635" s="17" t="s">
        <v>64</v>
      </c>
      <c r="D1635" s="17" t="s">
        <v>64</v>
      </c>
      <c r="E1635" s="17" t="s">
        <v>4</v>
      </c>
      <c r="F1635" s="17" t="s">
        <v>168</v>
      </c>
      <c r="G1635" s="12"/>
      <c r="H1635" s="12">
        <v>20.874586198080557</v>
      </c>
      <c r="I1635" s="12"/>
      <c r="J1635" s="12"/>
      <c r="K1635" s="12">
        <v>20.874586198080557</v>
      </c>
      <c r="L1635" s="16">
        <v>4.5105501458912984</v>
      </c>
      <c r="M1635" s="16">
        <v>16.364036050663081</v>
      </c>
      <c r="N1635" s="16"/>
      <c r="O1635" s="16"/>
      <c r="P1635" s="16">
        <v>20.874586196554375</v>
      </c>
      <c r="Q1635" s="15">
        <v>212.52825852077842</v>
      </c>
      <c r="R1635" s="15"/>
      <c r="S1635" s="15"/>
      <c r="T1635" s="15"/>
    </row>
    <row r="1636" spans="1:20" ht="15" customHeight="1" x14ac:dyDescent="0.25">
      <c r="A1636" s="17" t="s">
        <v>0</v>
      </c>
      <c r="B1636" s="17" t="s">
        <v>13</v>
      </c>
      <c r="C1636" s="17" t="s">
        <v>64</v>
      </c>
      <c r="D1636" s="17" t="s">
        <v>64</v>
      </c>
      <c r="E1636" s="17" t="s">
        <v>5</v>
      </c>
      <c r="F1636" s="17" t="s">
        <v>161</v>
      </c>
      <c r="G1636" s="12"/>
      <c r="H1636" s="12">
        <v>50.655843472524801</v>
      </c>
      <c r="I1636" s="12"/>
      <c r="J1636" s="12"/>
      <c r="K1636" s="12">
        <v>50.655843472524801</v>
      </c>
      <c r="L1636" s="16">
        <v>7.1753889158080995</v>
      </c>
      <c r="M1636" s="16">
        <v>43.480454549026454</v>
      </c>
      <c r="N1636" s="16"/>
      <c r="O1636" s="16"/>
      <c r="P1636" s="16">
        <v>50.655843464834554</v>
      </c>
      <c r="Q1636" s="15">
        <v>223.50673095047182</v>
      </c>
      <c r="R1636" s="15"/>
      <c r="S1636" s="15"/>
      <c r="T1636" s="15"/>
    </row>
    <row r="1637" spans="1:20" ht="15" customHeight="1" x14ac:dyDescent="0.25">
      <c r="A1637" s="17" t="s">
        <v>0</v>
      </c>
      <c r="B1637" s="17" t="s">
        <v>13</v>
      </c>
      <c r="C1637" s="17" t="s">
        <v>64</v>
      </c>
      <c r="D1637" s="17" t="s">
        <v>64</v>
      </c>
      <c r="E1637" s="17" t="s">
        <v>5</v>
      </c>
      <c r="F1637" s="17" t="s">
        <v>162</v>
      </c>
      <c r="G1637" s="12"/>
      <c r="H1637" s="12">
        <v>49.20024196777166</v>
      </c>
      <c r="I1637" s="12"/>
      <c r="J1637" s="12"/>
      <c r="K1637" s="12">
        <v>49.20024196777166</v>
      </c>
      <c r="L1637" s="16">
        <v>19.122030987565321</v>
      </c>
      <c r="M1637" s="16">
        <v>30.078210980210674</v>
      </c>
      <c r="N1637" s="16"/>
      <c r="O1637" s="16"/>
      <c r="P1637" s="16">
        <v>49.200241967775995</v>
      </c>
      <c r="Q1637" s="15">
        <v>233.73169446414192</v>
      </c>
      <c r="R1637" s="15"/>
      <c r="S1637" s="15"/>
      <c r="T1637" s="15"/>
    </row>
    <row r="1638" spans="1:20" ht="15" customHeight="1" x14ac:dyDescent="0.25">
      <c r="A1638" s="17" t="s">
        <v>0</v>
      </c>
      <c r="B1638" s="17" t="s">
        <v>13</v>
      </c>
      <c r="C1638" s="17" t="s">
        <v>64</v>
      </c>
      <c r="D1638" s="17" t="s">
        <v>64</v>
      </c>
      <c r="E1638" s="17" t="s">
        <v>5</v>
      </c>
      <c r="F1638" s="17" t="s">
        <v>163</v>
      </c>
      <c r="G1638" s="12"/>
      <c r="H1638" s="12">
        <v>19.039963919843796</v>
      </c>
      <c r="I1638" s="12"/>
      <c r="J1638" s="12"/>
      <c r="K1638" s="12">
        <v>19.039963919843796</v>
      </c>
      <c r="L1638" s="16">
        <v>19.039948025393002</v>
      </c>
      <c r="M1638" s="16">
        <v>1.589445096788187E-5</v>
      </c>
      <c r="N1638" s="16"/>
      <c r="O1638" s="16"/>
      <c r="P1638" s="16">
        <v>19.03996391984397</v>
      </c>
      <c r="Q1638" s="15">
        <v>244.21153486366302</v>
      </c>
      <c r="R1638" s="15"/>
      <c r="S1638" s="15"/>
      <c r="T1638" s="15"/>
    </row>
    <row r="1639" spans="1:20" ht="15" customHeight="1" x14ac:dyDescent="0.25">
      <c r="A1639" s="17" t="s">
        <v>0</v>
      </c>
      <c r="B1639" s="17" t="s">
        <v>13</v>
      </c>
      <c r="C1639" s="17" t="s">
        <v>64</v>
      </c>
      <c r="D1639" s="17" t="s">
        <v>64</v>
      </c>
      <c r="E1639" s="17" t="s">
        <v>5</v>
      </c>
      <c r="F1639" s="17" t="s">
        <v>168</v>
      </c>
      <c r="G1639" s="12"/>
      <c r="H1639" s="12">
        <v>16.354526154634954</v>
      </c>
      <c r="I1639" s="12"/>
      <c r="J1639" s="12"/>
      <c r="K1639" s="12">
        <v>16.354526154634954</v>
      </c>
      <c r="L1639" s="16">
        <v>4.788216667675087</v>
      </c>
      <c r="M1639" s="16">
        <v>11.566309485553083</v>
      </c>
      <c r="N1639" s="16"/>
      <c r="O1639" s="16"/>
      <c r="P1639" s="16">
        <v>16.354526153228168</v>
      </c>
      <c r="Q1639" s="15">
        <v>233.51133012113294</v>
      </c>
      <c r="R1639" s="15"/>
      <c r="S1639" s="15"/>
      <c r="T1639" s="15"/>
    </row>
    <row r="1640" spans="1:20" ht="15" customHeight="1" x14ac:dyDescent="0.25">
      <c r="A1640" s="17" t="s">
        <v>0</v>
      </c>
      <c r="B1640" s="17" t="s">
        <v>13</v>
      </c>
      <c r="C1640" s="17" t="s">
        <v>64</v>
      </c>
      <c r="D1640" s="17" t="s">
        <v>64</v>
      </c>
      <c r="E1640" s="17" t="s">
        <v>6</v>
      </c>
      <c r="F1640" s="17" t="s">
        <v>161</v>
      </c>
      <c r="G1640" s="12"/>
      <c r="H1640" s="12">
        <v>43.106865820422129</v>
      </c>
      <c r="I1640" s="12"/>
      <c r="J1640" s="12"/>
      <c r="K1640" s="12">
        <v>43.106865820422129</v>
      </c>
      <c r="L1640" s="16">
        <v>7.6316909479394885</v>
      </c>
      <c r="M1640" s="16">
        <v>35.475174863479118</v>
      </c>
      <c r="N1640" s="16"/>
      <c r="O1640" s="16"/>
      <c r="P1640" s="16">
        <v>43.106865811418608</v>
      </c>
      <c r="Q1640" s="15">
        <v>266.01400190514016</v>
      </c>
      <c r="R1640" s="15"/>
      <c r="S1640" s="15"/>
      <c r="T1640" s="15"/>
    </row>
    <row r="1641" spans="1:20" ht="15" customHeight="1" x14ac:dyDescent="0.25">
      <c r="A1641" s="17" t="s">
        <v>0</v>
      </c>
      <c r="B1641" s="17" t="s">
        <v>13</v>
      </c>
      <c r="C1641" s="17" t="s">
        <v>64</v>
      </c>
      <c r="D1641" s="17" t="s">
        <v>64</v>
      </c>
      <c r="E1641" s="17" t="s">
        <v>6</v>
      </c>
      <c r="F1641" s="17" t="s">
        <v>162</v>
      </c>
      <c r="G1641" s="12"/>
      <c r="H1641" s="12">
        <v>50.585793051080408</v>
      </c>
      <c r="I1641" s="12"/>
      <c r="J1641" s="12"/>
      <c r="K1641" s="12">
        <v>50.585793051080408</v>
      </c>
      <c r="L1641" s="16">
        <v>20.438468383663487</v>
      </c>
      <c r="M1641" s="16">
        <v>30.14732466741512</v>
      </c>
      <c r="N1641" s="16"/>
      <c r="O1641" s="16"/>
      <c r="P1641" s="16">
        <v>50.58579305107861</v>
      </c>
      <c r="Q1641" s="15">
        <v>277.26915183021003</v>
      </c>
      <c r="R1641" s="15"/>
      <c r="S1641" s="15"/>
      <c r="T1641" s="15"/>
    </row>
    <row r="1642" spans="1:20" ht="15" customHeight="1" x14ac:dyDescent="0.25">
      <c r="A1642" s="17" t="s">
        <v>0</v>
      </c>
      <c r="B1642" s="17" t="s">
        <v>13</v>
      </c>
      <c r="C1642" s="17" t="s">
        <v>64</v>
      </c>
      <c r="D1642" s="17" t="s">
        <v>64</v>
      </c>
      <c r="E1642" s="17" t="s">
        <v>6</v>
      </c>
      <c r="F1642" s="17" t="s">
        <v>163</v>
      </c>
      <c r="G1642" s="12"/>
      <c r="H1642" s="12">
        <v>20.35267218587796</v>
      </c>
      <c r="I1642" s="12"/>
      <c r="J1642" s="12"/>
      <c r="K1642" s="12">
        <v>20.35267218587796</v>
      </c>
      <c r="L1642" s="16">
        <v>20.352648993122827</v>
      </c>
      <c r="M1642" s="16">
        <v>2.3192755227377107E-5</v>
      </c>
      <c r="N1642" s="16"/>
      <c r="O1642" s="16"/>
      <c r="P1642" s="16">
        <v>20.352672185878053</v>
      </c>
      <c r="Q1642" s="15">
        <v>289.27143171555588</v>
      </c>
      <c r="R1642" s="15"/>
      <c r="S1642" s="15"/>
      <c r="T1642" s="15"/>
    </row>
    <row r="1643" spans="1:20" ht="15" customHeight="1" x14ac:dyDescent="0.25">
      <c r="A1643" s="17" t="s">
        <v>0</v>
      </c>
      <c r="B1643" s="17" t="s">
        <v>13</v>
      </c>
      <c r="C1643" s="17" t="s">
        <v>64</v>
      </c>
      <c r="D1643" s="17" t="s">
        <v>64</v>
      </c>
      <c r="E1643" s="17" t="s">
        <v>6</v>
      </c>
      <c r="F1643" s="17" t="s">
        <v>168</v>
      </c>
      <c r="G1643" s="12"/>
      <c r="H1643" s="12">
        <v>15.220717286791331</v>
      </c>
      <c r="I1643" s="12"/>
      <c r="J1643" s="12"/>
      <c r="K1643" s="12">
        <v>15.220717286791331</v>
      </c>
      <c r="L1643" s="16">
        <v>5.1110798870861593</v>
      </c>
      <c r="M1643" s="16">
        <v>10.109637398057316</v>
      </c>
      <c r="N1643" s="16"/>
      <c r="O1643" s="16"/>
      <c r="P1643" s="16">
        <v>15.220717285143479</v>
      </c>
      <c r="Q1643" s="15">
        <v>277.15690776876636</v>
      </c>
      <c r="R1643" s="15"/>
      <c r="S1643" s="15"/>
      <c r="T1643" s="15"/>
    </row>
    <row r="1644" spans="1:20" ht="15" customHeight="1" x14ac:dyDescent="0.25">
      <c r="A1644" s="17" t="s">
        <v>0</v>
      </c>
      <c r="B1644" s="17" t="s">
        <v>13</v>
      </c>
      <c r="C1644" s="17" t="s">
        <v>64</v>
      </c>
      <c r="D1644" s="17" t="s">
        <v>64</v>
      </c>
      <c r="E1644" s="17" t="s">
        <v>7</v>
      </c>
      <c r="F1644" s="17" t="s">
        <v>161</v>
      </c>
      <c r="G1644" s="12"/>
      <c r="H1644" s="12">
        <v>25.650603365295634</v>
      </c>
      <c r="I1644" s="12"/>
      <c r="J1644" s="12"/>
      <c r="K1644" s="12">
        <v>25.650603365295634</v>
      </c>
      <c r="L1644" s="16">
        <v>8.142344999383841</v>
      </c>
      <c r="M1644" s="16">
        <v>17.508258365911672</v>
      </c>
      <c r="N1644" s="16"/>
      <c r="O1644" s="16"/>
      <c r="P1644" s="16">
        <v>25.650603365295513</v>
      </c>
      <c r="Q1644" s="15">
        <v>314.56967883639788</v>
      </c>
      <c r="R1644" s="15"/>
      <c r="S1644" s="15"/>
      <c r="T1644" s="15"/>
    </row>
    <row r="1645" spans="1:20" ht="15" customHeight="1" x14ac:dyDescent="0.25">
      <c r="A1645" s="17" t="s">
        <v>0</v>
      </c>
      <c r="B1645" s="17" t="s">
        <v>13</v>
      </c>
      <c r="C1645" s="17" t="s">
        <v>64</v>
      </c>
      <c r="D1645" s="17" t="s">
        <v>64</v>
      </c>
      <c r="E1645" s="17" t="s">
        <v>7</v>
      </c>
      <c r="F1645" s="17" t="s">
        <v>162</v>
      </c>
      <c r="G1645" s="12"/>
      <c r="H1645" s="12">
        <v>47.841036718348704</v>
      </c>
      <c r="I1645" s="12"/>
      <c r="J1645" s="12"/>
      <c r="K1645" s="12">
        <v>47.841036718348704</v>
      </c>
      <c r="L1645" s="16">
        <v>21.919867673826527</v>
      </c>
      <c r="M1645" s="16">
        <v>25.921169044522152</v>
      </c>
      <c r="N1645" s="16"/>
      <c r="O1645" s="16"/>
      <c r="P1645" s="16">
        <v>47.841036718348676</v>
      </c>
      <c r="Q1645" s="15">
        <v>324.60415296192059</v>
      </c>
      <c r="R1645" s="15"/>
      <c r="S1645" s="15"/>
      <c r="T1645" s="15"/>
    </row>
    <row r="1646" spans="1:20" ht="15" customHeight="1" x14ac:dyDescent="0.25">
      <c r="A1646" s="17" t="s">
        <v>0</v>
      </c>
      <c r="B1646" s="17" t="s">
        <v>13</v>
      </c>
      <c r="C1646" s="17" t="s">
        <v>64</v>
      </c>
      <c r="D1646" s="17" t="s">
        <v>64</v>
      </c>
      <c r="E1646" s="17" t="s">
        <v>7</v>
      </c>
      <c r="F1646" s="17" t="s">
        <v>163</v>
      </c>
      <c r="G1646" s="12"/>
      <c r="H1646" s="12">
        <v>21.831062831609973</v>
      </c>
      <c r="I1646" s="12"/>
      <c r="J1646" s="12"/>
      <c r="K1646" s="12">
        <v>21.831062831609973</v>
      </c>
      <c r="L1646" s="16">
        <v>21.831028888291563</v>
      </c>
      <c r="M1646" s="16">
        <v>3.3943318409204354E-5</v>
      </c>
      <c r="N1646" s="16"/>
      <c r="O1646" s="16"/>
      <c r="P1646" s="16">
        <v>21.831062831609973</v>
      </c>
      <c r="Q1646" s="15">
        <v>338.35004410539477</v>
      </c>
      <c r="R1646" s="15"/>
      <c r="S1646" s="15"/>
      <c r="T1646" s="15"/>
    </row>
    <row r="1647" spans="1:20" ht="15" customHeight="1" x14ac:dyDescent="0.25">
      <c r="A1647" s="17" t="s">
        <v>0</v>
      </c>
      <c r="B1647" s="17" t="s">
        <v>13</v>
      </c>
      <c r="C1647" s="17" t="s">
        <v>64</v>
      </c>
      <c r="D1647" s="17" t="s">
        <v>64</v>
      </c>
      <c r="E1647" s="17" t="s">
        <v>7</v>
      </c>
      <c r="F1647" s="17" t="s">
        <v>168</v>
      </c>
      <c r="G1647" s="12"/>
      <c r="H1647" s="12">
        <v>11.788510717610764</v>
      </c>
      <c r="I1647" s="12"/>
      <c r="J1647" s="12"/>
      <c r="K1647" s="12">
        <v>11.788510717610764</v>
      </c>
      <c r="L1647" s="16">
        <v>5.4739570468205034</v>
      </c>
      <c r="M1647" s="16">
        <v>6.3145536707902359</v>
      </c>
      <c r="N1647" s="16"/>
      <c r="O1647" s="16"/>
      <c r="P1647" s="16">
        <v>11.788510717610738</v>
      </c>
      <c r="Q1647" s="15">
        <v>325.27159173996961</v>
      </c>
      <c r="R1647" s="15"/>
      <c r="S1647" s="15"/>
      <c r="T1647" s="15"/>
    </row>
    <row r="1648" spans="1:20" ht="15" customHeight="1" x14ac:dyDescent="0.25">
      <c r="A1648" s="17" t="s">
        <v>0</v>
      </c>
      <c r="B1648" s="17" t="s">
        <v>13</v>
      </c>
      <c r="C1648" s="17" t="s">
        <v>64</v>
      </c>
      <c r="D1648" s="17" t="s">
        <v>64</v>
      </c>
      <c r="E1648" s="17" t="s">
        <v>8</v>
      </c>
      <c r="F1648" s="17" t="s">
        <v>161</v>
      </c>
      <c r="G1648" s="12"/>
      <c r="H1648" s="12">
        <v>24.775616722114165</v>
      </c>
      <c r="I1648" s="12"/>
      <c r="J1648" s="12"/>
      <c r="K1648" s="12">
        <v>24.775616722114165</v>
      </c>
      <c r="L1648" s="16">
        <v>8.5251975251314427</v>
      </c>
      <c r="M1648" s="16">
        <v>16.250419196982719</v>
      </c>
      <c r="N1648" s="16"/>
      <c r="O1648" s="16"/>
      <c r="P1648" s="16">
        <v>24.775616722114162</v>
      </c>
      <c r="Q1648" s="15">
        <v>377.81090455563162</v>
      </c>
      <c r="R1648" s="15"/>
      <c r="S1648" s="15"/>
      <c r="T1648" s="15"/>
    </row>
    <row r="1649" spans="1:20" ht="15" customHeight="1" x14ac:dyDescent="0.25">
      <c r="A1649" s="17" t="s">
        <v>0</v>
      </c>
      <c r="B1649" s="17" t="s">
        <v>13</v>
      </c>
      <c r="C1649" s="17" t="s">
        <v>64</v>
      </c>
      <c r="D1649" s="17" t="s">
        <v>64</v>
      </c>
      <c r="E1649" s="17" t="s">
        <v>8</v>
      </c>
      <c r="F1649" s="17" t="s">
        <v>162</v>
      </c>
      <c r="G1649" s="12"/>
      <c r="H1649" s="12">
        <v>45.296466285732762</v>
      </c>
      <c r="I1649" s="12"/>
      <c r="J1649" s="12"/>
      <c r="K1649" s="12">
        <v>45.296466285732762</v>
      </c>
      <c r="L1649" s="16">
        <v>23.042829611386527</v>
      </c>
      <c r="M1649" s="16">
        <v>22.253636674346879</v>
      </c>
      <c r="N1649" s="16"/>
      <c r="O1649" s="16"/>
      <c r="P1649" s="16">
        <v>45.296466285733402</v>
      </c>
      <c r="Q1649" s="15">
        <v>389.57026902160555</v>
      </c>
      <c r="R1649" s="15"/>
      <c r="S1649" s="15"/>
      <c r="T1649" s="15"/>
    </row>
    <row r="1650" spans="1:20" ht="15" customHeight="1" x14ac:dyDescent="0.25">
      <c r="A1650" s="17" t="s">
        <v>0</v>
      </c>
      <c r="B1650" s="17" t="s">
        <v>13</v>
      </c>
      <c r="C1650" s="17" t="s">
        <v>64</v>
      </c>
      <c r="D1650" s="17" t="s">
        <v>64</v>
      </c>
      <c r="E1650" s="17" t="s">
        <v>8</v>
      </c>
      <c r="F1650" s="17" t="s">
        <v>163</v>
      </c>
      <c r="G1650" s="12"/>
      <c r="H1650" s="12">
        <v>22.957050031271109</v>
      </c>
      <c r="I1650" s="12"/>
      <c r="J1650" s="12"/>
      <c r="K1650" s="12">
        <v>22.957050031271109</v>
      </c>
      <c r="L1650" s="16">
        <v>22.957008779782129</v>
      </c>
      <c r="M1650" s="16">
        <v>4.12514889769819E-5</v>
      </c>
      <c r="N1650" s="16"/>
      <c r="O1650" s="16"/>
      <c r="P1650" s="16">
        <v>22.957050031271105</v>
      </c>
      <c r="Q1650" s="15">
        <v>405.31307025706337</v>
      </c>
      <c r="R1650" s="15"/>
      <c r="S1650" s="15"/>
      <c r="T1650" s="15"/>
    </row>
    <row r="1651" spans="1:20" ht="15" customHeight="1" x14ac:dyDescent="0.25">
      <c r="A1651" s="17" t="s">
        <v>0</v>
      </c>
      <c r="B1651" s="17" t="s">
        <v>13</v>
      </c>
      <c r="C1651" s="17" t="s">
        <v>64</v>
      </c>
      <c r="D1651" s="17" t="s">
        <v>64</v>
      </c>
      <c r="E1651" s="17" t="s">
        <v>8</v>
      </c>
      <c r="F1651" s="17" t="s">
        <v>168</v>
      </c>
      <c r="G1651" s="12"/>
      <c r="H1651" s="12">
        <v>11.392850916373632</v>
      </c>
      <c r="I1651" s="12"/>
      <c r="J1651" s="12"/>
      <c r="K1651" s="12">
        <v>11.392850916373632</v>
      </c>
      <c r="L1651" s="16">
        <v>5.7485852448119292</v>
      </c>
      <c r="M1651" s="16">
        <v>5.6442656715617794</v>
      </c>
      <c r="N1651" s="16"/>
      <c r="O1651" s="16"/>
      <c r="P1651" s="16">
        <v>11.392850916373707</v>
      </c>
      <c r="Q1651" s="15">
        <v>390.27676584892612</v>
      </c>
      <c r="R1651" s="15"/>
      <c r="S1651" s="15"/>
      <c r="T1651" s="15"/>
    </row>
    <row r="1652" spans="1:20" ht="15" customHeight="1" x14ac:dyDescent="0.25">
      <c r="A1652" s="17" t="s">
        <v>0</v>
      </c>
      <c r="B1652" s="17" t="s">
        <v>13</v>
      </c>
      <c r="C1652" s="17" t="s">
        <v>64</v>
      </c>
      <c r="D1652" s="17" t="s">
        <v>64</v>
      </c>
      <c r="E1652" s="17" t="s">
        <v>9</v>
      </c>
      <c r="F1652" s="17" t="s">
        <v>161</v>
      </c>
      <c r="G1652" s="12"/>
      <c r="H1652" s="12">
        <v>34.541934316681939</v>
      </c>
      <c r="I1652" s="12"/>
      <c r="J1652" s="12"/>
      <c r="K1652" s="12">
        <v>34.541934316681939</v>
      </c>
      <c r="L1652" s="16">
        <v>8.7351721235491038</v>
      </c>
      <c r="M1652" s="16">
        <v>25.806762193132894</v>
      </c>
      <c r="N1652" s="16"/>
      <c r="O1652" s="16"/>
      <c r="P1652" s="16">
        <v>34.541934316681996</v>
      </c>
      <c r="Q1652" s="15">
        <v>458.92568380895477</v>
      </c>
      <c r="R1652" s="15"/>
      <c r="S1652" s="15"/>
      <c r="T1652" s="15"/>
    </row>
    <row r="1653" spans="1:20" ht="15" customHeight="1" x14ac:dyDescent="0.25">
      <c r="A1653" s="17" t="s">
        <v>0</v>
      </c>
      <c r="B1653" s="17" t="s">
        <v>13</v>
      </c>
      <c r="C1653" s="17" t="s">
        <v>64</v>
      </c>
      <c r="D1653" s="17" t="s">
        <v>64</v>
      </c>
      <c r="E1653" s="17" t="s">
        <v>9</v>
      </c>
      <c r="F1653" s="17" t="s">
        <v>162</v>
      </c>
      <c r="G1653" s="12"/>
      <c r="H1653" s="12">
        <v>35.176145745686533</v>
      </c>
      <c r="I1653" s="12"/>
      <c r="J1653" s="12"/>
      <c r="K1653" s="12">
        <v>35.176145745686533</v>
      </c>
      <c r="L1653" s="16">
        <v>23.739139114705345</v>
      </c>
      <c r="M1653" s="16">
        <v>11.437006630981051</v>
      </c>
      <c r="N1653" s="16"/>
      <c r="O1653" s="16"/>
      <c r="P1653" s="16">
        <v>35.176145745686398</v>
      </c>
      <c r="Q1653" s="15">
        <v>472.79279100797771</v>
      </c>
      <c r="R1653" s="15"/>
      <c r="S1653" s="15"/>
      <c r="T1653" s="15"/>
    </row>
    <row r="1654" spans="1:20" ht="15" customHeight="1" x14ac:dyDescent="0.25">
      <c r="A1654" s="17" t="s">
        <v>0</v>
      </c>
      <c r="B1654" s="17" t="s">
        <v>13</v>
      </c>
      <c r="C1654" s="17" t="s">
        <v>64</v>
      </c>
      <c r="D1654" s="17" t="s">
        <v>64</v>
      </c>
      <c r="E1654" s="17" t="s">
        <v>9</v>
      </c>
      <c r="F1654" s="17" t="s">
        <v>163</v>
      </c>
      <c r="G1654" s="12"/>
      <c r="H1654" s="12">
        <v>23.661293068494015</v>
      </c>
      <c r="I1654" s="12"/>
      <c r="J1654" s="12"/>
      <c r="K1654" s="12">
        <v>23.661293068494015</v>
      </c>
      <c r="L1654" s="16">
        <v>23.661243382240794</v>
      </c>
      <c r="M1654" s="16">
        <v>4.9686253226585356E-5</v>
      </c>
      <c r="N1654" s="16"/>
      <c r="O1654" s="16"/>
      <c r="P1654" s="16">
        <v>23.661293068494022</v>
      </c>
      <c r="Q1654" s="15">
        <v>490.8225999541969</v>
      </c>
      <c r="R1654" s="15"/>
      <c r="S1654" s="15"/>
      <c r="T1654" s="15"/>
    </row>
    <row r="1655" spans="1:20" ht="15" customHeight="1" x14ac:dyDescent="0.25">
      <c r="A1655" s="17" t="s">
        <v>0</v>
      </c>
      <c r="B1655" s="17" t="s">
        <v>13</v>
      </c>
      <c r="C1655" s="17" t="s">
        <v>64</v>
      </c>
      <c r="D1655" s="17" t="s">
        <v>64</v>
      </c>
      <c r="E1655" s="17" t="s">
        <v>9</v>
      </c>
      <c r="F1655" s="17" t="s">
        <v>168</v>
      </c>
      <c r="G1655" s="12"/>
      <c r="H1655" s="12">
        <v>12.009311639681808</v>
      </c>
      <c r="I1655" s="12"/>
      <c r="J1655" s="12"/>
      <c r="K1655" s="12">
        <v>12.009311639681808</v>
      </c>
      <c r="L1655" s="16">
        <v>5.9142302820730563</v>
      </c>
      <c r="M1655" s="16">
        <v>6.0950813576087457</v>
      </c>
      <c r="N1655" s="16"/>
      <c r="O1655" s="16"/>
      <c r="P1655" s="16">
        <v>12.009311639681803</v>
      </c>
      <c r="Q1655" s="15">
        <v>473.51690895061921</v>
      </c>
      <c r="R1655" s="15"/>
      <c r="S1655" s="15"/>
      <c r="T1655" s="15"/>
    </row>
    <row r="1656" spans="1:20" ht="15" customHeight="1" x14ac:dyDescent="0.25">
      <c r="A1656" s="17" t="s">
        <v>0</v>
      </c>
      <c r="B1656" s="17" t="s">
        <v>13</v>
      </c>
      <c r="C1656" s="17" t="s">
        <v>65</v>
      </c>
      <c r="D1656" s="17" t="s">
        <v>65</v>
      </c>
      <c r="E1656" s="17" t="s">
        <v>2</v>
      </c>
      <c r="F1656" s="17" t="s">
        <v>161</v>
      </c>
      <c r="G1656" s="12">
        <v>340.0449305018073</v>
      </c>
      <c r="H1656" s="12"/>
      <c r="I1656" s="12"/>
      <c r="J1656" s="12"/>
      <c r="K1656" s="12">
        <v>340.0449305018073</v>
      </c>
      <c r="L1656" s="16">
        <v>13.514666766333642</v>
      </c>
      <c r="M1656" s="16">
        <v>309.75895477801816</v>
      </c>
      <c r="N1656" s="16">
        <v>16.771308957455567</v>
      </c>
      <c r="O1656" s="16"/>
      <c r="P1656" s="16">
        <v>340.04493050180736</v>
      </c>
      <c r="Q1656" s="15">
        <v>112.69166227695655</v>
      </c>
      <c r="R1656" s="15">
        <v>112.69166226838541</v>
      </c>
      <c r="S1656" s="15"/>
      <c r="T1656" s="15"/>
    </row>
    <row r="1657" spans="1:20" ht="15" customHeight="1" x14ac:dyDescent="0.25">
      <c r="A1657" s="17" t="s">
        <v>0</v>
      </c>
      <c r="B1657" s="17" t="s">
        <v>13</v>
      </c>
      <c r="C1657" s="17" t="s">
        <v>65</v>
      </c>
      <c r="D1657" s="17" t="s">
        <v>65</v>
      </c>
      <c r="E1657" s="17" t="s">
        <v>2</v>
      </c>
      <c r="F1657" s="17" t="s">
        <v>162</v>
      </c>
      <c r="G1657" s="12">
        <v>339.69378265931567</v>
      </c>
      <c r="H1657" s="12"/>
      <c r="I1657" s="12"/>
      <c r="J1657" s="12"/>
      <c r="K1657" s="12">
        <v>339.69378265931567</v>
      </c>
      <c r="L1657" s="16">
        <v>22.925955888003688</v>
      </c>
      <c r="M1657" s="16">
        <v>299.99651788019548</v>
      </c>
      <c r="N1657" s="16">
        <v>16.771308891116625</v>
      </c>
      <c r="O1657" s="16"/>
      <c r="P1657" s="16">
        <v>339.69378265931579</v>
      </c>
      <c r="Q1657" s="15">
        <v>109.02504014002236</v>
      </c>
      <c r="R1657" s="15">
        <v>109.02504012125188</v>
      </c>
      <c r="S1657" s="15"/>
      <c r="T1657" s="15"/>
    </row>
    <row r="1658" spans="1:20" ht="15" customHeight="1" x14ac:dyDescent="0.25">
      <c r="A1658" s="17" t="s">
        <v>0</v>
      </c>
      <c r="B1658" s="17" t="s">
        <v>13</v>
      </c>
      <c r="C1658" s="17" t="s">
        <v>65</v>
      </c>
      <c r="D1658" s="17" t="s">
        <v>65</v>
      </c>
      <c r="E1658" s="17" t="s">
        <v>2</v>
      </c>
      <c r="F1658" s="17" t="s">
        <v>163</v>
      </c>
      <c r="G1658" s="12">
        <v>312.66484603659796</v>
      </c>
      <c r="H1658" s="12"/>
      <c r="I1658" s="12"/>
      <c r="J1658" s="12"/>
      <c r="K1658" s="12">
        <v>312.66484603659796</v>
      </c>
      <c r="L1658" s="16">
        <v>25.064349369857585</v>
      </c>
      <c r="M1658" s="16">
        <v>270.82918781421415</v>
      </c>
      <c r="N1658" s="16">
        <v>16.771308852526303</v>
      </c>
      <c r="O1658" s="16"/>
      <c r="P1658" s="16">
        <v>312.66484603659808</v>
      </c>
      <c r="Q1658" s="15">
        <v>93.504816987699513</v>
      </c>
      <c r="R1658" s="15">
        <v>93.504817011911356</v>
      </c>
      <c r="S1658" s="15"/>
      <c r="T1658" s="15"/>
    </row>
    <row r="1659" spans="1:20" ht="15" customHeight="1" x14ac:dyDescent="0.25">
      <c r="A1659" s="17" t="s">
        <v>0</v>
      </c>
      <c r="B1659" s="17" t="s">
        <v>13</v>
      </c>
      <c r="C1659" s="17" t="s">
        <v>65</v>
      </c>
      <c r="D1659" s="17" t="s">
        <v>65</v>
      </c>
      <c r="E1659" s="17" t="s">
        <v>2</v>
      </c>
      <c r="F1659" s="17" t="s">
        <v>168</v>
      </c>
      <c r="G1659" s="12">
        <v>122.37669665521769</v>
      </c>
      <c r="H1659" s="12"/>
      <c r="I1659" s="12"/>
      <c r="J1659" s="12"/>
      <c r="K1659" s="12">
        <v>122.37669665521769</v>
      </c>
      <c r="L1659" s="16">
        <v>6.7782883857306686</v>
      </c>
      <c r="M1659" s="16">
        <v>109.47688051448206</v>
      </c>
      <c r="N1659" s="16">
        <v>6.1215277550049949</v>
      </c>
      <c r="O1659" s="16"/>
      <c r="P1659" s="16">
        <v>122.37669665521773</v>
      </c>
      <c r="Q1659" s="15">
        <v>106.80471043617712</v>
      </c>
      <c r="R1659" s="15"/>
      <c r="S1659" s="15"/>
      <c r="T1659" s="15"/>
    </row>
    <row r="1660" spans="1:20" ht="15" customHeight="1" x14ac:dyDescent="0.25">
      <c r="A1660" s="17" t="s">
        <v>0</v>
      </c>
      <c r="B1660" s="17" t="s">
        <v>13</v>
      </c>
      <c r="C1660" s="17" t="s">
        <v>65</v>
      </c>
      <c r="D1660" s="17" t="s">
        <v>65</v>
      </c>
      <c r="E1660" s="17" t="s">
        <v>3</v>
      </c>
      <c r="F1660" s="17" t="s">
        <v>161</v>
      </c>
      <c r="G1660" s="12">
        <v>317.51506038558483</v>
      </c>
      <c r="H1660" s="12"/>
      <c r="I1660" s="12"/>
      <c r="J1660" s="12"/>
      <c r="K1660" s="12">
        <v>317.51506038558483</v>
      </c>
      <c r="L1660" s="16">
        <v>15.88665613925882</v>
      </c>
      <c r="M1660" s="16">
        <v>301.62840195587535</v>
      </c>
      <c r="N1660" s="16">
        <v>2.2904386765172917E-6</v>
      </c>
      <c r="O1660" s="16"/>
      <c r="P1660" s="16">
        <v>317.51506038557284</v>
      </c>
      <c r="Q1660" s="15">
        <v>129.73826193737119</v>
      </c>
      <c r="R1660" s="15">
        <v>129.7382619180199</v>
      </c>
      <c r="S1660" s="15"/>
      <c r="T1660" s="15"/>
    </row>
    <row r="1661" spans="1:20" ht="15" customHeight="1" x14ac:dyDescent="0.25">
      <c r="A1661" s="17" t="s">
        <v>0</v>
      </c>
      <c r="B1661" s="17" t="s">
        <v>13</v>
      </c>
      <c r="C1661" s="17" t="s">
        <v>65</v>
      </c>
      <c r="D1661" s="17" t="s">
        <v>65</v>
      </c>
      <c r="E1661" s="17" t="s">
        <v>3</v>
      </c>
      <c r="F1661" s="17" t="s">
        <v>162</v>
      </c>
      <c r="G1661" s="12">
        <v>317.16702363970046</v>
      </c>
      <c r="H1661" s="12"/>
      <c r="I1661" s="12"/>
      <c r="J1661" s="12"/>
      <c r="K1661" s="12">
        <v>317.16702363970046</v>
      </c>
      <c r="L1661" s="16">
        <v>27.000396795025754</v>
      </c>
      <c r="M1661" s="16">
        <v>290.16662535160384</v>
      </c>
      <c r="N1661" s="16">
        <v>1.4931569713076502E-6</v>
      </c>
      <c r="O1661" s="16"/>
      <c r="P1661" s="16">
        <v>317.16702363978658</v>
      </c>
      <c r="Q1661" s="15">
        <v>125.2369693692745</v>
      </c>
      <c r="R1661" s="15">
        <v>125.23696933552752</v>
      </c>
      <c r="S1661" s="15"/>
      <c r="T1661" s="15"/>
    </row>
    <row r="1662" spans="1:20" ht="15" customHeight="1" x14ac:dyDescent="0.25">
      <c r="A1662" s="17" t="s">
        <v>0</v>
      </c>
      <c r="B1662" s="17" t="s">
        <v>13</v>
      </c>
      <c r="C1662" s="17" t="s">
        <v>65</v>
      </c>
      <c r="D1662" s="17" t="s">
        <v>65</v>
      </c>
      <c r="E1662" s="17" t="s">
        <v>3</v>
      </c>
      <c r="F1662" s="17" t="s">
        <v>163</v>
      </c>
      <c r="G1662" s="12">
        <v>291.6866911922516</v>
      </c>
      <c r="H1662" s="12"/>
      <c r="I1662" s="12"/>
      <c r="J1662" s="12"/>
      <c r="K1662" s="12">
        <v>291.6866911922516</v>
      </c>
      <c r="L1662" s="16">
        <v>29.474913664577748</v>
      </c>
      <c r="M1662" s="16">
        <v>262.21177423610152</v>
      </c>
      <c r="N1662" s="16">
        <v>3.2915878307015068E-6</v>
      </c>
      <c r="O1662" s="16"/>
      <c r="P1662" s="16">
        <v>291.68669119226706</v>
      </c>
      <c r="Q1662" s="15">
        <v>107.95539254386733</v>
      </c>
      <c r="R1662" s="15">
        <v>107.95539257111642</v>
      </c>
      <c r="S1662" s="15"/>
      <c r="T1662" s="15"/>
    </row>
    <row r="1663" spans="1:20" ht="15" customHeight="1" x14ac:dyDescent="0.25">
      <c r="A1663" s="17" t="s">
        <v>0</v>
      </c>
      <c r="B1663" s="17" t="s">
        <v>13</v>
      </c>
      <c r="C1663" s="17" t="s">
        <v>65</v>
      </c>
      <c r="D1663" s="17" t="s">
        <v>65</v>
      </c>
      <c r="E1663" s="17" t="s">
        <v>3</v>
      </c>
      <c r="F1663" s="17" t="s">
        <v>168</v>
      </c>
      <c r="G1663" s="12">
        <v>114.24987374124569</v>
      </c>
      <c r="H1663" s="12"/>
      <c r="I1663" s="12"/>
      <c r="J1663" s="12"/>
      <c r="K1663" s="12">
        <v>114.24987374124569</v>
      </c>
      <c r="L1663" s="16">
        <v>7.974750336091275</v>
      </c>
      <c r="M1663" s="16">
        <v>106.27512260275594</v>
      </c>
      <c r="N1663" s="16">
        <v>8.0240755986307589E-7</v>
      </c>
      <c r="O1663" s="16"/>
      <c r="P1663" s="16">
        <v>114.24987374125477</v>
      </c>
      <c r="Q1663" s="15">
        <v>122.91781138618175</v>
      </c>
      <c r="R1663" s="15"/>
      <c r="S1663" s="15"/>
      <c r="T1663" s="15"/>
    </row>
    <row r="1664" spans="1:20" ht="15" customHeight="1" x14ac:dyDescent="0.25">
      <c r="A1664" s="17" t="s">
        <v>0</v>
      </c>
      <c r="B1664" s="17" t="s">
        <v>13</v>
      </c>
      <c r="C1664" s="17" t="s">
        <v>65</v>
      </c>
      <c r="D1664" s="17" t="s">
        <v>65</v>
      </c>
      <c r="E1664" s="17" t="s">
        <v>4</v>
      </c>
      <c r="F1664" s="17" t="s">
        <v>161</v>
      </c>
      <c r="G1664" s="12">
        <v>295.51771553394235</v>
      </c>
      <c r="H1664" s="12"/>
      <c r="I1664" s="12"/>
      <c r="J1664" s="12"/>
      <c r="K1664" s="12">
        <v>295.51771553394235</v>
      </c>
      <c r="L1664" s="16">
        <v>16.270335148820728</v>
      </c>
      <c r="M1664" s="16">
        <v>279.24737704938786</v>
      </c>
      <c r="N1664" s="16">
        <v>3.3357454970996884E-6</v>
      </c>
      <c r="O1664" s="16"/>
      <c r="P1664" s="16">
        <v>295.51771553395406</v>
      </c>
      <c r="Q1664" s="15">
        <v>160.90433316847444</v>
      </c>
      <c r="R1664" s="15">
        <v>160.90433310712589</v>
      </c>
      <c r="S1664" s="15"/>
      <c r="T1664" s="15"/>
    </row>
    <row r="1665" spans="1:20" ht="15" customHeight="1" x14ac:dyDescent="0.25">
      <c r="A1665" s="17" t="s">
        <v>0</v>
      </c>
      <c r="B1665" s="17" t="s">
        <v>13</v>
      </c>
      <c r="C1665" s="17" t="s">
        <v>65</v>
      </c>
      <c r="D1665" s="17" t="s">
        <v>65</v>
      </c>
      <c r="E1665" s="17" t="s">
        <v>4</v>
      </c>
      <c r="F1665" s="17" t="s">
        <v>162</v>
      </c>
      <c r="G1665" s="12">
        <v>295.23686684994118</v>
      </c>
      <c r="H1665" s="12"/>
      <c r="I1665" s="12"/>
      <c r="J1665" s="12"/>
      <c r="K1665" s="12">
        <v>295.23686684994118</v>
      </c>
      <c r="L1665" s="16">
        <v>27.779428820196756</v>
      </c>
      <c r="M1665" s="16">
        <v>267.45743487913859</v>
      </c>
      <c r="N1665" s="16">
        <v>3.1506054275734941E-6</v>
      </c>
      <c r="O1665" s="16"/>
      <c r="P1665" s="16">
        <v>295.23686684994078</v>
      </c>
      <c r="Q1665" s="15">
        <v>156.29437847292144</v>
      </c>
      <c r="R1665" s="15">
        <v>156.29437837633128</v>
      </c>
      <c r="S1665" s="15"/>
      <c r="T1665" s="15"/>
    </row>
    <row r="1666" spans="1:20" ht="15" customHeight="1" x14ac:dyDescent="0.25">
      <c r="A1666" s="17" t="s">
        <v>0</v>
      </c>
      <c r="B1666" s="17" t="s">
        <v>13</v>
      </c>
      <c r="C1666" s="17" t="s">
        <v>65</v>
      </c>
      <c r="D1666" s="17" t="s">
        <v>65</v>
      </c>
      <c r="E1666" s="17" t="s">
        <v>4</v>
      </c>
      <c r="F1666" s="17" t="s">
        <v>163</v>
      </c>
      <c r="G1666" s="12">
        <v>281.47680361358823</v>
      </c>
      <c r="H1666" s="12"/>
      <c r="I1666" s="12"/>
      <c r="J1666" s="12"/>
      <c r="K1666" s="12">
        <v>281.47680361358823</v>
      </c>
      <c r="L1666" s="16">
        <v>30.423957964101941</v>
      </c>
      <c r="M1666" s="16">
        <v>251.05284090448555</v>
      </c>
      <c r="N1666" s="16">
        <v>4.7449987499462924E-6</v>
      </c>
      <c r="O1666" s="16"/>
      <c r="P1666" s="16">
        <v>281.47680361358624</v>
      </c>
      <c r="Q1666" s="15">
        <v>136.14458653082295</v>
      </c>
      <c r="R1666" s="15">
        <v>136.14458650403205</v>
      </c>
      <c r="S1666" s="15"/>
      <c r="T1666" s="15"/>
    </row>
    <row r="1667" spans="1:20" ht="15" customHeight="1" x14ac:dyDescent="0.25">
      <c r="A1667" s="17" t="s">
        <v>0</v>
      </c>
      <c r="B1667" s="17" t="s">
        <v>13</v>
      </c>
      <c r="C1667" s="17" t="s">
        <v>65</v>
      </c>
      <c r="D1667" s="17" t="s">
        <v>65</v>
      </c>
      <c r="E1667" s="17" t="s">
        <v>4</v>
      </c>
      <c r="F1667" s="17" t="s">
        <v>168</v>
      </c>
      <c r="G1667" s="12">
        <v>106.95972778874686</v>
      </c>
      <c r="H1667" s="12"/>
      <c r="I1667" s="12"/>
      <c r="J1667" s="12"/>
      <c r="K1667" s="12">
        <v>106.95972778874686</v>
      </c>
      <c r="L1667" s="16">
        <v>8.1972881844321233</v>
      </c>
      <c r="M1667" s="16">
        <v>98.762438321612706</v>
      </c>
      <c r="N1667" s="16">
        <v>1.2827039997747326E-6</v>
      </c>
      <c r="O1667" s="16"/>
      <c r="P1667" s="16">
        <v>106.95972778874882</v>
      </c>
      <c r="Q1667" s="15">
        <v>153.33214880223838</v>
      </c>
      <c r="R1667" s="15"/>
      <c r="S1667" s="15"/>
      <c r="T1667" s="15"/>
    </row>
    <row r="1668" spans="1:20" ht="15" customHeight="1" x14ac:dyDescent="0.25">
      <c r="A1668" s="17" t="s">
        <v>0</v>
      </c>
      <c r="B1668" s="17" t="s">
        <v>13</v>
      </c>
      <c r="C1668" s="17" t="s">
        <v>65</v>
      </c>
      <c r="D1668" s="17" t="s">
        <v>65</v>
      </c>
      <c r="E1668" s="17" t="s">
        <v>5</v>
      </c>
      <c r="F1668" s="17" t="s">
        <v>161</v>
      </c>
      <c r="G1668" s="12">
        <v>283.81488351193815</v>
      </c>
      <c r="H1668" s="12"/>
      <c r="I1668" s="12"/>
      <c r="J1668" s="12"/>
      <c r="K1668" s="12">
        <v>283.81488351193815</v>
      </c>
      <c r="L1668" s="16">
        <v>17.859954618734761</v>
      </c>
      <c r="M1668" s="16">
        <v>265.95492362754959</v>
      </c>
      <c r="N1668" s="16">
        <v>5.2657398079765014E-6</v>
      </c>
      <c r="O1668" s="16"/>
      <c r="P1668" s="16">
        <v>283.81488351202415</v>
      </c>
      <c r="Q1668" s="15">
        <v>180.64720222068087</v>
      </c>
      <c r="R1668" s="15">
        <v>180.64720216118138</v>
      </c>
      <c r="S1668" s="15"/>
      <c r="T1668" s="15"/>
    </row>
    <row r="1669" spans="1:20" ht="15" customHeight="1" x14ac:dyDescent="0.25">
      <c r="A1669" s="17" t="s">
        <v>0</v>
      </c>
      <c r="B1669" s="17" t="s">
        <v>13</v>
      </c>
      <c r="C1669" s="17" t="s">
        <v>65</v>
      </c>
      <c r="D1669" s="17" t="s">
        <v>65</v>
      </c>
      <c r="E1669" s="17" t="s">
        <v>5</v>
      </c>
      <c r="F1669" s="17" t="s">
        <v>162</v>
      </c>
      <c r="G1669" s="12">
        <v>283.68553956431748</v>
      </c>
      <c r="H1669" s="12"/>
      <c r="I1669" s="12"/>
      <c r="J1669" s="12"/>
      <c r="K1669" s="12">
        <v>283.68553956431748</v>
      </c>
      <c r="L1669" s="16">
        <v>30.006335232776131</v>
      </c>
      <c r="M1669" s="16">
        <v>253.67920014438064</v>
      </c>
      <c r="N1669" s="16">
        <v>4.1871495007869187E-6</v>
      </c>
      <c r="O1669" s="16"/>
      <c r="P1669" s="16">
        <v>283.68553956430628</v>
      </c>
      <c r="Q1669" s="15">
        <v>178.04645769511507</v>
      </c>
      <c r="R1669" s="15">
        <v>178.04645756788568</v>
      </c>
      <c r="S1669" s="15"/>
      <c r="T1669" s="15"/>
    </row>
    <row r="1670" spans="1:20" ht="15" customHeight="1" x14ac:dyDescent="0.25">
      <c r="A1670" s="17" t="s">
        <v>0</v>
      </c>
      <c r="B1670" s="17" t="s">
        <v>13</v>
      </c>
      <c r="C1670" s="17" t="s">
        <v>65</v>
      </c>
      <c r="D1670" s="17" t="s">
        <v>65</v>
      </c>
      <c r="E1670" s="17" t="s">
        <v>5</v>
      </c>
      <c r="F1670" s="17" t="s">
        <v>163</v>
      </c>
      <c r="G1670" s="12">
        <v>265.37614070989986</v>
      </c>
      <c r="H1670" s="12"/>
      <c r="I1670" s="12"/>
      <c r="J1670" s="12"/>
      <c r="K1670" s="12">
        <v>265.37614070989986</v>
      </c>
      <c r="L1670" s="16">
        <v>32.699864759642679</v>
      </c>
      <c r="M1670" s="16">
        <v>232.67627037935492</v>
      </c>
      <c r="N1670" s="16">
        <v>5.570884868870982E-6</v>
      </c>
      <c r="O1670" s="16"/>
      <c r="P1670" s="16">
        <v>265.37614070988246</v>
      </c>
      <c r="Q1670" s="15">
        <v>154.84675928916903</v>
      </c>
      <c r="R1670" s="15">
        <v>154.84675927011426</v>
      </c>
      <c r="S1670" s="15"/>
      <c r="T1670" s="15"/>
    </row>
    <row r="1671" spans="1:20" ht="15" customHeight="1" x14ac:dyDescent="0.25">
      <c r="A1671" s="17" t="s">
        <v>0</v>
      </c>
      <c r="B1671" s="17" t="s">
        <v>13</v>
      </c>
      <c r="C1671" s="17" t="s">
        <v>65</v>
      </c>
      <c r="D1671" s="17" t="s">
        <v>65</v>
      </c>
      <c r="E1671" s="17" t="s">
        <v>5</v>
      </c>
      <c r="F1671" s="17" t="s">
        <v>168</v>
      </c>
      <c r="G1671" s="12">
        <v>102.43370915441656</v>
      </c>
      <c r="H1671" s="12"/>
      <c r="I1671" s="12"/>
      <c r="J1671" s="12"/>
      <c r="K1671" s="12">
        <v>102.43370915441656</v>
      </c>
      <c r="L1671" s="16">
        <v>8.8965235382594425</v>
      </c>
      <c r="M1671" s="16">
        <v>93.53718380468726</v>
      </c>
      <c r="N1671" s="16">
        <v>1.8114831868241308E-6</v>
      </c>
      <c r="O1671" s="16"/>
      <c r="P1671" s="16">
        <v>102.43370915442989</v>
      </c>
      <c r="Q1671" s="15">
        <v>173.71502710187087</v>
      </c>
      <c r="R1671" s="15"/>
      <c r="S1671" s="15"/>
      <c r="T1671" s="15"/>
    </row>
    <row r="1672" spans="1:20" ht="15" customHeight="1" x14ac:dyDescent="0.25">
      <c r="A1672" s="17" t="s">
        <v>0</v>
      </c>
      <c r="B1672" s="17" t="s">
        <v>13</v>
      </c>
      <c r="C1672" s="17" t="s">
        <v>65</v>
      </c>
      <c r="D1672" s="17" t="s">
        <v>65</v>
      </c>
      <c r="E1672" s="17" t="s">
        <v>6</v>
      </c>
      <c r="F1672" s="17" t="s">
        <v>161</v>
      </c>
      <c r="G1672" s="12">
        <v>281.04009545704895</v>
      </c>
      <c r="H1672" s="12"/>
      <c r="I1672" s="12"/>
      <c r="J1672" s="12"/>
      <c r="K1672" s="12">
        <v>281.04009545704895</v>
      </c>
      <c r="L1672" s="16">
        <v>19.45934245763285</v>
      </c>
      <c r="M1672" s="16">
        <v>261.58074646019992</v>
      </c>
      <c r="N1672" s="16">
        <v>6.5391935983582236E-6</v>
      </c>
      <c r="O1672" s="16"/>
      <c r="P1672" s="16">
        <v>281.04009545702633</v>
      </c>
      <c r="Q1672" s="15">
        <v>215.47540884640762</v>
      </c>
      <c r="R1672" s="15">
        <v>215.47540874941572</v>
      </c>
      <c r="S1672" s="15"/>
      <c r="T1672" s="15"/>
    </row>
    <row r="1673" spans="1:20" ht="15" customHeight="1" x14ac:dyDescent="0.25">
      <c r="A1673" s="17" t="s">
        <v>0</v>
      </c>
      <c r="B1673" s="17" t="s">
        <v>13</v>
      </c>
      <c r="C1673" s="17" t="s">
        <v>65</v>
      </c>
      <c r="D1673" s="17" t="s">
        <v>65</v>
      </c>
      <c r="E1673" s="17" t="s">
        <v>6</v>
      </c>
      <c r="F1673" s="17" t="s">
        <v>162</v>
      </c>
      <c r="G1673" s="12">
        <v>281.15522311016559</v>
      </c>
      <c r="H1673" s="12"/>
      <c r="I1673" s="12"/>
      <c r="J1673" s="12"/>
      <c r="K1673" s="12">
        <v>281.15522311016559</v>
      </c>
      <c r="L1673" s="16">
        <v>32.218535706196214</v>
      </c>
      <c r="M1673" s="16">
        <v>248.93668213657881</v>
      </c>
      <c r="N1673" s="16">
        <v>5.2673805834257655E-6</v>
      </c>
      <c r="O1673" s="16"/>
      <c r="P1673" s="16">
        <v>281.15522311015559</v>
      </c>
      <c r="Q1673" s="15">
        <v>218.25320980962391</v>
      </c>
      <c r="R1673" s="15">
        <v>218.25320956727052</v>
      </c>
      <c r="S1673" s="15"/>
      <c r="T1673" s="15"/>
    </row>
    <row r="1674" spans="1:20" ht="15" customHeight="1" x14ac:dyDescent="0.25">
      <c r="A1674" s="17" t="s">
        <v>0</v>
      </c>
      <c r="B1674" s="17" t="s">
        <v>13</v>
      </c>
      <c r="C1674" s="17" t="s">
        <v>65</v>
      </c>
      <c r="D1674" s="17" t="s">
        <v>65</v>
      </c>
      <c r="E1674" s="17" t="s">
        <v>6</v>
      </c>
      <c r="F1674" s="17" t="s">
        <v>163</v>
      </c>
      <c r="G1674" s="12">
        <v>268.94924083813498</v>
      </c>
      <c r="H1674" s="12"/>
      <c r="I1674" s="12"/>
      <c r="J1674" s="12"/>
      <c r="K1674" s="12">
        <v>268.94924083813498</v>
      </c>
      <c r="L1674" s="16">
        <v>35.073681382824006</v>
      </c>
      <c r="M1674" s="16">
        <v>233.87555349586091</v>
      </c>
      <c r="N1674" s="16">
        <v>5.9594231945138713E-6</v>
      </c>
      <c r="O1674" s="16"/>
      <c r="P1674" s="16">
        <v>268.94924083810815</v>
      </c>
      <c r="Q1674" s="15">
        <v>191.68321362544987</v>
      </c>
      <c r="R1674" s="15">
        <v>191.68321350356698</v>
      </c>
      <c r="S1674" s="15"/>
      <c r="T1674" s="15"/>
    </row>
    <row r="1675" spans="1:20" ht="15" customHeight="1" x14ac:dyDescent="0.25">
      <c r="A1675" s="17" t="s">
        <v>0</v>
      </c>
      <c r="B1675" s="17" t="s">
        <v>13</v>
      </c>
      <c r="C1675" s="17" t="s">
        <v>65</v>
      </c>
      <c r="D1675" s="17" t="s">
        <v>65</v>
      </c>
      <c r="E1675" s="17" t="s">
        <v>6</v>
      </c>
      <c r="F1675" s="17" t="s">
        <v>168</v>
      </c>
      <c r="G1675" s="12">
        <v>101.84381717382419</v>
      </c>
      <c r="H1675" s="12"/>
      <c r="I1675" s="12"/>
      <c r="J1675" s="12"/>
      <c r="K1675" s="12">
        <v>101.84381717382419</v>
      </c>
      <c r="L1675" s="16">
        <v>9.6018522002254461</v>
      </c>
      <c r="M1675" s="16">
        <v>92.241962775349421</v>
      </c>
      <c r="N1675" s="16">
        <v>2.1982423365705066E-6</v>
      </c>
      <c r="O1675" s="16"/>
      <c r="P1675" s="16">
        <v>101.8438171738172</v>
      </c>
      <c r="Q1675" s="15">
        <v>211.20559195829807</v>
      </c>
      <c r="R1675" s="15"/>
      <c r="S1675" s="15"/>
      <c r="T1675" s="15"/>
    </row>
    <row r="1676" spans="1:20" ht="15" customHeight="1" x14ac:dyDescent="0.25">
      <c r="A1676" s="17" t="s">
        <v>0</v>
      </c>
      <c r="B1676" s="17" t="s">
        <v>13</v>
      </c>
      <c r="C1676" s="17" t="s">
        <v>65</v>
      </c>
      <c r="D1676" s="17" t="s">
        <v>65</v>
      </c>
      <c r="E1676" s="17" t="s">
        <v>7</v>
      </c>
      <c r="F1676" s="17" t="s">
        <v>161</v>
      </c>
      <c r="G1676" s="12">
        <v>281.13901822985201</v>
      </c>
      <c r="H1676" s="12"/>
      <c r="I1676" s="12"/>
      <c r="J1676" s="12"/>
      <c r="K1676" s="12">
        <v>281.13901822985201</v>
      </c>
      <c r="L1676" s="16">
        <v>21.081098200648636</v>
      </c>
      <c r="M1676" s="16">
        <v>260.05791227536616</v>
      </c>
      <c r="N1676" s="16">
        <v>7.7538694754605885E-6</v>
      </c>
      <c r="O1676" s="16"/>
      <c r="P1676" s="16">
        <v>281.13901822988424</v>
      </c>
      <c r="Q1676" s="15">
        <v>256.25535498052108</v>
      </c>
      <c r="R1676" s="15">
        <v>256.25535481842996</v>
      </c>
      <c r="S1676" s="15"/>
      <c r="T1676" s="15"/>
    </row>
    <row r="1677" spans="1:20" ht="15" customHeight="1" x14ac:dyDescent="0.25">
      <c r="A1677" s="17" t="s">
        <v>0</v>
      </c>
      <c r="B1677" s="17" t="s">
        <v>13</v>
      </c>
      <c r="C1677" s="17" t="s">
        <v>65</v>
      </c>
      <c r="D1677" s="17" t="s">
        <v>65</v>
      </c>
      <c r="E1677" s="17" t="s">
        <v>7</v>
      </c>
      <c r="F1677" s="17" t="s">
        <v>162</v>
      </c>
      <c r="G1677" s="12">
        <v>281.29500905227138</v>
      </c>
      <c r="H1677" s="12"/>
      <c r="I1677" s="12"/>
      <c r="J1677" s="12"/>
      <c r="K1677" s="12">
        <v>281.29500905227138</v>
      </c>
      <c r="L1677" s="16">
        <v>34.802781856664012</v>
      </c>
      <c r="M1677" s="16">
        <v>246.49222072250544</v>
      </c>
      <c r="N1677" s="16">
        <v>6.4730762287352962E-6</v>
      </c>
      <c r="O1677" s="16"/>
      <c r="P1677" s="16">
        <v>281.29500905224569</v>
      </c>
      <c r="Q1677" s="15">
        <v>260.68237530918384</v>
      </c>
      <c r="R1677" s="15">
        <v>260.68237490354181</v>
      </c>
      <c r="S1677" s="15"/>
      <c r="T1677" s="15"/>
    </row>
    <row r="1678" spans="1:20" ht="15" customHeight="1" x14ac:dyDescent="0.25">
      <c r="A1678" s="17" t="s">
        <v>0</v>
      </c>
      <c r="B1678" s="17" t="s">
        <v>13</v>
      </c>
      <c r="C1678" s="17" t="s">
        <v>65</v>
      </c>
      <c r="D1678" s="17" t="s">
        <v>65</v>
      </c>
      <c r="E1678" s="17" t="s">
        <v>7</v>
      </c>
      <c r="F1678" s="17" t="s">
        <v>163</v>
      </c>
      <c r="G1678" s="12">
        <v>272.22328435737302</v>
      </c>
      <c r="H1678" s="12"/>
      <c r="I1678" s="12"/>
      <c r="J1678" s="12"/>
      <c r="K1678" s="12">
        <v>272.22328435737302</v>
      </c>
      <c r="L1678" s="16">
        <v>37.793249544795096</v>
      </c>
      <c r="M1678" s="16">
        <v>234.4300265867081</v>
      </c>
      <c r="N1678" s="16">
        <v>8.2258882288406814E-6</v>
      </c>
      <c r="O1678" s="16"/>
      <c r="P1678" s="16">
        <v>272.22328435739144</v>
      </c>
      <c r="Q1678" s="15">
        <v>230.25246710109388</v>
      </c>
      <c r="R1678" s="15">
        <v>230.25246683568645</v>
      </c>
      <c r="S1678" s="15"/>
      <c r="T1678" s="15"/>
    </row>
    <row r="1679" spans="1:20" ht="15" customHeight="1" x14ac:dyDescent="0.25">
      <c r="A1679" s="17" t="s">
        <v>0</v>
      </c>
      <c r="B1679" s="17" t="s">
        <v>13</v>
      </c>
      <c r="C1679" s="17" t="s">
        <v>65</v>
      </c>
      <c r="D1679" s="17" t="s">
        <v>65</v>
      </c>
      <c r="E1679" s="17" t="s">
        <v>7</v>
      </c>
      <c r="F1679" s="17" t="s">
        <v>168</v>
      </c>
      <c r="G1679" s="12">
        <v>102.0816850524926</v>
      </c>
      <c r="H1679" s="12"/>
      <c r="I1679" s="12"/>
      <c r="J1679" s="12"/>
      <c r="K1679" s="12">
        <v>102.0816850524926</v>
      </c>
      <c r="L1679" s="16">
        <v>10.377356265295678</v>
      </c>
      <c r="M1679" s="16">
        <v>91.704326081468565</v>
      </c>
      <c r="N1679" s="16">
        <v>2.7057323316456456E-6</v>
      </c>
      <c r="O1679" s="16"/>
      <c r="P1679" s="16">
        <v>102.08168505249655</v>
      </c>
      <c r="Q1679" s="15">
        <v>252.16560714167198</v>
      </c>
      <c r="R1679" s="15"/>
      <c r="S1679" s="15"/>
      <c r="T1679" s="15"/>
    </row>
    <row r="1680" spans="1:20" ht="15" customHeight="1" x14ac:dyDescent="0.25">
      <c r="A1680" s="17" t="s">
        <v>0</v>
      </c>
      <c r="B1680" s="17" t="s">
        <v>13</v>
      </c>
      <c r="C1680" s="17" t="s">
        <v>65</v>
      </c>
      <c r="D1680" s="17" t="s">
        <v>65</v>
      </c>
      <c r="E1680" s="17" t="s">
        <v>8</v>
      </c>
      <c r="F1680" s="17" t="s">
        <v>161</v>
      </c>
      <c r="G1680" s="12">
        <v>281.77484993924475</v>
      </c>
      <c r="H1680" s="12"/>
      <c r="I1680" s="12"/>
      <c r="J1680" s="12"/>
      <c r="K1680" s="12">
        <v>281.77484993924475</v>
      </c>
      <c r="L1680" s="16">
        <v>21.974706800425452</v>
      </c>
      <c r="M1680" s="16">
        <v>259.80013368862029</v>
      </c>
      <c r="N1680" s="16">
        <v>9.4501722997039498E-6</v>
      </c>
      <c r="O1680" s="16"/>
      <c r="P1680" s="16">
        <v>281.77484993921803</v>
      </c>
      <c r="Q1680" s="15">
        <v>316.90447406730669</v>
      </c>
      <c r="R1680" s="15">
        <v>316.90447366413872</v>
      </c>
      <c r="S1680" s="15"/>
      <c r="T1680" s="15"/>
    </row>
    <row r="1681" spans="1:20" ht="15" customHeight="1" x14ac:dyDescent="0.25">
      <c r="A1681" s="17" t="s">
        <v>0</v>
      </c>
      <c r="B1681" s="17" t="s">
        <v>13</v>
      </c>
      <c r="C1681" s="17" t="s">
        <v>65</v>
      </c>
      <c r="D1681" s="17" t="s">
        <v>65</v>
      </c>
      <c r="E1681" s="17" t="s">
        <v>8</v>
      </c>
      <c r="F1681" s="17" t="s">
        <v>162</v>
      </c>
      <c r="G1681" s="12">
        <v>281.73197180558066</v>
      </c>
      <c r="H1681" s="12"/>
      <c r="I1681" s="12"/>
      <c r="J1681" s="12"/>
      <c r="K1681" s="12">
        <v>281.73197180558066</v>
      </c>
      <c r="L1681" s="16">
        <v>36.84326740717114</v>
      </c>
      <c r="M1681" s="16">
        <v>244.88869513322919</v>
      </c>
      <c r="N1681" s="16">
        <v>9.2651578942268276E-6</v>
      </c>
      <c r="O1681" s="16"/>
      <c r="P1681" s="16">
        <v>281.7319718055582</v>
      </c>
      <c r="Q1681" s="15">
        <v>315.49858743443815</v>
      </c>
      <c r="R1681" s="15">
        <v>315.49858664259511</v>
      </c>
      <c r="S1681" s="15"/>
      <c r="T1681" s="15"/>
    </row>
    <row r="1682" spans="1:20" ht="15" customHeight="1" x14ac:dyDescent="0.25">
      <c r="A1682" s="17" t="s">
        <v>0</v>
      </c>
      <c r="B1682" s="17" t="s">
        <v>13</v>
      </c>
      <c r="C1682" s="17" t="s">
        <v>65</v>
      </c>
      <c r="D1682" s="17" t="s">
        <v>65</v>
      </c>
      <c r="E1682" s="17" t="s">
        <v>8</v>
      </c>
      <c r="F1682" s="17" t="s">
        <v>163</v>
      </c>
      <c r="G1682" s="12">
        <v>280.66905036352864</v>
      </c>
      <c r="H1682" s="12"/>
      <c r="I1682" s="12"/>
      <c r="J1682" s="12"/>
      <c r="K1682" s="12">
        <v>280.66905036352864</v>
      </c>
      <c r="L1682" s="16">
        <v>39.958149865851269</v>
      </c>
      <c r="M1682" s="16">
        <v>240.71088931028453</v>
      </c>
      <c r="N1682" s="16">
        <v>1.1187375561492454E-5</v>
      </c>
      <c r="O1682" s="16"/>
      <c r="P1682" s="16">
        <v>280.66905036351136</v>
      </c>
      <c r="Q1682" s="15">
        <v>280.64802407849311</v>
      </c>
      <c r="R1682" s="15">
        <v>280.64802341878146</v>
      </c>
      <c r="S1682" s="15"/>
      <c r="T1682" s="15"/>
    </row>
    <row r="1683" spans="1:20" ht="15" customHeight="1" x14ac:dyDescent="0.25">
      <c r="A1683" s="17" t="s">
        <v>0</v>
      </c>
      <c r="B1683" s="17" t="s">
        <v>13</v>
      </c>
      <c r="C1683" s="17" t="s">
        <v>65</v>
      </c>
      <c r="D1683" s="17" t="s">
        <v>65</v>
      </c>
      <c r="E1683" s="17" t="s">
        <v>8</v>
      </c>
      <c r="F1683" s="17" t="s">
        <v>168</v>
      </c>
      <c r="G1683" s="12">
        <v>102.77411527809022</v>
      </c>
      <c r="H1683" s="12"/>
      <c r="I1683" s="12"/>
      <c r="J1683" s="12"/>
      <c r="K1683" s="12">
        <v>102.77411527809022</v>
      </c>
      <c r="L1683" s="16">
        <v>10.919968725021171</v>
      </c>
      <c r="M1683" s="16">
        <v>91.854143018242652</v>
      </c>
      <c r="N1683" s="16">
        <v>3.5348177629655742E-6</v>
      </c>
      <c r="O1683" s="16"/>
      <c r="P1683" s="16">
        <v>102.77411527808158</v>
      </c>
      <c r="Q1683" s="15">
        <v>308.10979540683229</v>
      </c>
      <c r="R1683" s="15"/>
      <c r="S1683" s="15"/>
      <c r="T1683" s="15"/>
    </row>
    <row r="1684" spans="1:20" ht="15" customHeight="1" x14ac:dyDescent="0.25">
      <c r="A1684" s="17" t="s">
        <v>0</v>
      </c>
      <c r="B1684" s="17" t="s">
        <v>13</v>
      </c>
      <c r="C1684" s="17" t="s">
        <v>65</v>
      </c>
      <c r="D1684" s="17" t="s">
        <v>65</v>
      </c>
      <c r="E1684" s="17" t="s">
        <v>9</v>
      </c>
      <c r="F1684" s="17" t="s">
        <v>161</v>
      </c>
      <c r="G1684" s="12">
        <v>282.49090903628667</v>
      </c>
      <c r="H1684" s="12"/>
      <c r="I1684" s="12"/>
      <c r="J1684" s="12"/>
      <c r="K1684" s="12">
        <v>282.49090903628667</v>
      </c>
      <c r="L1684" s="16">
        <v>22.441622871323645</v>
      </c>
      <c r="M1684" s="16">
        <v>260.04927479506665</v>
      </c>
      <c r="N1684" s="16">
        <v>1.1369894202471948E-5</v>
      </c>
      <c r="O1684" s="16"/>
      <c r="P1684" s="16">
        <v>282.49090903628451</v>
      </c>
      <c r="Q1684" s="15">
        <v>393.22096729170539</v>
      </c>
      <c r="R1684" s="15">
        <v>393.22096623268334</v>
      </c>
      <c r="S1684" s="15"/>
      <c r="T1684" s="15"/>
    </row>
    <row r="1685" spans="1:20" ht="15" customHeight="1" x14ac:dyDescent="0.25">
      <c r="A1685" s="17" t="s">
        <v>0</v>
      </c>
      <c r="B1685" s="17" t="s">
        <v>13</v>
      </c>
      <c r="C1685" s="17" t="s">
        <v>65</v>
      </c>
      <c r="D1685" s="17" t="s">
        <v>65</v>
      </c>
      <c r="E1685" s="17" t="s">
        <v>9</v>
      </c>
      <c r="F1685" s="17" t="s">
        <v>162</v>
      </c>
      <c r="G1685" s="12">
        <v>282.28730417887505</v>
      </c>
      <c r="H1685" s="12"/>
      <c r="I1685" s="12"/>
      <c r="J1685" s="12"/>
      <c r="K1685" s="12">
        <v>282.28730417887505</v>
      </c>
      <c r="L1685" s="16">
        <v>38.158613221642923</v>
      </c>
      <c r="M1685" s="16">
        <v>244.12867747893074</v>
      </c>
      <c r="N1685" s="16">
        <v>1.34783032474516E-5</v>
      </c>
      <c r="O1685" s="16"/>
      <c r="P1685" s="16">
        <v>282.28730417887687</v>
      </c>
      <c r="Q1685" s="15">
        <v>385.50887737862161</v>
      </c>
      <c r="R1685" s="15">
        <v>385.50887570522741</v>
      </c>
      <c r="S1685" s="15"/>
      <c r="T1685" s="15"/>
    </row>
    <row r="1686" spans="1:20" ht="15" customHeight="1" x14ac:dyDescent="0.25">
      <c r="A1686" s="17" t="s">
        <v>0</v>
      </c>
      <c r="B1686" s="17" t="s">
        <v>13</v>
      </c>
      <c r="C1686" s="17" t="s">
        <v>65</v>
      </c>
      <c r="D1686" s="17" t="s">
        <v>65</v>
      </c>
      <c r="E1686" s="17" t="s">
        <v>9</v>
      </c>
      <c r="F1686" s="17" t="s">
        <v>163</v>
      </c>
      <c r="G1686" s="12">
        <v>281.2335602128868</v>
      </c>
      <c r="H1686" s="12"/>
      <c r="I1686" s="12"/>
      <c r="J1686" s="12"/>
      <c r="K1686" s="12">
        <v>281.2335602128868</v>
      </c>
      <c r="L1686" s="16">
        <v>41.371383975611849</v>
      </c>
      <c r="M1686" s="16">
        <v>239.86215852454757</v>
      </c>
      <c r="N1686" s="16">
        <v>1.7712716696646931E-5</v>
      </c>
      <c r="O1686" s="16"/>
      <c r="P1686" s="16">
        <v>281.23356021287606</v>
      </c>
      <c r="Q1686" s="15">
        <v>345.59545420475024</v>
      </c>
      <c r="R1686" s="15">
        <v>345.59545261409602</v>
      </c>
      <c r="S1686" s="15"/>
      <c r="T1686" s="15"/>
    </row>
    <row r="1687" spans="1:20" ht="15" customHeight="1" x14ac:dyDescent="0.25">
      <c r="A1687" s="17" t="s">
        <v>0</v>
      </c>
      <c r="B1687" s="17" t="s">
        <v>13</v>
      </c>
      <c r="C1687" s="17" t="s">
        <v>65</v>
      </c>
      <c r="D1687" s="17" t="s">
        <v>65</v>
      </c>
      <c r="E1687" s="17" t="s">
        <v>9</v>
      </c>
      <c r="F1687" s="17" t="s">
        <v>168</v>
      </c>
      <c r="G1687" s="12">
        <v>103.00679358830445</v>
      </c>
      <c r="H1687" s="12"/>
      <c r="I1687" s="12"/>
      <c r="J1687" s="12"/>
      <c r="K1687" s="12">
        <v>103.00679358830445</v>
      </c>
      <c r="L1687" s="16">
        <v>11.250876378537312</v>
      </c>
      <c r="M1687" s="16">
        <v>91.755912413490833</v>
      </c>
      <c r="N1687" s="16">
        <v>4.7962754639386681E-6</v>
      </c>
      <c r="O1687" s="16"/>
      <c r="P1687" s="16">
        <v>103.00679358830359</v>
      </c>
      <c r="Q1687" s="15">
        <v>379.22431640408729</v>
      </c>
      <c r="R1687" s="15"/>
      <c r="S1687" s="15"/>
      <c r="T1687" s="15"/>
    </row>
    <row r="1688" spans="1:20" ht="15" customHeight="1" x14ac:dyDescent="0.25">
      <c r="A1688" s="17" t="s">
        <v>0</v>
      </c>
      <c r="B1688" s="17" t="s">
        <v>13</v>
      </c>
      <c r="C1688" s="17" t="s">
        <v>66</v>
      </c>
      <c r="D1688" s="17" t="s">
        <v>66</v>
      </c>
      <c r="E1688" s="17" t="s">
        <v>2</v>
      </c>
      <c r="F1688" s="17" t="s">
        <v>161</v>
      </c>
      <c r="G1688" s="12">
        <v>1.5594615066690696</v>
      </c>
      <c r="H1688" s="12">
        <v>4.9678764004758316</v>
      </c>
      <c r="I1688" s="12"/>
      <c r="J1688" s="12">
        <v>2.7679706601212912E-6</v>
      </c>
      <c r="K1688" s="12">
        <v>6.5273406751155605</v>
      </c>
      <c r="L1688" s="16">
        <v>4.0308830675308078</v>
      </c>
      <c r="M1688" s="16"/>
      <c r="N1688" s="16"/>
      <c r="O1688" s="16">
        <v>2.4964575990670386</v>
      </c>
      <c r="P1688" s="16">
        <v>6.527340666597846</v>
      </c>
      <c r="Q1688" s="15">
        <v>148.57964951296503</v>
      </c>
      <c r="R1688" s="15">
        <v>148.5796315581492</v>
      </c>
      <c r="S1688" s="15"/>
      <c r="T1688" s="15"/>
    </row>
    <row r="1689" spans="1:20" ht="15" customHeight="1" x14ac:dyDescent="0.25">
      <c r="A1689" s="17" t="s">
        <v>0</v>
      </c>
      <c r="B1689" s="17" t="s">
        <v>13</v>
      </c>
      <c r="C1689" s="17" t="s">
        <v>66</v>
      </c>
      <c r="D1689" s="17" t="s">
        <v>66</v>
      </c>
      <c r="E1689" s="17" t="s">
        <v>2</v>
      </c>
      <c r="F1689" s="17" t="s">
        <v>162</v>
      </c>
      <c r="G1689" s="12">
        <v>1.5611777596055552</v>
      </c>
      <c r="H1689" s="12">
        <v>3.5668281224639209</v>
      </c>
      <c r="I1689" s="12"/>
      <c r="J1689" s="12">
        <v>1.2096689386346677</v>
      </c>
      <c r="K1689" s="12">
        <v>6.3376748207041436</v>
      </c>
      <c r="L1689" s="16">
        <v>6.3376702691032047</v>
      </c>
      <c r="M1689" s="16"/>
      <c r="N1689" s="16"/>
      <c r="O1689" s="16">
        <v>4.5516009279550308E-6</v>
      </c>
      <c r="P1689" s="16">
        <v>6.3376748207041329</v>
      </c>
      <c r="Q1689" s="15">
        <v>152.94726309105914</v>
      </c>
      <c r="R1689" s="15">
        <v>152.94723042647678</v>
      </c>
      <c r="S1689" s="15"/>
      <c r="T1689" s="15"/>
    </row>
    <row r="1690" spans="1:20" ht="15" customHeight="1" x14ac:dyDescent="0.25">
      <c r="A1690" s="17" t="s">
        <v>0</v>
      </c>
      <c r="B1690" s="17" t="s">
        <v>13</v>
      </c>
      <c r="C1690" s="17" t="s">
        <v>66</v>
      </c>
      <c r="D1690" s="17" t="s">
        <v>66</v>
      </c>
      <c r="E1690" s="17" t="s">
        <v>2</v>
      </c>
      <c r="F1690" s="17" t="s">
        <v>163</v>
      </c>
      <c r="G1690" s="12">
        <v>1.5612696408498707</v>
      </c>
      <c r="H1690" s="12">
        <v>4.2848909118918181E-6</v>
      </c>
      <c r="I1690" s="12"/>
      <c r="J1690" s="12">
        <v>4.9167613402736912</v>
      </c>
      <c r="K1690" s="12">
        <v>6.4780352660144738</v>
      </c>
      <c r="L1690" s="16">
        <v>6.4780274102309248</v>
      </c>
      <c r="M1690" s="16"/>
      <c r="N1690" s="16"/>
      <c r="O1690" s="16">
        <v>7.855783534819368E-6</v>
      </c>
      <c r="P1690" s="16">
        <v>6.4780352660144596</v>
      </c>
      <c r="Q1690" s="15">
        <v>153.18115383925033</v>
      </c>
      <c r="R1690" s="15">
        <v>153.18109391374978</v>
      </c>
      <c r="S1690" s="15"/>
      <c r="T1690" s="15"/>
    </row>
    <row r="1691" spans="1:20" ht="15" customHeight="1" x14ac:dyDescent="0.25">
      <c r="A1691" s="17" t="s">
        <v>0</v>
      </c>
      <c r="B1691" s="17" t="s">
        <v>13</v>
      </c>
      <c r="C1691" s="17" t="s">
        <v>66</v>
      </c>
      <c r="D1691" s="17" t="s">
        <v>66</v>
      </c>
      <c r="E1691" s="17" t="s">
        <v>2</v>
      </c>
      <c r="F1691" s="17" t="s">
        <v>168</v>
      </c>
      <c r="G1691" s="12">
        <v>0.56952150460579831</v>
      </c>
      <c r="H1691" s="12">
        <v>1.3371410216459843</v>
      </c>
      <c r="I1691" s="12"/>
      <c r="J1691" s="12">
        <v>0.44999998227175975</v>
      </c>
      <c r="K1691" s="12">
        <v>2.356662508523542</v>
      </c>
      <c r="L1691" s="16">
        <v>1.8998097330848396</v>
      </c>
      <c r="M1691" s="16"/>
      <c r="N1691" s="16"/>
      <c r="O1691" s="16">
        <v>0.45685277387995854</v>
      </c>
      <c r="P1691" s="16">
        <v>2.3566625069647982</v>
      </c>
      <c r="Q1691" s="15">
        <v>151.30086779499268</v>
      </c>
      <c r="R1691" s="15"/>
      <c r="S1691" s="15"/>
      <c r="T1691" s="15"/>
    </row>
    <row r="1692" spans="1:20" ht="15" customHeight="1" x14ac:dyDescent="0.25">
      <c r="A1692" s="17" t="s">
        <v>0</v>
      </c>
      <c r="B1692" s="17" t="s">
        <v>13</v>
      </c>
      <c r="C1692" s="17" t="s">
        <v>66</v>
      </c>
      <c r="D1692" s="17" t="s">
        <v>66</v>
      </c>
      <c r="E1692" s="17" t="s">
        <v>3</v>
      </c>
      <c r="F1692" s="17" t="s">
        <v>161</v>
      </c>
      <c r="G1692" s="12">
        <v>2.9888832025693999</v>
      </c>
      <c r="H1692" s="12">
        <v>4.233186650496922</v>
      </c>
      <c r="I1692" s="12"/>
      <c r="J1692" s="12">
        <v>3.2210325573531937E-6</v>
      </c>
      <c r="K1692" s="12">
        <v>7.222073074098879</v>
      </c>
      <c r="L1692" s="16">
        <v>4.7256167969347347</v>
      </c>
      <c r="M1692" s="16"/>
      <c r="N1692" s="16"/>
      <c r="O1692" s="16">
        <v>2.4964562771640315</v>
      </c>
      <c r="P1692" s="16">
        <v>7.2220730740987662</v>
      </c>
      <c r="Q1692" s="15">
        <v>172.27744245005317</v>
      </c>
      <c r="R1692" s="15">
        <v>172.2774249895825</v>
      </c>
      <c r="S1692" s="15"/>
      <c r="T1692" s="15"/>
    </row>
    <row r="1693" spans="1:20" ht="15" customHeight="1" x14ac:dyDescent="0.25">
      <c r="A1693" s="17" t="s">
        <v>0</v>
      </c>
      <c r="B1693" s="17" t="s">
        <v>13</v>
      </c>
      <c r="C1693" s="17" t="s">
        <v>66</v>
      </c>
      <c r="D1693" s="17" t="s">
        <v>66</v>
      </c>
      <c r="E1693" s="17" t="s">
        <v>3</v>
      </c>
      <c r="F1693" s="17" t="s">
        <v>162</v>
      </c>
      <c r="G1693" s="12">
        <v>2.9930272350781504</v>
      </c>
      <c r="H1693" s="12">
        <v>3.0491058409741458</v>
      </c>
      <c r="I1693" s="12"/>
      <c r="J1693" s="12">
        <v>1.3764370144372109</v>
      </c>
      <c r="K1693" s="12">
        <v>7.4185700904895073</v>
      </c>
      <c r="L1693" s="16">
        <v>7.4185643464476092</v>
      </c>
      <c r="M1693" s="16"/>
      <c r="N1693" s="16"/>
      <c r="O1693" s="16">
        <v>5.7440418921243422E-6</v>
      </c>
      <c r="P1693" s="16">
        <v>7.4185700904895011</v>
      </c>
      <c r="Q1693" s="15">
        <v>178.33947790397463</v>
      </c>
      <c r="R1693" s="15">
        <v>178.33944013981426</v>
      </c>
      <c r="S1693" s="15"/>
      <c r="T1693" s="15"/>
    </row>
    <row r="1694" spans="1:20" ht="15" customHeight="1" x14ac:dyDescent="0.25">
      <c r="A1694" s="17" t="s">
        <v>0</v>
      </c>
      <c r="B1694" s="17" t="s">
        <v>13</v>
      </c>
      <c r="C1694" s="17" t="s">
        <v>66</v>
      </c>
      <c r="D1694" s="17" t="s">
        <v>66</v>
      </c>
      <c r="E1694" s="17" t="s">
        <v>3</v>
      </c>
      <c r="F1694" s="17" t="s">
        <v>163</v>
      </c>
      <c r="G1694" s="12">
        <v>2.9932102991454648</v>
      </c>
      <c r="H1694" s="12">
        <v>7.0283708726868604E-6</v>
      </c>
      <c r="I1694" s="12"/>
      <c r="J1694" s="12">
        <v>4.5939831121888659</v>
      </c>
      <c r="K1694" s="12">
        <v>7.5872004397052031</v>
      </c>
      <c r="L1694" s="16">
        <v>7.587190959581104</v>
      </c>
      <c r="M1694" s="16"/>
      <c r="N1694" s="16"/>
      <c r="O1694" s="16">
        <v>9.4801240792144551E-6</v>
      </c>
      <c r="P1694" s="16">
        <v>7.5872004397051835</v>
      </c>
      <c r="Q1694" s="15">
        <v>178.60732804340989</v>
      </c>
      <c r="R1694" s="15">
        <v>178.60725911371321</v>
      </c>
      <c r="S1694" s="15"/>
      <c r="T1694" s="15"/>
    </row>
    <row r="1695" spans="1:20" ht="15" customHeight="1" x14ac:dyDescent="0.25">
      <c r="A1695" s="17" t="s">
        <v>0</v>
      </c>
      <c r="B1695" s="17" t="s">
        <v>13</v>
      </c>
      <c r="C1695" s="17" t="s">
        <v>66</v>
      </c>
      <c r="D1695" s="17" t="s">
        <v>66</v>
      </c>
      <c r="E1695" s="17" t="s">
        <v>3</v>
      </c>
      <c r="F1695" s="17" t="s">
        <v>168</v>
      </c>
      <c r="G1695" s="12">
        <v>1.0917079328265971</v>
      </c>
      <c r="H1695" s="12">
        <v>1.1405662937168282</v>
      </c>
      <c r="I1695" s="12"/>
      <c r="J1695" s="12">
        <v>0.44999998413713305</v>
      </c>
      <c r="K1695" s="12">
        <v>2.6822742106805579</v>
      </c>
      <c r="L1695" s="16">
        <v>2.225421434906798</v>
      </c>
      <c r="M1695" s="16"/>
      <c r="N1695" s="16"/>
      <c r="O1695" s="16">
        <v>0.45685277577373773</v>
      </c>
      <c r="P1695" s="16">
        <v>2.6822742106805353</v>
      </c>
      <c r="Q1695" s="15">
        <v>176.04041831850407</v>
      </c>
      <c r="R1695" s="15"/>
      <c r="S1695" s="15"/>
      <c r="T1695" s="15"/>
    </row>
    <row r="1696" spans="1:20" ht="15" customHeight="1" x14ac:dyDescent="0.25">
      <c r="A1696" s="17" t="s">
        <v>0</v>
      </c>
      <c r="B1696" s="17" t="s">
        <v>13</v>
      </c>
      <c r="C1696" s="17" t="s">
        <v>66</v>
      </c>
      <c r="D1696" s="17" t="s">
        <v>66</v>
      </c>
      <c r="E1696" s="17" t="s">
        <v>4</v>
      </c>
      <c r="F1696" s="17" t="s">
        <v>161</v>
      </c>
      <c r="G1696" s="12">
        <v>3.6529100978038298</v>
      </c>
      <c r="H1696" s="12">
        <v>4.3094334532442735</v>
      </c>
      <c r="I1696" s="12"/>
      <c r="J1696" s="12">
        <v>1.7989785323963478E-6</v>
      </c>
      <c r="K1696" s="12">
        <v>7.9623453500266361</v>
      </c>
      <c r="L1696" s="16">
        <v>5.4658807850404978</v>
      </c>
      <c r="M1696" s="16">
        <v>5.1602508264332265E-6</v>
      </c>
      <c r="N1696" s="16"/>
      <c r="O1696" s="16">
        <v>2.4964594083173117</v>
      </c>
      <c r="P1696" s="16">
        <v>7.9623453536086366</v>
      </c>
      <c r="Q1696" s="15">
        <v>160.61010642800306</v>
      </c>
      <c r="R1696" s="15">
        <v>160.61009965457725</v>
      </c>
      <c r="S1696" s="15"/>
      <c r="T1696" s="15"/>
    </row>
    <row r="1697" spans="1:20" ht="15" customHeight="1" x14ac:dyDescent="0.25">
      <c r="A1697" s="17" t="s">
        <v>0</v>
      </c>
      <c r="B1697" s="17" t="s">
        <v>13</v>
      </c>
      <c r="C1697" s="17" t="s">
        <v>66</v>
      </c>
      <c r="D1697" s="17" t="s">
        <v>66</v>
      </c>
      <c r="E1697" s="17" t="s">
        <v>4</v>
      </c>
      <c r="F1697" s="17" t="s">
        <v>162</v>
      </c>
      <c r="G1697" s="12">
        <v>3.6679427243833405</v>
      </c>
      <c r="H1697" s="12">
        <v>3.2704456372250092</v>
      </c>
      <c r="I1697" s="12"/>
      <c r="J1697" s="12">
        <v>1.3048030801968098</v>
      </c>
      <c r="K1697" s="12">
        <v>8.2431914418051591</v>
      </c>
      <c r="L1697" s="16">
        <v>8.2431832816112802</v>
      </c>
      <c r="M1697" s="16">
        <v>5.0651405971558394E-6</v>
      </c>
      <c r="N1697" s="16"/>
      <c r="O1697" s="16">
        <v>3.0950532898672242E-6</v>
      </c>
      <c r="P1697" s="16">
        <v>8.2431914418051662</v>
      </c>
      <c r="Q1697" s="15">
        <v>180.85950432840428</v>
      </c>
      <c r="R1697" s="15">
        <v>180.85948273745009</v>
      </c>
      <c r="S1697" s="15"/>
      <c r="T1697" s="15"/>
    </row>
    <row r="1698" spans="1:20" ht="15" customHeight="1" x14ac:dyDescent="0.25">
      <c r="A1698" s="17" t="s">
        <v>0</v>
      </c>
      <c r="B1698" s="17" t="s">
        <v>13</v>
      </c>
      <c r="C1698" s="17" t="s">
        <v>66</v>
      </c>
      <c r="D1698" s="17" t="s">
        <v>66</v>
      </c>
      <c r="E1698" s="17" t="s">
        <v>4</v>
      </c>
      <c r="F1698" s="17" t="s">
        <v>163</v>
      </c>
      <c r="G1698" s="12">
        <v>3.6681704144563594</v>
      </c>
      <c r="H1698" s="12">
        <v>8.8394790280705735E-6</v>
      </c>
      <c r="I1698" s="12"/>
      <c r="J1698" s="12">
        <v>4.7326338395853638</v>
      </c>
      <c r="K1698" s="12">
        <v>8.4008130935207515</v>
      </c>
      <c r="L1698" s="16">
        <v>8.4008024276853828</v>
      </c>
      <c r="M1698" s="16">
        <v>5.0917491077658442E-6</v>
      </c>
      <c r="N1698" s="16"/>
      <c r="O1698" s="16">
        <v>5.5740862252758888E-6</v>
      </c>
      <c r="P1698" s="16">
        <v>8.4008130935207159</v>
      </c>
      <c r="Q1698" s="15">
        <v>181.16627485146068</v>
      </c>
      <c r="R1698" s="15">
        <v>181.16623322225797</v>
      </c>
      <c r="S1698" s="15"/>
      <c r="T1698" s="15"/>
    </row>
    <row r="1699" spans="1:20" ht="15" customHeight="1" x14ac:dyDescent="0.25">
      <c r="A1699" s="17" t="s">
        <v>0</v>
      </c>
      <c r="B1699" s="17" t="s">
        <v>13</v>
      </c>
      <c r="C1699" s="17" t="s">
        <v>66</v>
      </c>
      <c r="D1699" s="17" t="s">
        <v>66</v>
      </c>
      <c r="E1699" s="17" t="s">
        <v>4</v>
      </c>
      <c r="F1699" s="17" t="s">
        <v>168</v>
      </c>
      <c r="G1699" s="12">
        <v>1.3360622405203957</v>
      </c>
      <c r="H1699" s="12">
        <v>1.1810803464584028</v>
      </c>
      <c r="I1699" s="12"/>
      <c r="J1699" s="12">
        <v>0.44999999689098114</v>
      </c>
      <c r="K1699" s="12">
        <v>2.96714258386978</v>
      </c>
      <c r="L1699" s="16">
        <v>2.5102879279722581</v>
      </c>
      <c r="M1699" s="16">
        <v>1.8678312175774634E-6</v>
      </c>
      <c r="N1699" s="16"/>
      <c r="O1699" s="16">
        <v>0.45685278872180879</v>
      </c>
      <c r="P1699" s="16">
        <v>2.967142584525285</v>
      </c>
      <c r="Q1699" s="15">
        <v>172.85452454461142</v>
      </c>
      <c r="R1699" s="15"/>
      <c r="S1699" s="15"/>
      <c r="T1699" s="15"/>
    </row>
    <row r="1700" spans="1:20" ht="15" customHeight="1" x14ac:dyDescent="0.25">
      <c r="A1700" s="17" t="s">
        <v>0</v>
      </c>
      <c r="B1700" s="17" t="s">
        <v>13</v>
      </c>
      <c r="C1700" s="17" t="s">
        <v>66</v>
      </c>
      <c r="D1700" s="17" t="s">
        <v>66</v>
      </c>
      <c r="E1700" s="17" t="s">
        <v>5</v>
      </c>
      <c r="F1700" s="17" t="s">
        <v>161</v>
      </c>
      <c r="G1700" s="12">
        <v>3.9561147990262482</v>
      </c>
      <c r="H1700" s="12">
        <v>4.3949107976556592</v>
      </c>
      <c r="I1700" s="12"/>
      <c r="J1700" s="12">
        <v>2.9958453025753628E-6</v>
      </c>
      <c r="K1700" s="12">
        <v>8.3510285925272107</v>
      </c>
      <c r="L1700" s="16">
        <v>5.8545639535162994</v>
      </c>
      <c r="M1700" s="16">
        <v>7.3330964692355606E-6</v>
      </c>
      <c r="N1700" s="16"/>
      <c r="O1700" s="16">
        <v>2.4964572998667593</v>
      </c>
      <c r="P1700" s="16">
        <v>8.3510285864795293</v>
      </c>
      <c r="Q1700" s="15">
        <v>180.30906839849627</v>
      </c>
      <c r="R1700" s="15">
        <v>180.30905913751113</v>
      </c>
      <c r="S1700" s="15"/>
      <c r="T1700" s="15"/>
    </row>
    <row r="1701" spans="1:20" ht="15" customHeight="1" x14ac:dyDescent="0.25">
      <c r="A1701" s="17" t="s">
        <v>0</v>
      </c>
      <c r="B1701" s="17" t="s">
        <v>13</v>
      </c>
      <c r="C1701" s="17" t="s">
        <v>66</v>
      </c>
      <c r="D1701" s="17" t="s">
        <v>66</v>
      </c>
      <c r="E1701" s="17" t="s">
        <v>5</v>
      </c>
      <c r="F1701" s="17" t="s">
        <v>162</v>
      </c>
      <c r="G1701" s="12">
        <v>3.9683815642650995</v>
      </c>
      <c r="H1701" s="12">
        <v>3.7729040128994327</v>
      </c>
      <c r="I1701" s="12"/>
      <c r="J1701" s="12">
        <v>1.1666631206957117</v>
      </c>
      <c r="K1701" s="12">
        <v>8.9079486978602436</v>
      </c>
      <c r="L1701" s="16">
        <v>8.907936362231732</v>
      </c>
      <c r="M1701" s="16">
        <v>7.1843769265433976E-6</v>
      </c>
      <c r="N1701" s="16"/>
      <c r="O1701" s="16">
        <v>5.1512515877802384E-6</v>
      </c>
      <c r="P1701" s="16">
        <v>8.9079486978602453</v>
      </c>
      <c r="Q1701" s="15">
        <v>197.59364152666376</v>
      </c>
      <c r="R1701" s="15">
        <v>197.59361778558474</v>
      </c>
      <c r="S1701" s="15"/>
      <c r="T1701" s="15"/>
    </row>
    <row r="1702" spans="1:20" ht="15" customHeight="1" x14ac:dyDescent="0.25">
      <c r="A1702" s="17" t="s">
        <v>0</v>
      </c>
      <c r="B1702" s="17" t="s">
        <v>13</v>
      </c>
      <c r="C1702" s="17" t="s">
        <v>66</v>
      </c>
      <c r="D1702" s="17" t="s">
        <v>66</v>
      </c>
      <c r="E1702" s="17" t="s">
        <v>5</v>
      </c>
      <c r="F1702" s="17" t="s">
        <v>163</v>
      </c>
      <c r="G1702" s="12">
        <v>3.9731806262990599</v>
      </c>
      <c r="H1702" s="12">
        <v>1.286132695399716E-5</v>
      </c>
      <c r="I1702" s="12"/>
      <c r="J1702" s="12">
        <v>4.999997961092677</v>
      </c>
      <c r="K1702" s="12">
        <v>8.9731914487186906</v>
      </c>
      <c r="L1702" s="16">
        <v>8.9731763957000954</v>
      </c>
      <c r="M1702" s="16">
        <v>7.2448394498444105E-6</v>
      </c>
      <c r="N1702" s="16"/>
      <c r="O1702" s="16">
        <v>7.8081791991594519E-6</v>
      </c>
      <c r="P1702" s="16">
        <v>8.9731914487187439</v>
      </c>
      <c r="Q1702" s="15">
        <v>204.3558919618273</v>
      </c>
      <c r="R1702" s="15">
        <v>204.35584119835798</v>
      </c>
      <c r="S1702" s="15"/>
      <c r="T1702" s="15"/>
    </row>
    <row r="1703" spans="1:20" ht="15" customHeight="1" x14ac:dyDescent="0.25">
      <c r="A1703" s="17" t="s">
        <v>0</v>
      </c>
      <c r="B1703" s="17" t="s">
        <v>13</v>
      </c>
      <c r="C1703" s="17" t="s">
        <v>66</v>
      </c>
      <c r="D1703" s="17" t="s">
        <v>66</v>
      </c>
      <c r="E1703" s="17" t="s">
        <v>5</v>
      </c>
      <c r="F1703" s="17" t="s">
        <v>168</v>
      </c>
      <c r="G1703" s="12">
        <v>1.4465119947641569</v>
      </c>
      <c r="H1703" s="12">
        <v>1.2570179549211886</v>
      </c>
      <c r="I1703" s="12"/>
      <c r="J1703" s="12">
        <v>0.4499999963109218</v>
      </c>
      <c r="K1703" s="12">
        <v>3.1535299459962673</v>
      </c>
      <c r="L1703" s="16">
        <v>2.6966745034946964</v>
      </c>
      <c r="M1703" s="16">
        <v>2.6532619309456689E-6</v>
      </c>
      <c r="N1703" s="16"/>
      <c r="O1703" s="16">
        <v>0.45685278813291785</v>
      </c>
      <c r="P1703" s="16">
        <v>3.1535299448895451</v>
      </c>
      <c r="Q1703" s="15">
        <v>192.12158837826712</v>
      </c>
      <c r="R1703" s="15"/>
      <c r="S1703" s="15"/>
      <c r="T1703" s="15"/>
    </row>
    <row r="1704" spans="1:20" ht="15" customHeight="1" x14ac:dyDescent="0.25">
      <c r="A1704" s="17" t="s">
        <v>0</v>
      </c>
      <c r="B1704" s="17" t="s">
        <v>13</v>
      </c>
      <c r="C1704" s="17" t="s">
        <v>66</v>
      </c>
      <c r="D1704" s="17" t="s">
        <v>66</v>
      </c>
      <c r="E1704" s="17" t="s">
        <v>6</v>
      </c>
      <c r="F1704" s="17" t="s">
        <v>161</v>
      </c>
      <c r="G1704" s="12">
        <v>4.3380408330852447</v>
      </c>
      <c r="H1704" s="12">
        <v>4.5359605357749775</v>
      </c>
      <c r="I1704" s="12"/>
      <c r="J1704" s="12">
        <v>2.8893059702280288E-6</v>
      </c>
      <c r="K1704" s="12">
        <v>8.8740042581661918</v>
      </c>
      <c r="L1704" s="16">
        <v>6.3775377949006486</v>
      </c>
      <c r="M1704" s="16">
        <v>9.1276959316160331E-6</v>
      </c>
      <c r="N1704" s="16"/>
      <c r="O1704" s="16">
        <v>2.496457328612661</v>
      </c>
      <c r="P1704" s="16">
        <v>8.8740042512092412</v>
      </c>
      <c r="Q1704" s="15">
        <v>208.75619284693573</v>
      </c>
      <c r="R1704" s="15">
        <v>208.75617954501845</v>
      </c>
      <c r="S1704" s="15"/>
      <c r="T1704" s="15"/>
    </row>
    <row r="1705" spans="1:20" ht="15" customHeight="1" x14ac:dyDescent="0.25">
      <c r="A1705" s="17" t="s">
        <v>0</v>
      </c>
      <c r="B1705" s="17" t="s">
        <v>13</v>
      </c>
      <c r="C1705" s="17" t="s">
        <v>66</v>
      </c>
      <c r="D1705" s="17" t="s">
        <v>66</v>
      </c>
      <c r="E1705" s="17" t="s">
        <v>6</v>
      </c>
      <c r="F1705" s="17" t="s">
        <v>162</v>
      </c>
      <c r="G1705" s="12">
        <v>4.3562780064976518</v>
      </c>
      <c r="H1705" s="12">
        <v>4.0845316643502754</v>
      </c>
      <c r="I1705" s="12"/>
      <c r="J1705" s="12">
        <v>1.1666638631782611</v>
      </c>
      <c r="K1705" s="12">
        <v>9.6074735340261874</v>
      </c>
      <c r="L1705" s="16">
        <v>9.6074596104662078</v>
      </c>
      <c r="M1705" s="16">
        <v>8.9371279784815035E-6</v>
      </c>
      <c r="N1705" s="16"/>
      <c r="O1705" s="16">
        <v>4.9864320143652403E-6</v>
      </c>
      <c r="P1705" s="16">
        <v>9.6074735340261999</v>
      </c>
      <c r="Q1705" s="15">
        <v>235.60495454041006</v>
      </c>
      <c r="R1705" s="15">
        <v>235.60491653900016</v>
      </c>
      <c r="S1705" s="15"/>
      <c r="T1705" s="15"/>
    </row>
    <row r="1706" spans="1:20" ht="15" customHeight="1" x14ac:dyDescent="0.25">
      <c r="A1706" s="17" t="s">
        <v>0</v>
      </c>
      <c r="B1706" s="17" t="s">
        <v>13</v>
      </c>
      <c r="C1706" s="17" t="s">
        <v>66</v>
      </c>
      <c r="D1706" s="17" t="s">
        <v>66</v>
      </c>
      <c r="E1706" s="17" t="s">
        <v>6</v>
      </c>
      <c r="F1706" s="17" t="s">
        <v>163</v>
      </c>
      <c r="G1706" s="12">
        <v>4.3602436777582172</v>
      </c>
      <c r="H1706" s="12">
        <v>0.34869821075043173</v>
      </c>
      <c r="I1706" s="12"/>
      <c r="J1706" s="12">
        <v>4.9999969117097436</v>
      </c>
      <c r="K1706" s="12">
        <v>9.7089388002183927</v>
      </c>
      <c r="L1706" s="16">
        <v>9.7089217004922688</v>
      </c>
      <c r="M1706" s="16">
        <v>8.9830559311489439E-6</v>
      </c>
      <c r="N1706" s="16"/>
      <c r="O1706" s="16">
        <v>8.1166701943166267E-6</v>
      </c>
      <c r="P1706" s="16">
        <v>9.7089388002183945</v>
      </c>
      <c r="Q1706" s="15">
        <v>241.4433303868833</v>
      </c>
      <c r="R1706" s="15">
        <v>241.44324973202504</v>
      </c>
      <c r="S1706" s="15"/>
      <c r="T1706" s="15"/>
    </row>
    <row r="1707" spans="1:20" ht="15" customHeight="1" x14ac:dyDescent="0.25">
      <c r="A1707" s="17" t="s">
        <v>0</v>
      </c>
      <c r="B1707" s="17" t="s">
        <v>13</v>
      </c>
      <c r="C1707" s="17" t="s">
        <v>66</v>
      </c>
      <c r="D1707" s="17" t="s">
        <v>66</v>
      </c>
      <c r="E1707" s="17" t="s">
        <v>6</v>
      </c>
      <c r="F1707" s="17" t="s">
        <v>168</v>
      </c>
      <c r="G1707" s="12">
        <v>1.5869499412553274</v>
      </c>
      <c r="H1707" s="12">
        <v>1.3418438668353807</v>
      </c>
      <c r="I1707" s="12"/>
      <c r="J1707" s="12">
        <v>0.45000000085038799</v>
      </c>
      <c r="K1707" s="12">
        <v>3.3787938089410963</v>
      </c>
      <c r="L1707" s="16">
        <v>2.9219377151532839</v>
      </c>
      <c r="M1707" s="16">
        <v>3.2997731806347494E-6</v>
      </c>
      <c r="N1707" s="16"/>
      <c r="O1707" s="16">
        <v>0.45685279274151075</v>
      </c>
      <c r="P1707" s="16">
        <v>3.3787938076679755</v>
      </c>
      <c r="Q1707" s="15">
        <v>226.08371226052665</v>
      </c>
      <c r="R1707" s="15"/>
      <c r="S1707" s="15"/>
      <c r="T1707" s="15"/>
    </row>
    <row r="1708" spans="1:20" ht="15" customHeight="1" x14ac:dyDescent="0.25">
      <c r="A1708" s="17" t="s">
        <v>0</v>
      </c>
      <c r="B1708" s="17" t="s">
        <v>13</v>
      </c>
      <c r="C1708" s="17" t="s">
        <v>66</v>
      </c>
      <c r="D1708" s="17" t="s">
        <v>66</v>
      </c>
      <c r="E1708" s="17" t="s">
        <v>7</v>
      </c>
      <c r="F1708" s="17" t="s">
        <v>161</v>
      </c>
      <c r="G1708" s="12">
        <v>4.5687829247736982</v>
      </c>
      <c r="H1708" s="12">
        <v>4.8177248454761088</v>
      </c>
      <c r="I1708" s="12"/>
      <c r="J1708" s="12">
        <v>3.2544528460972408E-6</v>
      </c>
      <c r="K1708" s="12">
        <v>9.3865110247026529</v>
      </c>
      <c r="L1708" s="16">
        <v>6.8900432277319696</v>
      </c>
      <c r="M1708" s="16">
        <v>1.1554003459417401E-5</v>
      </c>
      <c r="N1708" s="16"/>
      <c r="O1708" s="16">
        <v>2.4964562349605575</v>
      </c>
      <c r="P1708" s="16">
        <v>9.3865110166959873</v>
      </c>
      <c r="Q1708" s="15">
        <v>242.96584113667723</v>
      </c>
      <c r="R1708" s="15">
        <v>242.96582102381595</v>
      </c>
      <c r="S1708" s="15"/>
      <c r="T1708" s="15"/>
    </row>
    <row r="1709" spans="1:20" ht="15" customHeight="1" x14ac:dyDescent="0.25">
      <c r="A1709" s="17" t="s">
        <v>0</v>
      </c>
      <c r="B1709" s="17" t="s">
        <v>13</v>
      </c>
      <c r="C1709" s="17" t="s">
        <v>66</v>
      </c>
      <c r="D1709" s="17" t="s">
        <v>66</v>
      </c>
      <c r="E1709" s="17" t="s">
        <v>7</v>
      </c>
      <c r="F1709" s="17" t="s">
        <v>162</v>
      </c>
      <c r="G1709" s="12">
        <v>4.5898334247191075</v>
      </c>
      <c r="H1709" s="12">
        <v>4.5912682863212924</v>
      </c>
      <c r="I1709" s="12"/>
      <c r="J1709" s="12">
        <v>1.166665695424604</v>
      </c>
      <c r="K1709" s="12">
        <v>10.347767406465003</v>
      </c>
      <c r="L1709" s="16">
        <v>10.34775041057368</v>
      </c>
      <c r="M1709" s="16">
        <v>1.1303667920632934E-5</v>
      </c>
      <c r="N1709" s="16"/>
      <c r="O1709" s="16">
        <v>5.6922234361648591E-6</v>
      </c>
      <c r="P1709" s="16">
        <v>10.347767406465035</v>
      </c>
      <c r="Q1709" s="15">
        <v>276.68387409658817</v>
      </c>
      <c r="R1709" s="15">
        <v>276.68381346903698</v>
      </c>
      <c r="S1709" s="15"/>
      <c r="T1709" s="15"/>
    </row>
    <row r="1710" spans="1:20" ht="15" customHeight="1" x14ac:dyDescent="0.25">
      <c r="A1710" s="17" t="s">
        <v>0</v>
      </c>
      <c r="B1710" s="17" t="s">
        <v>13</v>
      </c>
      <c r="C1710" s="17" t="s">
        <v>66</v>
      </c>
      <c r="D1710" s="17" t="s">
        <v>66</v>
      </c>
      <c r="E1710" s="17" t="s">
        <v>7</v>
      </c>
      <c r="F1710" s="17" t="s">
        <v>163</v>
      </c>
      <c r="G1710" s="12">
        <v>4.5907239188815439</v>
      </c>
      <c r="H1710" s="12">
        <v>0.93291226473051825</v>
      </c>
      <c r="I1710" s="12"/>
      <c r="J1710" s="12">
        <v>4.9999923192006444</v>
      </c>
      <c r="K1710" s="12">
        <v>10.523628502812706</v>
      </c>
      <c r="L1710" s="16">
        <v>10.523607118711329</v>
      </c>
      <c r="M1710" s="16">
        <v>1.1373414641830839E-5</v>
      </c>
      <c r="N1710" s="16"/>
      <c r="O1710" s="16">
        <v>1.0010686712420127E-5</v>
      </c>
      <c r="P1710" s="16">
        <v>10.523628502812683</v>
      </c>
      <c r="Q1710" s="15">
        <v>278.11038955966626</v>
      </c>
      <c r="R1710" s="15">
        <v>278.11026967389614</v>
      </c>
      <c r="S1710" s="15"/>
      <c r="T1710" s="15"/>
    </row>
    <row r="1711" spans="1:20" ht="15" customHeight="1" x14ac:dyDescent="0.25">
      <c r="A1711" s="17" t="s">
        <v>0</v>
      </c>
      <c r="B1711" s="17" t="s">
        <v>13</v>
      </c>
      <c r="C1711" s="17" t="s">
        <v>66</v>
      </c>
      <c r="D1711" s="17" t="s">
        <v>66</v>
      </c>
      <c r="E1711" s="17" t="s">
        <v>7</v>
      </c>
      <c r="F1711" s="17" t="s">
        <v>168</v>
      </c>
      <c r="G1711" s="12">
        <v>1.6714921691705353</v>
      </c>
      <c r="H1711" s="12">
        <v>1.490436401493975</v>
      </c>
      <c r="I1711" s="12"/>
      <c r="J1711" s="12">
        <v>0.45000000280626323</v>
      </c>
      <c r="K1711" s="12">
        <v>3.6119285734707738</v>
      </c>
      <c r="L1711" s="16">
        <v>3.1550716013038942</v>
      </c>
      <c r="M1711" s="16">
        <v>4.1759744913428487E-6</v>
      </c>
      <c r="N1711" s="16"/>
      <c r="O1711" s="16">
        <v>0.4568527947271705</v>
      </c>
      <c r="P1711" s="16">
        <v>3.6119285720055556</v>
      </c>
      <c r="Q1711" s="15">
        <v>263.5039597453956</v>
      </c>
      <c r="R1711" s="15"/>
      <c r="S1711" s="15"/>
      <c r="T1711" s="15"/>
    </row>
    <row r="1712" spans="1:20" ht="15" customHeight="1" x14ac:dyDescent="0.25">
      <c r="A1712" s="17" t="s">
        <v>0</v>
      </c>
      <c r="B1712" s="17" t="s">
        <v>13</v>
      </c>
      <c r="C1712" s="17" t="s">
        <v>66</v>
      </c>
      <c r="D1712" s="17" t="s">
        <v>66</v>
      </c>
      <c r="E1712" s="17" t="s">
        <v>8</v>
      </c>
      <c r="F1712" s="17" t="s">
        <v>161</v>
      </c>
      <c r="G1712" s="12">
        <v>4.7832902880822079</v>
      </c>
      <c r="H1712" s="12">
        <v>4.9166791548930711</v>
      </c>
      <c r="I1712" s="12"/>
      <c r="J1712" s="12">
        <v>3.6934228522994181E-6</v>
      </c>
      <c r="K1712" s="12">
        <v>9.6999731363981319</v>
      </c>
      <c r="L1712" s="16">
        <v>7.2035035647207888</v>
      </c>
      <c r="M1712" s="16">
        <v>1.4315182421968059E-5</v>
      </c>
      <c r="N1712" s="16"/>
      <c r="O1712" s="16">
        <v>2.496455246970287</v>
      </c>
      <c r="P1712" s="16">
        <v>9.6999731268734983</v>
      </c>
      <c r="Q1712" s="15">
        <v>293.9072407718337</v>
      </c>
      <c r="R1712" s="15">
        <v>293.90720452282773</v>
      </c>
      <c r="S1712" s="15"/>
      <c r="T1712" s="15"/>
    </row>
    <row r="1713" spans="1:20" ht="15" customHeight="1" x14ac:dyDescent="0.25">
      <c r="A1713" s="17" t="s">
        <v>0</v>
      </c>
      <c r="B1713" s="17" t="s">
        <v>13</v>
      </c>
      <c r="C1713" s="17" t="s">
        <v>66</v>
      </c>
      <c r="D1713" s="17" t="s">
        <v>66</v>
      </c>
      <c r="E1713" s="17" t="s">
        <v>8</v>
      </c>
      <c r="F1713" s="17" t="s">
        <v>162</v>
      </c>
      <c r="G1713" s="12">
        <v>4.8066326688139869</v>
      </c>
      <c r="H1713" s="12">
        <v>4.4011584783031221</v>
      </c>
      <c r="I1713" s="12"/>
      <c r="J1713" s="12">
        <v>1.609513890105335</v>
      </c>
      <c r="K1713" s="12">
        <v>10.817305037222445</v>
      </c>
      <c r="L1713" s="16">
        <v>10.817284636098211</v>
      </c>
      <c r="M1713" s="16">
        <v>1.3975915804700652E-5</v>
      </c>
      <c r="N1713" s="16"/>
      <c r="O1713" s="16">
        <v>6.4252084562147797E-6</v>
      </c>
      <c r="P1713" s="16">
        <v>10.817305037222471</v>
      </c>
      <c r="Q1713" s="15">
        <v>334.88409130134426</v>
      </c>
      <c r="R1713" s="15">
        <v>334.88397283753608</v>
      </c>
      <c r="S1713" s="15"/>
      <c r="T1713" s="15"/>
    </row>
    <row r="1714" spans="1:20" ht="15" customHeight="1" x14ac:dyDescent="0.25">
      <c r="A1714" s="17" t="s">
        <v>0</v>
      </c>
      <c r="B1714" s="17" t="s">
        <v>13</v>
      </c>
      <c r="C1714" s="17" t="s">
        <v>66</v>
      </c>
      <c r="D1714" s="17" t="s">
        <v>66</v>
      </c>
      <c r="E1714" s="17" t="s">
        <v>8</v>
      </c>
      <c r="F1714" s="17" t="s">
        <v>163</v>
      </c>
      <c r="G1714" s="12">
        <v>4.8069331973998501</v>
      </c>
      <c r="H1714" s="12">
        <v>2.0791461120073471</v>
      </c>
      <c r="I1714" s="12"/>
      <c r="J1714" s="12">
        <v>4.1428655635582343</v>
      </c>
      <c r="K1714" s="12">
        <v>11.028944872965432</v>
      </c>
      <c r="L1714" s="16">
        <v>11.028919168779488</v>
      </c>
      <c r="M1714" s="16">
        <v>1.411670656370983E-5</v>
      </c>
      <c r="N1714" s="16"/>
      <c r="O1714" s="16">
        <v>1.1587479351487931E-5</v>
      </c>
      <c r="P1714" s="16">
        <v>11.028944872965404</v>
      </c>
      <c r="Q1714" s="15">
        <v>335.41187326473346</v>
      </c>
      <c r="R1714" s="15">
        <v>335.41165119475062</v>
      </c>
      <c r="S1714" s="15"/>
      <c r="T1714" s="15"/>
    </row>
    <row r="1715" spans="1:20" ht="15" customHeight="1" x14ac:dyDescent="0.25">
      <c r="A1715" s="17" t="s">
        <v>0</v>
      </c>
      <c r="B1715" s="17" t="s">
        <v>13</v>
      </c>
      <c r="C1715" s="17" t="s">
        <v>66</v>
      </c>
      <c r="D1715" s="17" t="s">
        <v>66</v>
      </c>
      <c r="E1715" s="17" t="s">
        <v>8</v>
      </c>
      <c r="F1715" s="17" t="s">
        <v>168</v>
      </c>
      <c r="G1715" s="12">
        <v>1.7501679012155131</v>
      </c>
      <c r="H1715" s="12">
        <v>1.556798361686262</v>
      </c>
      <c r="I1715" s="12"/>
      <c r="J1715" s="12">
        <v>0.45000000764963266</v>
      </c>
      <c r="K1715" s="12">
        <v>3.7569662705514086</v>
      </c>
      <c r="L1715" s="16">
        <v>3.3001082971400177</v>
      </c>
      <c r="M1715" s="16">
        <v>5.1720240867342422E-6</v>
      </c>
      <c r="N1715" s="16"/>
      <c r="O1715" s="16">
        <v>0.45685279964429704</v>
      </c>
      <c r="P1715" s="16">
        <v>3.756966268808402</v>
      </c>
      <c r="Q1715" s="15">
        <v>318.62508637658385</v>
      </c>
      <c r="R1715" s="15"/>
      <c r="S1715" s="15"/>
      <c r="T1715" s="15"/>
    </row>
    <row r="1716" spans="1:20" ht="15" customHeight="1" x14ac:dyDescent="0.25">
      <c r="A1716" s="17" t="s">
        <v>0</v>
      </c>
      <c r="B1716" s="17" t="s">
        <v>13</v>
      </c>
      <c r="C1716" s="17" t="s">
        <v>66</v>
      </c>
      <c r="D1716" s="17" t="s">
        <v>66</v>
      </c>
      <c r="E1716" s="17" t="s">
        <v>9</v>
      </c>
      <c r="F1716" s="17" t="s">
        <v>161</v>
      </c>
      <c r="G1716" s="12">
        <v>4.9534600347285007</v>
      </c>
      <c r="H1716" s="12">
        <v>5.0167505298512367</v>
      </c>
      <c r="I1716" s="12"/>
      <c r="J1716" s="12">
        <v>3.7919603990453475E-6</v>
      </c>
      <c r="K1716" s="12">
        <v>9.9702143565401364</v>
      </c>
      <c r="L1716" s="16">
        <v>7.4737429224980252</v>
      </c>
      <c r="M1716" s="16">
        <v>1.6353077706132359E-5</v>
      </c>
      <c r="N1716" s="16"/>
      <c r="O1716" s="16">
        <v>2.4964550809644077</v>
      </c>
      <c r="P1716" s="16">
        <v>9.97021435654014</v>
      </c>
      <c r="Q1716" s="15">
        <v>347.07308589019385</v>
      </c>
      <c r="R1716" s="15">
        <v>347.07302747050994</v>
      </c>
      <c r="S1716" s="15"/>
      <c r="T1716" s="15"/>
    </row>
    <row r="1717" spans="1:20" ht="15" customHeight="1" x14ac:dyDescent="0.25">
      <c r="A1717" s="17" t="s">
        <v>0</v>
      </c>
      <c r="B1717" s="17" t="s">
        <v>13</v>
      </c>
      <c r="C1717" s="17" t="s">
        <v>66</v>
      </c>
      <c r="D1717" s="17" t="s">
        <v>66</v>
      </c>
      <c r="E1717" s="17" t="s">
        <v>9</v>
      </c>
      <c r="F1717" s="17" t="s">
        <v>162</v>
      </c>
      <c r="G1717" s="12">
        <v>4.9838678804891536</v>
      </c>
      <c r="H1717" s="12">
        <v>4.4754519730553142</v>
      </c>
      <c r="I1717" s="12"/>
      <c r="J1717" s="12">
        <v>1.6474254591785984</v>
      </c>
      <c r="K1717" s="12">
        <v>11.106745312723067</v>
      </c>
      <c r="L1717" s="16">
        <v>11.106722737204496</v>
      </c>
      <c r="M1717" s="16">
        <v>1.6091370082237844E-5</v>
      </c>
      <c r="N1717" s="16"/>
      <c r="O1717" s="16">
        <v>6.4841484692854652E-6</v>
      </c>
      <c r="P1717" s="16">
        <v>11.106745312723048</v>
      </c>
      <c r="Q1717" s="15">
        <v>406.17200913065824</v>
      </c>
      <c r="R1717" s="15">
        <v>406.17174274832058</v>
      </c>
      <c r="S1717" s="15"/>
      <c r="T1717" s="15"/>
    </row>
    <row r="1718" spans="1:20" ht="15" customHeight="1" x14ac:dyDescent="0.25">
      <c r="A1718" s="17" t="s">
        <v>0</v>
      </c>
      <c r="B1718" s="17" t="s">
        <v>13</v>
      </c>
      <c r="C1718" s="17" t="s">
        <v>66</v>
      </c>
      <c r="D1718" s="17" t="s">
        <v>66</v>
      </c>
      <c r="E1718" s="17" t="s">
        <v>9</v>
      </c>
      <c r="F1718" s="17" t="s">
        <v>163</v>
      </c>
      <c r="G1718" s="12">
        <v>4.9841786980790168</v>
      </c>
      <c r="H1718" s="12">
        <v>2.2886959061923804</v>
      </c>
      <c r="I1718" s="12"/>
      <c r="J1718" s="12">
        <v>4.0694881165441821</v>
      </c>
      <c r="K1718" s="12">
        <v>11.342362720815579</v>
      </c>
      <c r="L1718" s="16">
        <v>11.342334538351476</v>
      </c>
      <c r="M1718" s="16">
        <v>1.6143650793401541E-5</v>
      </c>
      <c r="N1718" s="16"/>
      <c r="O1718" s="16">
        <v>1.2038813423160972E-5</v>
      </c>
      <c r="P1718" s="16">
        <v>11.342362720815693</v>
      </c>
      <c r="Q1718" s="15">
        <v>406.77646206622421</v>
      </c>
      <c r="R1718" s="15">
        <v>406.7759638560841</v>
      </c>
      <c r="S1718" s="15"/>
      <c r="T1718" s="15"/>
    </row>
    <row r="1719" spans="1:20" ht="15" customHeight="1" x14ac:dyDescent="0.25">
      <c r="A1719" s="17" t="s">
        <v>0</v>
      </c>
      <c r="B1719" s="17" t="s">
        <v>13</v>
      </c>
      <c r="C1719" s="17" t="s">
        <v>66</v>
      </c>
      <c r="D1719" s="17" t="s">
        <v>66</v>
      </c>
      <c r="E1719" s="17" t="s">
        <v>9</v>
      </c>
      <c r="F1719" s="17" t="s">
        <v>168</v>
      </c>
      <c r="G1719" s="12">
        <v>1.8135664112949132</v>
      </c>
      <c r="H1719" s="12">
        <v>1.5970187299133416</v>
      </c>
      <c r="I1719" s="12"/>
      <c r="J1719" s="12">
        <v>0.45000001225592412</v>
      </c>
      <c r="K1719" s="12">
        <v>3.8605851534641786</v>
      </c>
      <c r="L1719" s="16">
        <v>3.4037264246594701</v>
      </c>
      <c r="M1719" s="16">
        <v>5.9244839792816573E-6</v>
      </c>
      <c r="N1719" s="16"/>
      <c r="O1719" s="16">
        <v>0.45685280432073511</v>
      </c>
      <c r="P1719" s="16">
        <v>3.860585153464184</v>
      </c>
      <c r="Q1719" s="15">
        <v>382.5495956754217</v>
      </c>
      <c r="R1719" s="15"/>
      <c r="S1719" s="15"/>
      <c r="T1719" s="15"/>
    </row>
    <row r="1720" spans="1:20" ht="15" customHeight="1" x14ac:dyDescent="0.25">
      <c r="A1720" s="17" t="s">
        <v>0</v>
      </c>
      <c r="B1720" s="17" t="s">
        <v>13</v>
      </c>
      <c r="C1720" s="17" t="s">
        <v>67</v>
      </c>
      <c r="D1720" s="17" t="s">
        <v>67</v>
      </c>
      <c r="E1720" s="17" t="s">
        <v>2</v>
      </c>
      <c r="F1720" s="17" t="s">
        <v>161</v>
      </c>
      <c r="G1720" s="12">
        <v>1.0936066854595172</v>
      </c>
      <c r="H1720" s="12">
        <v>116.40641857574741</v>
      </c>
      <c r="I1720" s="12">
        <v>1.67097969482663</v>
      </c>
      <c r="J1720" s="12">
        <v>8.8728727098407414E-7</v>
      </c>
      <c r="K1720" s="12">
        <v>119.17100584332083</v>
      </c>
      <c r="L1720" s="16">
        <v>104.40858688025567</v>
      </c>
      <c r="M1720" s="16">
        <v>5.3709753342762729E-7</v>
      </c>
      <c r="N1720" s="16"/>
      <c r="O1720" s="16">
        <v>14.762418363200196</v>
      </c>
      <c r="P1720" s="16">
        <v>119.1710057805534</v>
      </c>
      <c r="Q1720" s="15">
        <v>149.31606200953524</v>
      </c>
      <c r="R1720" s="15">
        <v>149.31605395751473</v>
      </c>
      <c r="S1720" s="15"/>
      <c r="T1720" s="15"/>
    </row>
    <row r="1721" spans="1:20" ht="15" customHeight="1" x14ac:dyDescent="0.25">
      <c r="A1721" s="17" t="s">
        <v>0</v>
      </c>
      <c r="B1721" s="17" t="s">
        <v>13</v>
      </c>
      <c r="C1721" s="17" t="s">
        <v>67</v>
      </c>
      <c r="D1721" s="17" t="s">
        <v>67</v>
      </c>
      <c r="E1721" s="17" t="s">
        <v>2</v>
      </c>
      <c r="F1721" s="17" t="s">
        <v>162</v>
      </c>
      <c r="G1721" s="12">
        <v>1.0977064959617668</v>
      </c>
      <c r="H1721" s="12">
        <v>125.42202424814695</v>
      </c>
      <c r="I1721" s="12">
        <v>18.275925494032485</v>
      </c>
      <c r="J1721" s="12">
        <v>11.841665313803134</v>
      </c>
      <c r="K1721" s="12">
        <v>156.63732155194435</v>
      </c>
      <c r="L1721" s="16">
        <v>156.63731928433793</v>
      </c>
      <c r="M1721" s="16">
        <v>6.4398768488010228E-7</v>
      </c>
      <c r="N1721" s="16"/>
      <c r="O1721" s="16">
        <v>1.6235923972113949E-6</v>
      </c>
      <c r="P1721" s="16">
        <v>156.63732155191801</v>
      </c>
      <c r="Q1721" s="15">
        <v>167.06063266608123</v>
      </c>
      <c r="R1721" s="15">
        <v>167.06060721967668</v>
      </c>
      <c r="S1721" s="15"/>
      <c r="T1721" s="15"/>
    </row>
    <row r="1722" spans="1:20" ht="15" customHeight="1" x14ac:dyDescent="0.25">
      <c r="A1722" s="17" t="s">
        <v>0</v>
      </c>
      <c r="B1722" s="17" t="s">
        <v>13</v>
      </c>
      <c r="C1722" s="17" t="s">
        <v>67</v>
      </c>
      <c r="D1722" s="17" t="s">
        <v>67</v>
      </c>
      <c r="E1722" s="17" t="s">
        <v>2</v>
      </c>
      <c r="F1722" s="17" t="s">
        <v>163</v>
      </c>
      <c r="G1722" s="12">
        <v>1.1015033215767192</v>
      </c>
      <c r="H1722" s="12">
        <v>121.9094344326012</v>
      </c>
      <c r="I1722" s="12">
        <v>10.229834537416847</v>
      </c>
      <c r="J1722" s="12">
        <v>19.999999940141731</v>
      </c>
      <c r="K1722" s="12">
        <v>153.24077223173649</v>
      </c>
      <c r="L1722" s="16">
        <v>153.24076992023191</v>
      </c>
      <c r="M1722" s="16">
        <v>9.6302679103604E-7</v>
      </c>
      <c r="N1722" s="16"/>
      <c r="O1722" s="16">
        <v>1.3484769424478207E-6</v>
      </c>
      <c r="P1722" s="16">
        <v>153.24077223173563</v>
      </c>
      <c r="Q1722" s="15">
        <v>183.4940177014355</v>
      </c>
      <c r="R1722" s="15">
        <v>183.49394053672734</v>
      </c>
      <c r="S1722" s="15"/>
      <c r="T1722" s="15"/>
    </row>
    <row r="1723" spans="1:20" ht="15" customHeight="1" x14ac:dyDescent="0.25">
      <c r="A1723" s="17" t="s">
        <v>0</v>
      </c>
      <c r="B1723" s="17" t="s">
        <v>13</v>
      </c>
      <c r="C1723" s="17" t="s">
        <v>67</v>
      </c>
      <c r="D1723" s="17" t="s">
        <v>67</v>
      </c>
      <c r="E1723" s="17" t="s">
        <v>2</v>
      </c>
      <c r="F1723" s="17" t="s">
        <v>168</v>
      </c>
      <c r="G1723" s="12">
        <v>0.40014800889226021</v>
      </c>
      <c r="H1723" s="12">
        <v>43.911402443960689</v>
      </c>
      <c r="I1723" s="12">
        <v>3.1331500847570162</v>
      </c>
      <c r="J1723" s="12">
        <v>2.6609999963187336</v>
      </c>
      <c r="K1723" s="12">
        <v>50.105700533928697</v>
      </c>
      <c r="L1723" s="16">
        <v>47.40417744826172</v>
      </c>
      <c r="M1723" s="16">
        <v>2.3527503184710256E-7</v>
      </c>
      <c r="N1723" s="16"/>
      <c r="O1723" s="16">
        <v>2.7015228389022941</v>
      </c>
      <c r="P1723" s="16">
        <v>50.105700522439037</v>
      </c>
      <c r="Q1723" s="15">
        <v>163.20213197495596</v>
      </c>
      <c r="R1723" s="15"/>
      <c r="S1723" s="15"/>
      <c r="T1723" s="15"/>
    </row>
    <row r="1724" spans="1:20" ht="15" customHeight="1" x14ac:dyDescent="0.25">
      <c r="A1724" s="17" t="s">
        <v>0</v>
      </c>
      <c r="B1724" s="17" t="s">
        <v>13</v>
      </c>
      <c r="C1724" s="17" t="s">
        <v>67</v>
      </c>
      <c r="D1724" s="17" t="s">
        <v>67</v>
      </c>
      <c r="E1724" s="17" t="s">
        <v>3</v>
      </c>
      <c r="F1724" s="17" t="s">
        <v>161</v>
      </c>
      <c r="G1724" s="12">
        <v>1.8228371116613613</v>
      </c>
      <c r="H1724" s="12">
        <v>187.53878355371467</v>
      </c>
      <c r="I1724" s="12">
        <v>1.0401287873816003E-6</v>
      </c>
      <c r="J1724" s="12">
        <v>2.6843319082115909E-6</v>
      </c>
      <c r="K1724" s="12">
        <v>189.36162438983672</v>
      </c>
      <c r="L1724" s="16">
        <v>125.03439644836871</v>
      </c>
      <c r="M1724" s="16">
        <v>48.566226641341622</v>
      </c>
      <c r="N1724" s="16"/>
      <c r="O1724" s="16">
        <v>15.761001115277782</v>
      </c>
      <c r="P1724" s="16">
        <v>189.36162420498812</v>
      </c>
      <c r="Q1724" s="15">
        <v>121.55205183704035</v>
      </c>
      <c r="R1724" s="15">
        <v>121.55205881353757</v>
      </c>
      <c r="S1724" s="15"/>
      <c r="T1724" s="15"/>
    </row>
    <row r="1725" spans="1:20" ht="15" customHeight="1" x14ac:dyDescent="0.25">
      <c r="A1725" s="17" t="s">
        <v>0</v>
      </c>
      <c r="B1725" s="17" t="s">
        <v>13</v>
      </c>
      <c r="C1725" s="17" t="s">
        <v>67</v>
      </c>
      <c r="D1725" s="17" t="s">
        <v>67</v>
      </c>
      <c r="E1725" s="17" t="s">
        <v>3</v>
      </c>
      <c r="F1725" s="17" t="s">
        <v>162</v>
      </c>
      <c r="G1725" s="12">
        <v>1.9062141109812853</v>
      </c>
      <c r="H1725" s="12">
        <v>216.27878059019511</v>
      </c>
      <c r="I1725" s="12">
        <v>1.2972137631497094E-6</v>
      </c>
      <c r="J1725" s="12">
        <v>10.758329208106499</v>
      </c>
      <c r="K1725" s="12">
        <v>228.94332520649667</v>
      </c>
      <c r="L1725" s="16">
        <v>190.45267355740361</v>
      </c>
      <c r="M1725" s="16">
        <v>38.490647017821111</v>
      </c>
      <c r="N1725" s="16"/>
      <c r="O1725" s="16">
        <v>4.6245570968419795E-6</v>
      </c>
      <c r="P1725" s="16">
        <v>228.94332519978184</v>
      </c>
      <c r="Q1725" s="15">
        <v>132.02186009123366</v>
      </c>
      <c r="R1725" s="15">
        <v>132.0218609591339</v>
      </c>
      <c r="S1725" s="15"/>
      <c r="T1725" s="15"/>
    </row>
    <row r="1726" spans="1:20" ht="15" customHeight="1" x14ac:dyDescent="0.25">
      <c r="A1726" s="17" t="s">
        <v>0</v>
      </c>
      <c r="B1726" s="17" t="s">
        <v>13</v>
      </c>
      <c r="C1726" s="17" t="s">
        <v>67</v>
      </c>
      <c r="D1726" s="17" t="s">
        <v>67</v>
      </c>
      <c r="E1726" s="17" t="s">
        <v>3</v>
      </c>
      <c r="F1726" s="17" t="s">
        <v>163</v>
      </c>
      <c r="G1726" s="12">
        <v>2.0346583239164189</v>
      </c>
      <c r="H1726" s="12">
        <v>165.80842332109492</v>
      </c>
      <c r="I1726" s="12">
        <v>6.3879675245518121E-7</v>
      </c>
      <c r="J1726" s="12">
        <v>24.999999908483378</v>
      </c>
      <c r="K1726" s="12">
        <v>192.84308219229149</v>
      </c>
      <c r="L1726" s="16">
        <v>184.45017253035124</v>
      </c>
      <c r="M1726" s="16">
        <v>8.392906585558551</v>
      </c>
      <c r="N1726" s="16"/>
      <c r="O1726" s="16">
        <v>3.0763786632815538E-6</v>
      </c>
      <c r="P1726" s="16">
        <v>192.84308219228848</v>
      </c>
      <c r="Q1726" s="15">
        <v>148.15085296978214</v>
      </c>
      <c r="R1726" s="15">
        <v>148.15084252274599</v>
      </c>
      <c r="S1726" s="15"/>
      <c r="T1726" s="15"/>
    </row>
    <row r="1727" spans="1:20" ht="15" customHeight="1" x14ac:dyDescent="0.25">
      <c r="A1727" s="17" t="s">
        <v>0</v>
      </c>
      <c r="B1727" s="17" t="s">
        <v>13</v>
      </c>
      <c r="C1727" s="17" t="s">
        <v>67</v>
      </c>
      <c r="D1727" s="17" t="s">
        <v>67</v>
      </c>
      <c r="E1727" s="17" t="s">
        <v>3</v>
      </c>
      <c r="F1727" s="17" t="s">
        <v>168</v>
      </c>
      <c r="G1727" s="12">
        <v>0.68847370083460135</v>
      </c>
      <c r="H1727" s="12">
        <v>70.553173307061087</v>
      </c>
      <c r="I1727" s="12">
        <v>3.8561461832101923E-7</v>
      </c>
      <c r="J1727" s="12">
        <v>2.8409999905314884</v>
      </c>
      <c r="K1727" s="12">
        <v>74.082647384041792</v>
      </c>
      <c r="L1727" s="16">
        <v>57.171526073821681</v>
      </c>
      <c r="M1727" s="16">
        <v>14.026857325808681</v>
      </c>
      <c r="N1727" s="16"/>
      <c r="O1727" s="16">
        <v>2.884263949778163</v>
      </c>
      <c r="P1727" s="16">
        <v>74.082647349408532</v>
      </c>
      <c r="Q1727" s="15">
        <v>131.05786545552945</v>
      </c>
      <c r="R1727" s="15"/>
      <c r="S1727" s="15"/>
      <c r="T1727" s="15"/>
    </row>
    <row r="1728" spans="1:20" ht="15" customHeight="1" x14ac:dyDescent="0.25">
      <c r="A1728" s="17" t="s">
        <v>0</v>
      </c>
      <c r="B1728" s="17" t="s">
        <v>13</v>
      </c>
      <c r="C1728" s="17" t="s">
        <v>67</v>
      </c>
      <c r="D1728" s="17" t="s">
        <v>67</v>
      </c>
      <c r="E1728" s="17" t="s">
        <v>4</v>
      </c>
      <c r="F1728" s="17" t="s">
        <v>161</v>
      </c>
      <c r="G1728" s="12">
        <v>2.2028703290254272</v>
      </c>
      <c r="H1728" s="12">
        <v>224.41913136931757</v>
      </c>
      <c r="I1728" s="12">
        <v>1.7028124866809556E-6</v>
      </c>
      <c r="J1728" s="12">
        <v>1.7826439278723589E-6</v>
      </c>
      <c r="K1728" s="12">
        <v>226.62200518379939</v>
      </c>
      <c r="L1728" s="16">
        <v>133.49036384963631</v>
      </c>
      <c r="M1728" s="16">
        <v>77.370639801678806</v>
      </c>
      <c r="N1728" s="16"/>
      <c r="O1728" s="16">
        <v>15.761001391912025</v>
      </c>
      <c r="P1728" s="16">
        <v>226.62200504322715</v>
      </c>
      <c r="Q1728" s="15">
        <v>131.60281190637008</v>
      </c>
      <c r="R1728" s="15">
        <v>131.60282440242662</v>
      </c>
      <c r="S1728" s="15"/>
      <c r="T1728" s="15"/>
    </row>
    <row r="1729" spans="1:20" ht="15" customHeight="1" x14ac:dyDescent="0.25">
      <c r="A1729" s="17" t="s">
        <v>0</v>
      </c>
      <c r="B1729" s="17" t="s">
        <v>13</v>
      </c>
      <c r="C1729" s="17" t="s">
        <v>67</v>
      </c>
      <c r="D1729" s="17" t="s">
        <v>67</v>
      </c>
      <c r="E1729" s="17" t="s">
        <v>4</v>
      </c>
      <c r="F1729" s="17" t="s">
        <v>162</v>
      </c>
      <c r="G1729" s="12">
        <v>2.4003275710153762</v>
      </c>
      <c r="H1729" s="12">
        <v>224.41913358139959</v>
      </c>
      <c r="I1729" s="12">
        <v>2.2619683190167184E-6</v>
      </c>
      <c r="J1729" s="12">
        <v>10.758331057245965</v>
      </c>
      <c r="K1729" s="12">
        <v>237.57779447162923</v>
      </c>
      <c r="L1729" s="16">
        <v>195.12244115212062</v>
      </c>
      <c r="M1729" s="16">
        <v>42.45535006146627</v>
      </c>
      <c r="N1729" s="16"/>
      <c r="O1729" s="16">
        <v>3.2505102211037935E-6</v>
      </c>
      <c r="P1729" s="16">
        <v>237.57779446409711</v>
      </c>
      <c r="Q1729" s="15">
        <v>154.18458234854683</v>
      </c>
      <c r="R1729" s="15">
        <v>154.18458228212512</v>
      </c>
      <c r="S1729" s="15"/>
      <c r="T1729" s="15"/>
    </row>
    <row r="1730" spans="1:20" ht="15" customHeight="1" x14ac:dyDescent="0.25">
      <c r="A1730" s="17" t="s">
        <v>0</v>
      </c>
      <c r="B1730" s="17" t="s">
        <v>13</v>
      </c>
      <c r="C1730" s="17" t="s">
        <v>67</v>
      </c>
      <c r="D1730" s="17" t="s">
        <v>67</v>
      </c>
      <c r="E1730" s="17" t="s">
        <v>4</v>
      </c>
      <c r="F1730" s="17" t="s">
        <v>163</v>
      </c>
      <c r="G1730" s="12">
        <v>2.4263183440182305</v>
      </c>
      <c r="H1730" s="12">
        <v>184.40088486104739</v>
      </c>
      <c r="I1730" s="12">
        <v>1.3649383742563521E-6</v>
      </c>
      <c r="J1730" s="12">
        <v>24.99999907339717</v>
      </c>
      <c r="K1730" s="12">
        <v>211.82720364340116</v>
      </c>
      <c r="L1730" s="16">
        <v>199.15085117301987</v>
      </c>
      <c r="M1730" s="16">
        <v>12.676347467358241</v>
      </c>
      <c r="N1730" s="16"/>
      <c r="O1730" s="16">
        <v>5.003022986229515E-6</v>
      </c>
      <c r="P1730" s="16">
        <v>211.82720364340111</v>
      </c>
      <c r="Q1730" s="15">
        <v>157.15696836706263</v>
      </c>
      <c r="R1730" s="15">
        <v>157.15696230227559</v>
      </c>
      <c r="S1730" s="15"/>
      <c r="T1730" s="15"/>
    </row>
    <row r="1731" spans="1:20" ht="15" customHeight="1" x14ac:dyDescent="0.25">
      <c r="A1731" s="17" t="s">
        <v>0</v>
      </c>
      <c r="B1731" s="17" t="s">
        <v>13</v>
      </c>
      <c r="C1731" s="17" t="s">
        <v>67</v>
      </c>
      <c r="D1731" s="17" t="s">
        <v>67</v>
      </c>
      <c r="E1731" s="17" t="s">
        <v>4</v>
      </c>
      <c r="F1731" s="17" t="s">
        <v>168</v>
      </c>
      <c r="G1731" s="12">
        <v>0.84159631606262864</v>
      </c>
      <c r="H1731" s="12">
        <v>79.431851931737995</v>
      </c>
      <c r="I1731" s="12">
        <v>6.6767706254851492E-7</v>
      </c>
      <c r="J1731" s="12">
        <v>2.8409999956439789</v>
      </c>
      <c r="K1731" s="12">
        <v>83.11444891112167</v>
      </c>
      <c r="L1731" s="16">
        <v>60.190782295465155</v>
      </c>
      <c r="M1731" s="16">
        <v>20.039402634059382</v>
      </c>
      <c r="N1731" s="16"/>
      <c r="O1731" s="16">
        <v>2.884263954968552</v>
      </c>
      <c r="P1731" s="16">
        <v>83.114448884493072</v>
      </c>
      <c r="Q1731" s="15">
        <v>145.62940154937201</v>
      </c>
      <c r="R1731" s="15"/>
      <c r="S1731" s="15"/>
      <c r="T1731" s="15"/>
    </row>
    <row r="1732" spans="1:20" ht="15" customHeight="1" x14ac:dyDescent="0.25">
      <c r="A1732" s="17" t="s">
        <v>0</v>
      </c>
      <c r="B1732" s="17" t="s">
        <v>13</v>
      </c>
      <c r="C1732" s="17" t="s">
        <v>67</v>
      </c>
      <c r="D1732" s="17" t="s">
        <v>67</v>
      </c>
      <c r="E1732" s="17" t="s">
        <v>5</v>
      </c>
      <c r="F1732" s="17" t="s">
        <v>161</v>
      </c>
      <c r="G1732" s="12">
        <v>2.3847309048605321</v>
      </c>
      <c r="H1732" s="12">
        <v>228.6183180982292</v>
      </c>
      <c r="I1732" s="12">
        <v>2.298301189893732E-6</v>
      </c>
      <c r="J1732" s="12">
        <v>3.1158556701851991E-6</v>
      </c>
      <c r="K1732" s="12">
        <v>231.00305441724657</v>
      </c>
      <c r="L1732" s="16">
        <v>138.17357824921982</v>
      </c>
      <c r="M1732" s="16">
        <v>77.068476633726291</v>
      </c>
      <c r="N1732" s="16"/>
      <c r="O1732" s="16">
        <v>15.760999482126905</v>
      </c>
      <c r="P1732" s="16">
        <v>231.00305436507301</v>
      </c>
      <c r="Q1732" s="15">
        <v>147.2421604824128</v>
      </c>
      <c r="R1732" s="15">
        <v>147.24218127440795</v>
      </c>
      <c r="S1732" s="15"/>
      <c r="T1732" s="15"/>
    </row>
    <row r="1733" spans="1:20" ht="15" customHeight="1" x14ac:dyDescent="0.25">
      <c r="A1733" s="17" t="s">
        <v>0</v>
      </c>
      <c r="B1733" s="17" t="s">
        <v>13</v>
      </c>
      <c r="C1733" s="17" t="s">
        <v>67</v>
      </c>
      <c r="D1733" s="17" t="s">
        <v>67</v>
      </c>
      <c r="E1733" s="17" t="s">
        <v>5</v>
      </c>
      <c r="F1733" s="17" t="s">
        <v>162</v>
      </c>
      <c r="G1733" s="12">
        <v>2.5545572410892077</v>
      </c>
      <c r="H1733" s="12">
        <v>252.9223312591588</v>
      </c>
      <c r="I1733" s="12">
        <v>2.2272120553862316E-6</v>
      </c>
      <c r="J1733" s="12">
        <v>10.758328659280899</v>
      </c>
      <c r="K1733" s="12">
        <v>266.23521938674099</v>
      </c>
      <c r="L1733" s="16">
        <v>205.45092829612969</v>
      </c>
      <c r="M1733" s="16">
        <v>60.784285722953619</v>
      </c>
      <c r="N1733" s="16"/>
      <c r="O1733" s="16">
        <v>5.359713540061155E-6</v>
      </c>
      <c r="P1733" s="16">
        <v>266.23521937879684</v>
      </c>
      <c r="Q1733" s="15">
        <v>167.32808587844778</v>
      </c>
      <c r="R1733" s="15">
        <v>167.32808847227639</v>
      </c>
      <c r="S1733" s="15"/>
      <c r="T1733" s="15"/>
    </row>
    <row r="1734" spans="1:20" ht="15" customHeight="1" x14ac:dyDescent="0.25">
      <c r="A1734" s="17" t="s">
        <v>0</v>
      </c>
      <c r="B1734" s="17" t="s">
        <v>13</v>
      </c>
      <c r="C1734" s="17" t="s">
        <v>67</v>
      </c>
      <c r="D1734" s="17" t="s">
        <v>67</v>
      </c>
      <c r="E1734" s="17" t="s">
        <v>5</v>
      </c>
      <c r="F1734" s="17" t="s">
        <v>163</v>
      </c>
      <c r="G1734" s="12">
        <v>2.6620867427018964</v>
      </c>
      <c r="H1734" s="12">
        <v>183.75592778307572</v>
      </c>
      <c r="I1734" s="12">
        <v>1.9076514859863598E-6</v>
      </c>
      <c r="J1734" s="12">
        <v>24.99999973439105</v>
      </c>
      <c r="K1734" s="12">
        <v>211.41801616782016</v>
      </c>
      <c r="L1734" s="16">
        <v>203.412840140361</v>
      </c>
      <c r="M1734" s="16">
        <v>8.0051695155974922</v>
      </c>
      <c r="N1734" s="16"/>
      <c r="O1734" s="16">
        <v>6.5118489267579639E-6</v>
      </c>
      <c r="P1734" s="16">
        <v>211.41801616780742</v>
      </c>
      <c r="Q1734" s="15">
        <v>180.04596434328386</v>
      </c>
      <c r="R1734" s="15">
        <v>180.0459539456983</v>
      </c>
      <c r="S1734" s="15"/>
      <c r="T1734" s="15"/>
    </row>
    <row r="1735" spans="1:20" ht="15" customHeight="1" x14ac:dyDescent="0.25">
      <c r="A1735" s="17" t="s">
        <v>0</v>
      </c>
      <c r="B1735" s="17" t="s">
        <v>13</v>
      </c>
      <c r="C1735" s="17" t="s">
        <v>67</v>
      </c>
      <c r="D1735" s="17" t="s">
        <v>67</v>
      </c>
      <c r="E1735" s="17" t="s">
        <v>5</v>
      </c>
      <c r="F1735" s="17" t="s">
        <v>168</v>
      </c>
      <c r="G1735" s="12">
        <v>0.90800200256769981</v>
      </c>
      <c r="H1735" s="12">
        <v>83.580699485625701</v>
      </c>
      <c r="I1735" s="12">
        <v>8.0612895652805506E-7</v>
      </c>
      <c r="J1735" s="12">
        <v>2.8409999928475407</v>
      </c>
      <c r="K1735" s="12">
        <v>87.32970228716988</v>
      </c>
      <c r="L1735" s="16">
        <v>62.551472303845173</v>
      </c>
      <c r="M1735" s="16">
        <v>21.893966020693391</v>
      </c>
      <c r="N1735" s="16"/>
      <c r="O1735" s="16">
        <v>2.8842639521294817</v>
      </c>
      <c r="P1735" s="16">
        <v>87.329702276668044</v>
      </c>
      <c r="Q1735" s="15">
        <v>161.77273714187524</v>
      </c>
      <c r="R1735" s="15"/>
      <c r="S1735" s="15"/>
      <c r="T1735" s="15"/>
    </row>
    <row r="1736" spans="1:20" ht="15" customHeight="1" x14ac:dyDescent="0.25">
      <c r="A1736" s="17" t="s">
        <v>0</v>
      </c>
      <c r="B1736" s="17" t="s">
        <v>13</v>
      </c>
      <c r="C1736" s="17" t="s">
        <v>67</v>
      </c>
      <c r="D1736" s="17" t="s">
        <v>67</v>
      </c>
      <c r="E1736" s="17" t="s">
        <v>6</v>
      </c>
      <c r="F1736" s="17" t="s">
        <v>161</v>
      </c>
      <c r="G1736" s="12">
        <v>2.6314896075749297</v>
      </c>
      <c r="H1736" s="12">
        <v>245.75493650047204</v>
      </c>
      <c r="I1736" s="12">
        <v>2.8011090451586478E-6</v>
      </c>
      <c r="J1736" s="12">
        <v>3.1113699541134711E-6</v>
      </c>
      <c r="K1736" s="12">
        <v>248.38643202052597</v>
      </c>
      <c r="L1736" s="16">
        <v>153.98007112664612</v>
      </c>
      <c r="M1736" s="16">
        <v>78.645361926730772</v>
      </c>
      <c r="N1736" s="16"/>
      <c r="O1736" s="16">
        <v>15.760998951738818</v>
      </c>
      <c r="P1736" s="16">
        <v>248.38643200511572</v>
      </c>
      <c r="Q1736" s="15">
        <v>170.78981684367136</v>
      </c>
      <c r="R1736" s="15">
        <v>170.78984299240943</v>
      </c>
      <c r="S1736" s="15"/>
      <c r="T1736" s="15"/>
    </row>
    <row r="1737" spans="1:20" ht="15" customHeight="1" x14ac:dyDescent="0.25">
      <c r="A1737" s="17" t="s">
        <v>0</v>
      </c>
      <c r="B1737" s="17" t="s">
        <v>13</v>
      </c>
      <c r="C1737" s="17" t="s">
        <v>67</v>
      </c>
      <c r="D1737" s="17" t="s">
        <v>67</v>
      </c>
      <c r="E1737" s="17" t="s">
        <v>6</v>
      </c>
      <c r="F1737" s="17" t="s">
        <v>162</v>
      </c>
      <c r="G1737" s="12">
        <v>2.8732511443143935</v>
      </c>
      <c r="H1737" s="12">
        <v>265.58567975758905</v>
      </c>
      <c r="I1737" s="12">
        <v>2.3518861891398283E-6</v>
      </c>
      <c r="J1737" s="12">
        <v>10.758328864052888</v>
      </c>
      <c r="K1737" s="12">
        <v>279.21726211784249</v>
      </c>
      <c r="L1737" s="16">
        <v>224.76512681528163</v>
      </c>
      <c r="M1737" s="16">
        <v>54.452129926147009</v>
      </c>
      <c r="N1737" s="16"/>
      <c r="O1737" s="16">
        <v>5.3669321335568511E-6</v>
      </c>
      <c r="P1737" s="16">
        <v>279.21726210836079</v>
      </c>
      <c r="Q1737" s="15">
        <v>200.66507364763169</v>
      </c>
      <c r="R1737" s="15">
        <v>200.6650735671588</v>
      </c>
      <c r="S1737" s="15"/>
      <c r="T1737" s="15"/>
    </row>
    <row r="1738" spans="1:20" ht="15" customHeight="1" x14ac:dyDescent="0.25">
      <c r="A1738" s="17" t="s">
        <v>0</v>
      </c>
      <c r="B1738" s="17" t="s">
        <v>13</v>
      </c>
      <c r="C1738" s="17" t="s">
        <v>67</v>
      </c>
      <c r="D1738" s="17" t="s">
        <v>67</v>
      </c>
      <c r="E1738" s="17" t="s">
        <v>6</v>
      </c>
      <c r="F1738" s="17" t="s">
        <v>163</v>
      </c>
      <c r="G1738" s="12">
        <v>2.9355926766735494</v>
      </c>
      <c r="H1738" s="12">
        <v>208.55140131531329</v>
      </c>
      <c r="I1738" s="12">
        <v>2.7181179937011406E-6</v>
      </c>
      <c r="J1738" s="12">
        <v>24.999999374510672</v>
      </c>
      <c r="K1738" s="12">
        <v>236.4869960846155</v>
      </c>
      <c r="L1738" s="16">
        <v>227.06840052606171</v>
      </c>
      <c r="M1738" s="16">
        <v>9.4185874716132183</v>
      </c>
      <c r="N1738" s="16"/>
      <c r="O1738" s="16">
        <v>8.0869436068015553E-6</v>
      </c>
      <c r="P1738" s="16">
        <v>236.48699608461854</v>
      </c>
      <c r="Q1738" s="15">
        <v>208.36883620880428</v>
      </c>
      <c r="R1738" s="15">
        <v>208.36882012041522</v>
      </c>
      <c r="S1738" s="15"/>
      <c r="T1738" s="15"/>
    </row>
    <row r="1739" spans="1:20" ht="15" customHeight="1" x14ac:dyDescent="0.25">
      <c r="A1739" s="17" t="s">
        <v>0</v>
      </c>
      <c r="B1739" s="17" t="s">
        <v>13</v>
      </c>
      <c r="C1739" s="17" t="s">
        <v>67</v>
      </c>
      <c r="D1739" s="17" t="s">
        <v>67</v>
      </c>
      <c r="E1739" s="17" t="s">
        <v>6</v>
      </c>
      <c r="F1739" s="17" t="s">
        <v>168</v>
      </c>
      <c r="G1739" s="12">
        <v>1.0083594814576993</v>
      </c>
      <c r="H1739" s="12">
        <v>89.773621832046487</v>
      </c>
      <c r="I1739" s="12">
        <v>9.6335261357028262E-7</v>
      </c>
      <c r="J1739" s="12">
        <v>2.8409999942867099</v>
      </c>
      <c r="K1739" s="12">
        <v>93.622982271143513</v>
      </c>
      <c r="L1739" s="16">
        <v>69.228409066625858</v>
      </c>
      <c r="M1739" s="16">
        <v>21.510309246969392</v>
      </c>
      <c r="N1739" s="16"/>
      <c r="O1739" s="16">
        <v>2.8842639535905632</v>
      </c>
      <c r="P1739" s="16">
        <v>93.622982267185819</v>
      </c>
      <c r="Q1739" s="15">
        <v>190.07144419820852</v>
      </c>
      <c r="R1739" s="15"/>
      <c r="S1739" s="15"/>
      <c r="T1739" s="15"/>
    </row>
    <row r="1740" spans="1:20" ht="15" customHeight="1" x14ac:dyDescent="0.25">
      <c r="A1740" s="17" t="s">
        <v>0</v>
      </c>
      <c r="B1740" s="17" t="s">
        <v>13</v>
      </c>
      <c r="C1740" s="17" t="s">
        <v>67</v>
      </c>
      <c r="D1740" s="17" t="s">
        <v>67</v>
      </c>
      <c r="E1740" s="17" t="s">
        <v>7</v>
      </c>
      <c r="F1740" s="17" t="s">
        <v>161</v>
      </c>
      <c r="G1740" s="12">
        <v>2.7811406366999671</v>
      </c>
      <c r="H1740" s="12">
        <v>261.94774569016164</v>
      </c>
      <c r="I1740" s="12">
        <v>3.3521525635071405E-6</v>
      </c>
      <c r="J1740" s="12">
        <v>3.2577903909535012E-6</v>
      </c>
      <c r="K1740" s="12">
        <v>264.72889293680458</v>
      </c>
      <c r="L1740" s="16">
        <v>169.20285406956441</v>
      </c>
      <c r="M1740" s="16">
        <v>79.765040683708236</v>
      </c>
      <c r="N1740" s="16"/>
      <c r="O1740" s="16">
        <v>15.760998177146904</v>
      </c>
      <c r="P1740" s="16">
        <v>264.72889293041953</v>
      </c>
      <c r="Q1740" s="15">
        <v>197.10033762280966</v>
      </c>
      <c r="R1740" s="15">
        <v>197.10037171799229</v>
      </c>
      <c r="S1740" s="15"/>
      <c r="T1740" s="15"/>
    </row>
    <row r="1741" spans="1:20" ht="15" customHeight="1" x14ac:dyDescent="0.25">
      <c r="A1741" s="17" t="s">
        <v>0</v>
      </c>
      <c r="B1741" s="17" t="s">
        <v>13</v>
      </c>
      <c r="C1741" s="17" t="s">
        <v>67</v>
      </c>
      <c r="D1741" s="17" t="s">
        <v>67</v>
      </c>
      <c r="E1741" s="17" t="s">
        <v>7</v>
      </c>
      <c r="F1741" s="17" t="s">
        <v>162</v>
      </c>
      <c r="G1741" s="12">
        <v>3.0739171018487914</v>
      </c>
      <c r="H1741" s="12">
        <v>269.93246393819436</v>
      </c>
      <c r="I1741" s="12">
        <v>2.8728329992977103E-6</v>
      </c>
      <c r="J1741" s="12">
        <v>10.758329515283366</v>
      </c>
      <c r="K1741" s="12">
        <v>283.76471342815955</v>
      </c>
      <c r="L1741" s="16">
        <v>244.40175177635297</v>
      </c>
      <c r="M1741" s="16">
        <v>39.362955853840887</v>
      </c>
      <c r="N1741" s="16"/>
      <c r="O1741" s="16">
        <v>5.7979960384355922E-6</v>
      </c>
      <c r="P1741" s="16">
        <v>283.76471342818991</v>
      </c>
      <c r="Q1741" s="15">
        <v>236.46381252407821</v>
      </c>
      <c r="R1741" s="15">
        <v>236.46380784298765</v>
      </c>
      <c r="S1741" s="15"/>
      <c r="T1741" s="15"/>
    </row>
    <row r="1742" spans="1:20" ht="15" customHeight="1" x14ac:dyDescent="0.25">
      <c r="A1742" s="17" t="s">
        <v>0</v>
      </c>
      <c r="B1742" s="17" t="s">
        <v>13</v>
      </c>
      <c r="C1742" s="17" t="s">
        <v>67</v>
      </c>
      <c r="D1742" s="17" t="s">
        <v>67</v>
      </c>
      <c r="E1742" s="17" t="s">
        <v>7</v>
      </c>
      <c r="F1742" s="17" t="s">
        <v>163</v>
      </c>
      <c r="G1742" s="12">
        <v>3.1014300154218271</v>
      </c>
      <c r="H1742" s="12">
        <v>232.47103304677984</v>
      </c>
      <c r="I1742" s="12">
        <v>2.816098750518224E-6</v>
      </c>
      <c r="J1742" s="12">
        <v>24.999997710363392</v>
      </c>
      <c r="K1742" s="12">
        <v>260.57246358866382</v>
      </c>
      <c r="L1742" s="16">
        <v>249.74499264074259</v>
      </c>
      <c r="M1742" s="16">
        <v>10.827461380119997</v>
      </c>
      <c r="N1742" s="16"/>
      <c r="O1742" s="16">
        <v>9.5678302003141819E-6</v>
      </c>
      <c r="P1742" s="16">
        <v>260.57246358869281</v>
      </c>
      <c r="Q1742" s="15">
        <v>240.16292105494153</v>
      </c>
      <c r="R1742" s="15">
        <v>240.16289590599979</v>
      </c>
      <c r="S1742" s="15"/>
      <c r="T1742" s="15"/>
    </row>
    <row r="1743" spans="1:20" ht="15" customHeight="1" x14ac:dyDescent="0.25">
      <c r="A1743" s="17" t="s">
        <v>0</v>
      </c>
      <c r="B1743" s="17" t="s">
        <v>13</v>
      </c>
      <c r="C1743" s="17" t="s">
        <v>67</v>
      </c>
      <c r="D1743" s="17" t="s">
        <v>67</v>
      </c>
      <c r="E1743" s="17" t="s">
        <v>7</v>
      </c>
      <c r="F1743" s="17" t="s">
        <v>168</v>
      </c>
      <c r="G1743" s="12">
        <v>1.0701074496941021</v>
      </c>
      <c r="H1743" s="12">
        <v>94.741537182783247</v>
      </c>
      <c r="I1743" s="12">
        <v>1.1327820015696619E-6</v>
      </c>
      <c r="J1743" s="12">
        <v>2.8409999960521759</v>
      </c>
      <c r="K1743" s="12">
        <v>98.652645761311547</v>
      </c>
      <c r="L1743" s="16">
        <v>75.776522051618684</v>
      </c>
      <c r="M1743" s="16">
        <v>19.991859753146954</v>
      </c>
      <c r="N1743" s="16"/>
      <c r="O1743" s="16">
        <v>2.8842639553828802</v>
      </c>
      <c r="P1743" s="16">
        <v>98.652645760148516</v>
      </c>
      <c r="Q1743" s="15">
        <v>221.13481965214521</v>
      </c>
      <c r="R1743" s="15"/>
      <c r="S1743" s="15"/>
      <c r="T1743" s="15"/>
    </row>
    <row r="1744" spans="1:20" ht="15" customHeight="1" x14ac:dyDescent="0.25">
      <c r="A1744" s="17" t="s">
        <v>0</v>
      </c>
      <c r="B1744" s="17" t="s">
        <v>13</v>
      </c>
      <c r="C1744" s="17" t="s">
        <v>67</v>
      </c>
      <c r="D1744" s="17" t="s">
        <v>67</v>
      </c>
      <c r="E1744" s="17" t="s">
        <v>8</v>
      </c>
      <c r="F1744" s="17" t="s">
        <v>161</v>
      </c>
      <c r="G1744" s="12">
        <v>2.9103540398359078</v>
      </c>
      <c r="H1744" s="12">
        <v>276.40403650196254</v>
      </c>
      <c r="I1744" s="12">
        <v>3.4128234266684439E-6</v>
      </c>
      <c r="J1744" s="12">
        <v>2.8656258481276922E-6</v>
      </c>
      <c r="K1744" s="12">
        <v>279.31439682024774</v>
      </c>
      <c r="L1744" s="16">
        <v>183.78835646140314</v>
      </c>
      <c r="M1744" s="16">
        <v>79.765041314358996</v>
      </c>
      <c r="N1744" s="16"/>
      <c r="O1744" s="16">
        <v>15.760999036984765</v>
      </c>
      <c r="P1744" s="16">
        <v>279.31439681274691</v>
      </c>
      <c r="Q1744" s="15">
        <v>226.33230579413589</v>
      </c>
      <c r="R1744" s="15">
        <v>226.33234989555027</v>
      </c>
      <c r="S1744" s="15"/>
      <c r="T1744" s="15"/>
    </row>
    <row r="1745" spans="1:20" ht="15" customHeight="1" x14ac:dyDescent="0.25">
      <c r="A1745" s="17" t="s">
        <v>0</v>
      </c>
      <c r="B1745" s="17" t="s">
        <v>13</v>
      </c>
      <c r="C1745" s="17" t="s">
        <v>67</v>
      </c>
      <c r="D1745" s="17" t="s">
        <v>67</v>
      </c>
      <c r="E1745" s="17" t="s">
        <v>8</v>
      </c>
      <c r="F1745" s="17" t="s">
        <v>162</v>
      </c>
      <c r="G1745" s="12">
        <v>3.3307935842780303</v>
      </c>
      <c r="H1745" s="12">
        <v>273.35876898471093</v>
      </c>
      <c r="I1745" s="12">
        <v>3.3919507739796524E-6</v>
      </c>
      <c r="J1745" s="12">
        <v>10.758329849531275</v>
      </c>
      <c r="K1745" s="12">
        <v>287.44789581047098</v>
      </c>
      <c r="L1745" s="16">
        <v>257.33555858211326</v>
      </c>
      <c r="M1745" s="16">
        <v>30.112332055883442</v>
      </c>
      <c r="N1745" s="16"/>
      <c r="O1745" s="16">
        <v>5.1725697254140022E-6</v>
      </c>
      <c r="P1745" s="16">
        <v>287.44789581056642</v>
      </c>
      <c r="Q1745" s="15">
        <v>288.28414299536479</v>
      </c>
      <c r="R1745" s="15">
        <v>288.28412150302898</v>
      </c>
      <c r="S1745" s="15"/>
      <c r="T1745" s="15"/>
    </row>
    <row r="1746" spans="1:20" ht="15" customHeight="1" x14ac:dyDescent="0.25">
      <c r="A1746" s="17" t="s">
        <v>0</v>
      </c>
      <c r="B1746" s="17" t="s">
        <v>13</v>
      </c>
      <c r="C1746" s="17" t="s">
        <v>67</v>
      </c>
      <c r="D1746" s="17" t="s">
        <v>67</v>
      </c>
      <c r="E1746" s="17" t="s">
        <v>8</v>
      </c>
      <c r="F1746" s="17" t="s">
        <v>163</v>
      </c>
      <c r="G1746" s="12">
        <v>3.3606293213883593</v>
      </c>
      <c r="H1746" s="12">
        <v>242.34803056268927</v>
      </c>
      <c r="I1746" s="12">
        <v>3.6277654800639221E-6</v>
      </c>
      <c r="J1746" s="12">
        <v>24.99999828573652</v>
      </c>
      <c r="K1746" s="12">
        <v>270.70866179757962</v>
      </c>
      <c r="L1746" s="16">
        <v>261.22590857782791</v>
      </c>
      <c r="M1746" s="16">
        <v>9.4827449135707127</v>
      </c>
      <c r="N1746" s="16"/>
      <c r="O1746" s="16">
        <v>8.3061983677553102E-6</v>
      </c>
      <c r="P1746" s="16">
        <v>270.70866179759702</v>
      </c>
      <c r="Q1746" s="15">
        <v>296.81929370875423</v>
      </c>
      <c r="R1746" s="15">
        <v>296.81922921000245</v>
      </c>
      <c r="S1746" s="15"/>
      <c r="T1746" s="15"/>
    </row>
    <row r="1747" spans="1:20" ht="15" customHeight="1" x14ac:dyDescent="0.25">
      <c r="A1747" s="17" t="s">
        <v>0</v>
      </c>
      <c r="B1747" s="17" t="s">
        <v>13</v>
      </c>
      <c r="C1747" s="17" t="s">
        <v>67</v>
      </c>
      <c r="D1747" s="17" t="s">
        <v>67</v>
      </c>
      <c r="E1747" s="17" t="s">
        <v>8</v>
      </c>
      <c r="F1747" s="17" t="s">
        <v>168</v>
      </c>
      <c r="G1747" s="12">
        <v>1.1406490373294129</v>
      </c>
      <c r="H1747" s="12">
        <v>98.410568852911183</v>
      </c>
      <c r="I1747" s="12">
        <v>1.2565022397218467E-6</v>
      </c>
      <c r="J1747" s="12">
        <v>2.8410000000689477</v>
      </c>
      <c r="K1747" s="12">
        <v>102.39221914681178</v>
      </c>
      <c r="L1747" s="16">
        <v>80.709542594115689</v>
      </c>
      <c r="M1747" s="16">
        <v>18.798412591875092</v>
      </c>
      <c r="N1747" s="16"/>
      <c r="O1747" s="16">
        <v>2.8842639594608777</v>
      </c>
      <c r="P1747" s="16">
        <v>102.39221914545166</v>
      </c>
      <c r="Q1747" s="15">
        <v>264.18033293489702</v>
      </c>
      <c r="R1747" s="15"/>
      <c r="S1747" s="15"/>
      <c r="T1747" s="15"/>
    </row>
    <row r="1748" spans="1:20" ht="15" customHeight="1" x14ac:dyDescent="0.25">
      <c r="A1748" s="17" t="s">
        <v>0</v>
      </c>
      <c r="B1748" s="17" t="s">
        <v>13</v>
      </c>
      <c r="C1748" s="17" t="s">
        <v>67</v>
      </c>
      <c r="D1748" s="17" t="s">
        <v>67</v>
      </c>
      <c r="E1748" s="17" t="s">
        <v>9</v>
      </c>
      <c r="F1748" s="17" t="s">
        <v>161</v>
      </c>
      <c r="G1748" s="12">
        <v>3.1311316969594944</v>
      </c>
      <c r="H1748" s="12">
        <v>278.23843982278197</v>
      </c>
      <c r="I1748" s="12">
        <v>3.8170879354774024E-6</v>
      </c>
      <c r="J1748" s="12">
        <v>3.2014973064127083E-6</v>
      </c>
      <c r="K1748" s="12">
        <v>281.36957853832666</v>
      </c>
      <c r="L1748" s="16">
        <v>185.84353907836223</v>
      </c>
      <c r="M1748" s="16">
        <v>79.765041173105246</v>
      </c>
      <c r="N1748" s="16"/>
      <c r="O1748" s="16">
        <v>15.76099827780809</v>
      </c>
      <c r="P1748" s="16">
        <v>281.36957852927554</v>
      </c>
      <c r="Q1748" s="15">
        <v>278.87293403586068</v>
      </c>
      <c r="R1748" s="15">
        <v>278.87299483896948</v>
      </c>
      <c r="S1748" s="15"/>
      <c r="T1748" s="15"/>
    </row>
    <row r="1749" spans="1:20" ht="15" customHeight="1" x14ac:dyDescent="0.25">
      <c r="A1749" s="17" t="s">
        <v>0</v>
      </c>
      <c r="B1749" s="17" t="s">
        <v>13</v>
      </c>
      <c r="C1749" s="17" t="s">
        <v>67</v>
      </c>
      <c r="D1749" s="17" t="s">
        <v>67</v>
      </c>
      <c r="E1749" s="17" t="s">
        <v>9</v>
      </c>
      <c r="F1749" s="17" t="s">
        <v>162</v>
      </c>
      <c r="G1749" s="12">
        <v>3.4809931470610986</v>
      </c>
      <c r="H1749" s="12">
        <v>278.23844349816551</v>
      </c>
      <c r="I1749" s="12">
        <v>4.0850189243153041E-6</v>
      </c>
      <c r="J1749" s="12">
        <v>10.758329697299599</v>
      </c>
      <c r="K1749" s="12">
        <v>292.47777042754512</v>
      </c>
      <c r="L1749" s="16">
        <v>258.78142989266786</v>
      </c>
      <c r="M1749" s="16">
        <v>33.696334742634392</v>
      </c>
      <c r="N1749" s="16"/>
      <c r="O1749" s="16">
        <v>5.7921992587792295E-6</v>
      </c>
      <c r="P1749" s="16">
        <v>292.47777042750153</v>
      </c>
      <c r="Q1749" s="15">
        <v>354.4657029225915</v>
      </c>
      <c r="R1749" s="15">
        <v>354.46564811932637</v>
      </c>
      <c r="S1749" s="15"/>
      <c r="T1749" s="15"/>
    </row>
    <row r="1750" spans="1:20" ht="15" customHeight="1" x14ac:dyDescent="0.25">
      <c r="A1750" s="17" t="s">
        <v>0</v>
      </c>
      <c r="B1750" s="17" t="s">
        <v>13</v>
      </c>
      <c r="C1750" s="17" t="s">
        <v>67</v>
      </c>
      <c r="D1750" s="17" t="s">
        <v>67</v>
      </c>
      <c r="E1750" s="17" t="s">
        <v>9</v>
      </c>
      <c r="F1750" s="17" t="s">
        <v>163</v>
      </c>
      <c r="G1750" s="12">
        <v>3.4832358568816941</v>
      </c>
      <c r="H1750" s="12">
        <v>242.34803424997418</v>
      </c>
      <c r="I1750" s="12">
        <v>4.1291027028972297E-6</v>
      </c>
      <c r="J1750" s="12">
        <v>24.999997627472386</v>
      </c>
      <c r="K1750" s="12">
        <v>270.83127186343097</v>
      </c>
      <c r="L1750" s="16">
        <v>264.66085312306637</v>
      </c>
      <c r="M1750" s="16">
        <v>6.1704093536188171</v>
      </c>
      <c r="N1750" s="16"/>
      <c r="O1750" s="16">
        <v>9.3867533991499948E-6</v>
      </c>
      <c r="P1750" s="16">
        <v>270.83127186343859</v>
      </c>
      <c r="Q1750" s="15">
        <v>361.56401243336484</v>
      </c>
      <c r="R1750" s="15">
        <v>361.56387979854435</v>
      </c>
      <c r="S1750" s="15"/>
      <c r="T1750" s="15"/>
    </row>
    <row r="1751" spans="1:20" ht="15" customHeight="1" x14ac:dyDescent="0.25">
      <c r="A1751" s="17" t="s">
        <v>0</v>
      </c>
      <c r="B1751" s="17" t="s">
        <v>13</v>
      </c>
      <c r="C1751" s="17" t="s">
        <v>67</v>
      </c>
      <c r="D1751" s="17" t="s">
        <v>67</v>
      </c>
      <c r="E1751" s="17" t="s">
        <v>9</v>
      </c>
      <c r="F1751" s="17" t="s">
        <v>168</v>
      </c>
      <c r="G1751" s="12">
        <v>1.2066769013175842</v>
      </c>
      <c r="H1751" s="12">
        <v>99.331825830847379</v>
      </c>
      <c r="I1751" s="12">
        <v>1.4447337306898294E-6</v>
      </c>
      <c r="J1751" s="12">
        <v>2.8410000024532467</v>
      </c>
      <c r="K1751" s="12">
        <v>103.37950417935191</v>
      </c>
      <c r="L1751" s="16">
        <v>81.47211213209053</v>
      </c>
      <c r="M1751" s="16">
        <v>19.023128083718753</v>
      </c>
      <c r="N1751" s="16"/>
      <c r="O1751" s="16">
        <v>2.8842639618815018</v>
      </c>
      <c r="P1751" s="16">
        <v>103.37950417769079</v>
      </c>
      <c r="Q1751" s="15">
        <v>324.3402246825886</v>
      </c>
      <c r="R1751" s="15"/>
      <c r="S1751" s="15"/>
      <c r="T1751" s="15"/>
    </row>
    <row r="1752" spans="1:20" ht="15" customHeight="1" x14ac:dyDescent="0.25">
      <c r="A1752" s="17" t="s">
        <v>0</v>
      </c>
      <c r="B1752" s="17" t="s">
        <v>13</v>
      </c>
      <c r="C1752" s="17" t="s">
        <v>68</v>
      </c>
      <c r="D1752" s="17" t="s">
        <v>68</v>
      </c>
      <c r="E1752" s="17" t="s">
        <v>2</v>
      </c>
      <c r="F1752" s="17" t="s">
        <v>161</v>
      </c>
      <c r="G1752" s="12">
        <v>53.48300683878206</v>
      </c>
      <c r="H1752" s="12">
        <v>486.54556579776562</v>
      </c>
      <c r="I1752" s="12"/>
      <c r="J1752" s="12">
        <v>7.14179975937919E-6</v>
      </c>
      <c r="K1752" s="12">
        <v>540.02857977834742</v>
      </c>
      <c r="L1752" s="16">
        <v>76.367982255892215</v>
      </c>
      <c r="M1752" s="16">
        <v>346.32548326540564</v>
      </c>
      <c r="N1752" s="16"/>
      <c r="O1752" s="16">
        <v>117.33511410658211</v>
      </c>
      <c r="P1752" s="16">
        <v>540.02857962787994</v>
      </c>
      <c r="Q1752" s="15">
        <v>133.01199926190156</v>
      </c>
      <c r="R1752" s="15">
        <v>133.01199822089271</v>
      </c>
      <c r="S1752" s="15"/>
      <c r="T1752" s="15"/>
    </row>
    <row r="1753" spans="1:20" ht="15" customHeight="1" x14ac:dyDescent="0.25">
      <c r="A1753" s="17" t="s">
        <v>0</v>
      </c>
      <c r="B1753" s="17" t="s">
        <v>13</v>
      </c>
      <c r="C1753" s="17" t="s">
        <v>68</v>
      </c>
      <c r="D1753" s="17" t="s">
        <v>68</v>
      </c>
      <c r="E1753" s="17" t="s">
        <v>2</v>
      </c>
      <c r="F1753" s="17" t="s">
        <v>162</v>
      </c>
      <c r="G1753" s="12">
        <v>53.513794479721334</v>
      </c>
      <c r="H1753" s="12">
        <v>121.52505610261338</v>
      </c>
      <c r="I1753" s="12"/>
      <c r="J1753" s="12">
        <v>114.41540930004906</v>
      </c>
      <c r="K1753" s="12">
        <v>289.45425988238378</v>
      </c>
      <c r="L1753" s="16">
        <v>118.86553655190761</v>
      </c>
      <c r="M1753" s="16">
        <v>170.58871202659139</v>
      </c>
      <c r="N1753" s="16"/>
      <c r="O1753" s="16">
        <v>1.1240302489276212E-5</v>
      </c>
      <c r="P1753" s="16">
        <v>289.45425981880152</v>
      </c>
      <c r="Q1753" s="15">
        <v>135.28756190769343</v>
      </c>
      <c r="R1753" s="15">
        <v>135.28756118292358</v>
      </c>
      <c r="S1753" s="15"/>
      <c r="T1753" s="15"/>
    </row>
    <row r="1754" spans="1:20" ht="15" customHeight="1" x14ac:dyDescent="0.25">
      <c r="A1754" s="17" t="s">
        <v>0</v>
      </c>
      <c r="B1754" s="17" t="s">
        <v>13</v>
      </c>
      <c r="C1754" s="17" t="s">
        <v>68</v>
      </c>
      <c r="D1754" s="17" t="s">
        <v>68</v>
      </c>
      <c r="E1754" s="17" t="s">
        <v>2</v>
      </c>
      <c r="F1754" s="17" t="s">
        <v>163</v>
      </c>
      <c r="G1754" s="12">
        <v>53.516958642713497</v>
      </c>
      <c r="H1754" s="12">
        <v>4.5807001889066737E-6</v>
      </c>
      <c r="I1754" s="12"/>
      <c r="J1754" s="12">
        <v>119.68375961102286</v>
      </c>
      <c r="K1754" s="12">
        <v>173.20072283443653</v>
      </c>
      <c r="L1754" s="16">
        <v>120.71159057336978</v>
      </c>
      <c r="M1754" s="16">
        <v>52.489112661378293</v>
      </c>
      <c r="N1754" s="16"/>
      <c r="O1754" s="16">
        <v>1.9599685767156372E-5</v>
      </c>
      <c r="P1754" s="16">
        <v>173.20072283443383</v>
      </c>
      <c r="Q1754" s="15">
        <v>135.52143277159217</v>
      </c>
      <c r="R1754" s="15">
        <v>135.52143182766645</v>
      </c>
      <c r="S1754" s="15"/>
      <c r="T1754" s="15"/>
    </row>
    <row r="1755" spans="1:20" ht="15" customHeight="1" x14ac:dyDescent="0.25">
      <c r="A1755" s="17" t="s">
        <v>0</v>
      </c>
      <c r="B1755" s="17" t="s">
        <v>13</v>
      </c>
      <c r="C1755" s="17" t="s">
        <v>68</v>
      </c>
      <c r="D1755" s="17" t="s">
        <v>68</v>
      </c>
      <c r="E1755" s="17" t="s">
        <v>2</v>
      </c>
      <c r="F1755" s="17" t="s">
        <v>168</v>
      </c>
      <c r="G1755" s="12">
        <v>19.527097024911914</v>
      </c>
      <c r="H1755" s="12">
        <v>103.62084555730812</v>
      </c>
      <c r="I1755" s="12"/>
      <c r="J1755" s="12">
        <v>21.150243518838661</v>
      </c>
      <c r="K1755" s="12">
        <v>144.29818610105872</v>
      </c>
      <c r="L1755" s="16">
        <v>35.723323754606113</v>
      </c>
      <c r="M1755" s="16">
        <v>87.10253386576565</v>
      </c>
      <c r="N1755" s="16"/>
      <c r="O1755" s="16">
        <v>21.472328445521342</v>
      </c>
      <c r="P1755" s="16">
        <v>144.29818606589311</v>
      </c>
      <c r="Q1755" s="15">
        <v>134.44633430245597</v>
      </c>
      <c r="R1755" s="15"/>
      <c r="S1755" s="15"/>
      <c r="T1755" s="15"/>
    </row>
    <row r="1756" spans="1:20" ht="15" customHeight="1" x14ac:dyDescent="0.25">
      <c r="A1756" s="17" t="s">
        <v>0</v>
      </c>
      <c r="B1756" s="17" t="s">
        <v>13</v>
      </c>
      <c r="C1756" s="17" t="s">
        <v>68</v>
      </c>
      <c r="D1756" s="17" t="s">
        <v>68</v>
      </c>
      <c r="E1756" s="17" t="s">
        <v>3</v>
      </c>
      <c r="F1756" s="17" t="s">
        <v>161</v>
      </c>
      <c r="G1756" s="12">
        <v>102.47242939771203</v>
      </c>
      <c r="H1756" s="12">
        <v>68.493160600235285</v>
      </c>
      <c r="I1756" s="12"/>
      <c r="J1756" s="12">
        <v>1.165657908841764E-5</v>
      </c>
      <c r="K1756" s="12">
        <v>170.96560165452641</v>
      </c>
      <c r="L1756" s="16">
        <v>88.178717062993414</v>
      </c>
      <c r="M1756" s="16">
        <v>64.169559530084427</v>
      </c>
      <c r="N1756" s="16"/>
      <c r="O1756" s="16">
        <v>18.617325046716704</v>
      </c>
      <c r="P1756" s="16">
        <v>170.96560163979456</v>
      </c>
      <c r="Q1756" s="15">
        <v>161.69677277125572</v>
      </c>
      <c r="R1756" s="15">
        <v>161.6967724558846</v>
      </c>
      <c r="S1756" s="15"/>
      <c r="T1756" s="15"/>
    </row>
    <row r="1757" spans="1:20" ht="15" customHeight="1" x14ac:dyDescent="0.25">
      <c r="A1757" s="17" t="s">
        <v>0</v>
      </c>
      <c r="B1757" s="17" t="s">
        <v>13</v>
      </c>
      <c r="C1757" s="17" t="s">
        <v>68</v>
      </c>
      <c r="D1757" s="17" t="s">
        <v>68</v>
      </c>
      <c r="E1757" s="17" t="s">
        <v>3</v>
      </c>
      <c r="F1757" s="17" t="s">
        <v>162</v>
      </c>
      <c r="G1757" s="12">
        <v>102.53392338871039</v>
      </c>
      <c r="H1757" s="12">
        <v>36.883025915052144</v>
      </c>
      <c r="I1757" s="12"/>
      <c r="J1757" s="12">
        <v>17.064010254105874</v>
      </c>
      <c r="K1757" s="12">
        <v>156.4809595578684</v>
      </c>
      <c r="L1757" s="16">
        <v>137.67309179681106</v>
      </c>
      <c r="M1757" s="16">
        <v>6.5918889086429324</v>
      </c>
      <c r="N1757" s="16"/>
      <c r="O1757" s="16">
        <v>12.215978843502683</v>
      </c>
      <c r="P1757" s="16">
        <v>156.48095954895669</v>
      </c>
      <c r="Q1757" s="15">
        <v>164.44547845707393</v>
      </c>
      <c r="R1757" s="15">
        <v>164.44547793559596</v>
      </c>
      <c r="S1757" s="15"/>
      <c r="T1757" s="15"/>
    </row>
    <row r="1758" spans="1:20" ht="15" customHeight="1" x14ac:dyDescent="0.25">
      <c r="A1758" s="17" t="s">
        <v>0</v>
      </c>
      <c r="B1758" s="17" t="s">
        <v>13</v>
      </c>
      <c r="C1758" s="17" t="s">
        <v>68</v>
      </c>
      <c r="D1758" s="17" t="s">
        <v>68</v>
      </c>
      <c r="E1758" s="17" t="s">
        <v>3</v>
      </c>
      <c r="F1758" s="17" t="s">
        <v>163</v>
      </c>
      <c r="G1758" s="12">
        <v>102.53991559767474</v>
      </c>
      <c r="H1758" s="12">
        <v>2.4345738492682649</v>
      </c>
      <c r="I1758" s="12"/>
      <c r="J1758" s="12">
        <v>44.38892206775644</v>
      </c>
      <c r="K1758" s="12">
        <v>149.36341151469944</v>
      </c>
      <c r="L1758" s="16">
        <v>139.98812799909888</v>
      </c>
      <c r="M1758" s="16">
        <v>9.3752523014516527</v>
      </c>
      <c r="N1758" s="16"/>
      <c r="O1758" s="16">
        <v>3.1214177714690602E-5</v>
      </c>
      <c r="P1758" s="16">
        <v>149.36341151472826</v>
      </c>
      <c r="Q1758" s="15">
        <v>164.71332458271809</v>
      </c>
      <c r="R1758" s="15">
        <v>164.71332363056914</v>
      </c>
      <c r="S1758" s="15"/>
      <c r="T1758" s="15"/>
    </row>
    <row r="1759" spans="1:20" ht="15" customHeight="1" x14ac:dyDescent="0.25">
      <c r="A1759" s="17" t="s">
        <v>0</v>
      </c>
      <c r="B1759" s="17" t="s">
        <v>13</v>
      </c>
      <c r="C1759" s="17" t="s">
        <v>68</v>
      </c>
      <c r="D1759" s="17" t="s">
        <v>68</v>
      </c>
      <c r="E1759" s="17" t="s">
        <v>3</v>
      </c>
      <c r="F1759" s="17" t="s">
        <v>168</v>
      </c>
      <c r="G1759" s="12">
        <v>37.414000153482377</v>
      </c>
      <c r="H1759" s="12">
        <v>17.111155078303948</v>
      </c>
      <c r="I1759" s="12"/>
      <c r="J1759" s="12">
        <v>4.7997965318475764</v>
      </c>
      <c r="K1759" s="12">
        <v>59.324951763633905</v>
      </c>
      <c r="L1759" s="16">
        <v>41.33674017408925</v>
      </c>
      <c r="M1759" s="16">
        <v>13.115321705732605</v>
      </c>
      <c r="N1759" s="16"/>
      <c r="O1759" s="16">
        <v>4.872889880048497</v>
      </c>
      <c r="P1759" s="16">
        <v>59.324951759870359</v>
      </c>
      <c r="Q1759" s="15">
        <v>163.42869904970323</v>
      </c>
      <c r="R1759" s="15"/>
      <c r="S1759" s="15"/>
      <c r="T1759" s="15"/>
    </row>
    <row r="1760" spans="1:20" ht="15" customHeight="1" x14ac:dyDescent="0.25">
      <c r="A1760" s="17" t="s">
        <v>0</v>
      </c>
      <c r="B1760" s="17" t="s">
        <v>13</v>
      </c>
      <c r="C1760" s="17" t="s">
        <v>68</v>
      </c>
      <c r="D1760" s="17" t="s">
        <v>68</v>
      </c>
      <c r="E1760" s="17" t="s">
        <v>4</v>
      </c>
      <c r="F1760" s="17" t="s">
        <v>161</v>
      </c>
      <c r="G1760" s="12">
        <v>126.00450164858492</v>
      </c>
      <c r="H1760" s="12">
        <v>68.493159553722606</v>
      </c>
      <c r="I1760" s="12">
        <v>9.8093669833080123E-7</v>
      </c>
      <c r="J1760" s="12">
        <v>4.3403477206893015</v>
      </c>
      <c r="K1760" s="12">
        <v>198.83800990393354</v>
      </c>
      <c r="L1760" s="16">
        <v>93.968289613923787</v>
      </c>
      <c r="M1760" s="16">
        <v>103.23137123070639</v>
      </c>
      <c r="N1760" s="16"/>
      <c r="O1760" s="16">
        <v>1.6383490535557532</v>
      </c>
      <c r="P1760" s="16">
        <v>198.8380098981859</v>
      </c>
      <c r="Q1760" s="15">
        <v>182.17261572508306</v>
      </c>
      <c r="R1760" s="15">
        <v>182.17261540333399</v>
      </c>
      <c r="S1760" s="15"/>
      <c r="T1760" s="15"/>
    </row>
    <row r="1761" spans="1:20" ht="15" customHeight="1" x14ac:dyDescent="0.25">
      <c r="A1761" s="17" t="s">
        <v>0</v>
      </c>
      <c r="B1761" s="17" t="s">
        <v>13</v>
      </c>
      <c r="C1761" s="17" t="s">
        <v>68</v>
      </c>
      <c r="D1761" s="17" t="s">
        <v>68</v>
      </c>
      <c r="E1761" s="17" t="s">
        <v>4</v>
      </c>
      <c r="F1761" s="17" t="s">
        <v>162</v>
      </c>
      <c r="G1761" s="12">
        <v>126.07834739028043</v>
      </c>
      <c r="H1761" s="12">
        <v>43.312806472020952</v>
      </c>
      <c r="I1761" s="12">
        <v>9.7636655791727634E-7</v>
      </c>
      <c r="J1761" s="12">
        <v>2.5352559578037347E-2</v>
      </c>
      <c r="K1761" s="12">
        <v>169.41650739824598</v>
      </c>
      <c r="L1761" s="16">
        <v>146.58328754945842</v>
      </c>
      <c r="M1761" s="16">
        <v>11.412708919122883</v>
      </c>
      <c r="N1761" s="16"/>
      <c r="O1761" s="16">
        <v>11.420510920219025</v>
      </c>
      <c r="P1761" s="16">
        <v>169.41650738880031</v>
      </c>
      <c r="Q1761" s="15">
        <v>185.27454824333404</v>
      </c>
      <c r="R1761" s="15">
        <v>185.27454771350125</v>
      </c>
      <c r="S1761" s="15"/>
      <c r="T1761" s="15"/>
    </row>
    <row r="1762" spans="1:20" ht="15" customHeight="1" x14ac:dyDescent="0.25">
      <c r="A1762" s="17" t="s">
        <v>0</v>
      </c>
      <c r="B1762" s="17" t="s">
        <v>13</v>
      </c>
      <c r="C1762" s="17" t="s">
        <v>68</v>
      </c>
      <c r="D1762" s="17" t="s">
        <v>68</v>
      </c>
      <c r="E1762" s="17" t="s">
        <v>4</v>
      </c>
      <c r="F1762" s="17" t="s">
        <v>163</v>
      </c>
      <c r="G1762" s="12">
        <v>126.08565443491977</v>
      </c>
      <c r="H1762" s="12">
        <v>9.2330282440047995</v>
      </c>
      <c r="I1762" s="12">
        <v>9.4721118537787223E-7</v>
      </c>
      <c r="J1762" s="12">
        <v>13.675836232953044</v>
      </c>
      <c r="K1762" s="12">
        <v>148.9945198590888</v>
      </c>
      <c r="L1762" s="16">
        <v>148.99446210257153</v>
      </c>
      <c r="M1762" s="16">
        <v>1.2119384198497208E-5</v>
      </c>
      <c r="N1762" s="16"/>
      <c r="O1762" s="16">
        <v>4.5637137922096368E-5</v>
      </c>
      <c r="P1762" s="16">
        <v>148.99451985909366</v>
      </c>
      <c r="Q1762" s="15">
        <v>185.58148712726882</v>
      </c>
      <c r="R1762" s="15">
        <v>185.58148616486383</v>
      </c>
      <c r="S1762" s="15"/>
      <c r="T1762" s="15"/>
    </row>
    <row r="1763" spans="1:20" ht="15" customHeight="1" x14ac:dyDescent="0.25">
      <c r="A1763" s="17" t="s">
        <v>0</v>
      </c>
      <c r="B1763" s="17" t="s">
        <v>13</v>
      </c>
      <c r="C1763" s="17" t="s">
        <v>68</v>
      </c>
      <c r="D1763" s="17" t="s">
        <v>68</v>
      </c>
      <c r="E1763" s="17" t="s">
        <v>4</v>
      </c>
      <c r="F1763" s="17" t="s">
        <v>168</v>
      </c>
      <c r="G1763" s="12">
        <v>46.005536063489721</v>
      </c>
      <c r="H1763" s="12">
        <v>18.30423272610205</v>
      </c>
      <c r="I1763" s="12">
        <v>3.5540249623803788E-7</v>
      </c>
      <c r="J1763" s="12">
        <v>1.6452277864785954</v>
      </c>
      <c r="K1763" s="12">
        <v>65.954996931472863</v>
      </c>
      <c r="L1763" s="16">
        <v>44.023848155642497</v>
      </c>
      <c r="M1763" s="16">
        <v>20.260866756915835</v>
      </c>
      <c r="N1763" s="16"/>
      <c r="O1763" s="16">
        <v>1.6702820167295369</v>
      </c>
      <c r="P1763" s="16">
        <v>65.954996929287859</v>
      </c>
      <c r="Q1763" s="15">
        <v>184.12730529343585</v>
      </c>
      <c r="R1763" s="15"/>
      <c r="S1763" s="15"/>
      <c r="T1763" s="15"/>
    </row>
    <row r="1764" spans="1:20" ht="15" customHeight="1" x14ac:dyDescent="0.25">
      <c r="A1764" s="17" t="s">
        <v>0</v>
      </c>
      <c r="B1764" s="17" t="s">
        <v>13</v>
      </c>
      <c r="C1764" s="17" t="s">
        <v>68</v>
      </c>
      <c r="D1764" s="17" t="s">
        <v>68</v>
      </c>
      <c r="E1764" s="17" t="s">
        <v>5</v>
      </c>
      <c r="F1764" s="17" t="s">
        <v>161</v>
      </c>
      <c r="G1764" s="12">
        <v>136.23075740126069</v>
      </c>
      <c r="H1764" s="12">
        <v>157.55579033554457</v>
      </c>
      <c r="I1764" s="12">
        <v>1.1971215598716419E-6</v>
      </c>
      <c r="J1764" s="12">
        <v>79.584914810704788</v>
      </c>
      <c r="K1764" s="12">
        <v>373.37146374463157</v>
      </c>
      <c r="L1764" s="16">
        <v>100.9934389490051</v>
      </c>
      <c r="M1764" s="16">
        <v>272.37799027372677</v>
      </c>
      <c r="N1764" s="16"/>
      <c r="O1764" s="16">
        <v>3.4515969095730561E-5</v>
      </c>
      <c r="P1764" s="16">
        <v>373.37146373870098</v>
      </c>
      <c r="Q1764" s="15">
        <v>198.39067947014587</v>
      </c>
      <c r="R1764" s="15">
        <v>198.39067916609196</v>
      </c>
      <c r="S1764" s="15"/>
      <c r="T1764" s="15"/>
    </row>
    <row r="1765" spans="1:20" ht="15" customHeight="1" x14ac:dyDescent="0.25">
      <c r="A1765" s="17" t="s">
        <v>0</v>
      </c>
      <c r="B1765" s="17" t="s">
        <v>13</v>
      </c>
      <c r="C1765" s="17" t="s">
        <v>68</v>
      </c>
      <c r="D1765" s="17" t="s">
        <v>68</v>
      </c>
      <c r="E1765" s="17" t="s">
        <v>5</v>
      </c>
      <c r="F1765" s="17" t="s">
        <v>162</v>
      </c>
      <c r="G1765" s="12">
        <v>136.26394601540713</v>
      </c>
      <c r="H1765" s="12">
        <v>126.93226347092958</v>
      </c>
      <c r="I1765" s="12">
        <v>1.1870578128497575E-6</v>
      </c>
      <c r="J1765" s="12">
        <v>5.4536802885819739E-5</v>
      </c>
      <c r="K1765" s="12">
        <v>263.19626521019745</v>
      </c>
      <c r="L1765" s="16">
        <v>157.5720223554313</v>
      </c>
      <c r="M1765" s="16">
        <v>35.542913909512983</v>
      </c>
      <c r="N1765" s="16"/>
      <c r="O1765" s="16">
        <v>70.081328936783365</v>
      </c>
      <c r="P1765" s="16">
        <v>263.19626520172767</v>
      </c>
      <c r="Q1765" s="15">
        <v>199.8789447542423</v>
      </c>
      <c r="R1765" s="15">
        <v>199.87894425898295</v>
      </c>
      <c r="S1765" s="15"/>
      <c r="T1765" s="15"/>
    </row>
    <row r="1766" spans="1:20" ht="15" customHeight="1" x14ac:dyDescent="0.25">
      <c r="A1766" s="17" t="s">
        <v>0</v>
      </c>
      <c r="B1766" s="17" t="s">
        <v>13</v>
      </c>
      <c r="C1766" s="17" t="s">
        <v>68</v>
      </c>
      <c r="D1766" s="17" t="s">
        <v>68</v>
      </c>
      <c r="E1766" s="17" t="s">
        <v>5</v>
      </c>
      <c r="F1766" s="17" t="s">
        <v>163</v>
      </c>
      <c r="G1766" s="12">
        <v>136.23422526149596</v>
      </c>
      <c r="H1766" s="12">
        <v>126.93225158795316</v>
      </c>
      <c r="I1766" s="12">
        <v>1.1612047509881451E-6</v>
      </c>
      <c r="J1766" s="12">
        <v>6.4194319875647728E-5</v>
      </c>
      <c r="K1766" s="12">
        <v>263.16654220497372</v>
      </c>
      <c r="L1766" s="16">
        <v>160.32665716661126</v>
      </c>
      <c r="M1766" s="16">
        <v>1.8773147635942667E-5</v>
      </c>
      <c r="N1766" s="16"/>
      <c r="O1766" s="16">
        <v>102.83986626525402</v>
      </c>
      <c r="P1766" s="16">
        <v>263.16654220501289</v>
      </c>
      <c r="Q1766" s="15">
        <v>198.54619517633591</v>
      </c>
      <c r="R1766" s="15">
        <v>198.5461943492337</v>
      </c>
      <c r="S1766" s="15"/>
      <c r="T1766" s="15"/>
    </row>
    <row r="1767" spans="1:20" ht="15" customHeight="1" x14ac:dyDescent="0.25">
      <c r="A1767" s="17" t="s">
        <v>0</v>
      </c>
      <c r="B1767" s="17" t="s">
        <v>13</v>
      </c>
      <c r="C1767" s="17" t="s">
        <v>68</v>
      </c>
      <c r="D1767" s="17" t="s">
        <v>68</v>
      </c>
      <c r="E1767" s="17" t="s">
        <v>5</v>
      </c>
      <c r="F1767" s="17" t="s">
        <v>168</v>
      </c>
      <c r="G1767" s="12">
        <v>49.728424092492311</v>
      </c>
      <c r="H1767" s="12">
        <v>51.934380846369294</v>
      </c>
      <c r="I1767" s="12">
        <v>4.335148775597464E-7</v>
      </c>
      <c r="J1767" s="12">
        <v>14.564049934823155</v>
      </c>
      <c r="K1767" s="12">
        <v>116.22685530719964</v>
      </c>
      <c r="L1767" s="16">
        <v>47.330694754649585</v>
      </c>
      <c r="M1767" s="16">
        <v>54.110323053168706</v>
      </c>
      <c r="N1767" s="16"/>
      <c r="O1767" s="16">
        <v>14.785837497282099</v>
      </c>
      <c r="P1767" s="16">
        <v>116.2268553051004</v>
      </c>
      <c r="Q1767" s="15">
        <v>199.0179032524502</v>
      </c>
      <c r="R1767" s="15"/>
      <c r="S1767" s="15"/>
      <c r="T1767" s="15"/>
    </row>
    <row r="1768" spans="1:20" ht="15" customHeight="1" x14ac:dyDescent="0.25">
      <c r="A1768" s="17" t="s">
        <v>0</v>
      </c>
      <c r="B1768" s="17" t="s">
        <v>13</v>
      </c>
      <c r="C1768" s="17" t="s">
        <v>68</v>
      </c>
      <c r="D1768" s="17" t="s">
        <v>68</v>
      </c>
      <c r="E1768" s="17" t="s">
        <v>6</v>
      </c>
      <c r="F1768" s="17" t="s">
        <v>161</v>
      </c>
      <c r="G1768" s="12">
        <v>149.41501440122488</v>
      </c>
      <c r="H1768" s="12">
        <v>157.49769791223227</v>
      </c>
      <c r="I1768" s="12">
        <v>1.4886492749612302E-6</v>
      </c>
      <c r="J1768" s="12">
        <v>83.589062044235419</v>
      </c>
      <c r="K1768" s="12">
        <v>390.50177584634184</v>
      </c>
      <c r="L1768" s="16">
        <v>108.66809966214042</v>
      </c>
      <c r="M1768" s="16">
        <v>281.83363589234534</v>
      </c>
      <c r="N1768" s="16"/>
      <c r="O1768" s="16">
        <v>4.0284893806039702E-5</v>
      </c>
      <c r="P1768" s="16">
        <v>390.5017758393796</v>
      </c>
      <c r="Q1768" s="15">
        <v>233.44547505946866</v>
      </c>
      <c r="R1768" s="15">
        <v>233.44547461694862</v>
      </c>
      <c r="S1768" s="15"/>
      <c r="T1768" s="15"/>
    </row>
    <row r="1769" spans="1:20" ht="15" customHeight="1" x14ac:dyDescent="0.25">
      <c r="A1769" s="17" t="s">
        <v>0</v>
      </c>
      <c r="B1769" s="17" t="s">
        <v>13</v>
      </c>
      <c r="C1769" s="17" t="s">
        <v>68</v>
      </c>
      <c r="D1769" s="17" t="s">
        <v>68</v>
      </c>
      <c r="E1769" s="17" t="s">
        <v>6</v>
      </c>
      <c r="F1769" s="17" t="s">
        <v>162</v>
      </c>
      <c r="G1769" s="12">
        <v>149.46879702101822</v>
      </c>
      <c r="H1769" s="12">
        <v>157.49769275091376</v>
      </c>
      <c r="I1769" s="12">
        <v>1.4681359253857087E-6</v>
      </c>
      <c r="J1769" s="12">
        <v>0.86331997547963002</v>
      </c>
      <c r="K1769" s="12">
        <v>307.82981121554747</v>
      </c>
      <c r="L1769" s="16">
        <v>169.6185154117301</v>
      </c>
      <c r="M1769" s="16">
        <v>76.995900090863671</v>
      </c>
      <c r="N1769" s="16"/>
      <c r="O1769" s="16">
        <v>61.215395712958113</v>
      </c>
      <c r="P1769" s="16">
        <v>307.8298112155519</v>
      </c>
      <c r="Q1769" s="15">
        <v>235.98976637975932</v>
      </c>
      <c r="R1769" s="15">
        <v>235.98976570197277</v>
      </c>
      <c r="S1769" s="15"/>
      <c r="T1769" s="15"/>
    </row>
    <row r="1770" spans="1:20" ht="15" customHeight="1" x14ac:dyDescent="0.25">
      <c r="A1770" s="17" t="s">
        <v>0</v>
      </c>
      <c r="B1770" s="17" t="s">
        <v>13</v>
      </c>
      <c r="C1770" s="17" t="s">
        <v>68</v>
      </c>
      <c r="D1770" s="17" t="s">
        <v>68</v>
      </c>
      <c r="E1770" s="17" t="s">
        <v>6</v>
      </c>
      <c r="F1770" s="17" t="s">
        <v>163</v>
      </c>
      <c r="G1770" s="12">
        <v>149.38501429563433</v>
      </c>
      <c r="H1770" s="12">
        <v>157.49769309995293</v>
      </c>
      <c r="I1770" s="12">
        <v>1.4563343295800285E-6</v>
      </c>
      <c r="J1770" s="12">
        <v>7.7127333053880951E-5</v>
      </c>
      <c r="K1770" s="12">
        <v>306.88278597925461</v>
      </c>
      <c r="L1770" s="16">
        <v>173.18807532534265</v>
      </c>
      <c r="M1770" s="16">
        <v>2.4257622092471088E-5</v>
      </c>
      <c r="N1770" s="16"/>
      <c r="O1770" s="16">
        <v>133.69468639629375</v>
      </c>
      <c r="P1770" s="16">
        <v>306.88278597925853</v>
      </c>
      <c r="Q1770" s="15">
        <v>232.0262717420859</v>
      </c>
      <c r="R1770" s="15">
        <v>232.02627054975358</v>
      </c>
      <c r="S1770" s="15"/>
      <c r="T1770" s="15"/>
    </row>
    <row r="1771" spans="1:20" ht="15" customHeight="1" x14ac:dyDescent="0.25">
      <c r="A1771" s="17" t="s">
        <v>0</v>
      </c>
      <c r="B1771" s="17" t="s">
        <v>13</v>
      </c>
      <c r="C1771" s="17" t="s">
        <v>68</v>
      </c>
      <c r="D1771" s="17" t="s">
        <v>68</v>
      </c>
      <c r="E1771" s="17" t="s">
        <v>6</v>
      </c>
      <c r="F1771" s="17" t="s">
        <v>168</v>
      </c>
      <c r="G1771" s="12">
        <v>54.541074164275663</v>
      </c>
      <c r="H1771" s="12">
        <v>57.486658820245239</v>
      </c>
      <c r="I1771" s="12">
        <v>5.3889185679815199E-7</v>
      </c>
      <c r="J1771" s="12">
        <v>15.400401533047287</v>
      </c>
      <c r="K1771" s="12">
        <v>127.42813505646005</v>
      </c>
      <c r="L1771" s="16">
        <v>50.978144757750549</v>
      </c>
      <c r="M1771" s="16">
        <v>60.81506488317541</v>
      </c>
      <c r="N1771" s="16"/>
      <c r="O1771" s="16">
        <v>15.634925414260753</v>
      </c>
      <c r="P1771" s="16">
        <v>127.42813505518673</v>
      </c>
      <c r="Q1771" s="15">
        <v>234.1624124785842</v>
      </c>
      <c r="R1771" s="15"/>
      <c r="S1771" s="15"/>
      <c r="T1771" s="15"/>
    </row>
    <row r="1772" spans="1:20" ht="15" customHeight="1" x14ac:dyDescent="0.25">
      <c r="A1772" s="17" t="s">
        <v>0</v>
      </c>
      <c r="B1772" s="17" t="s">
        <v>13</v>
      </c>
      <c r="C1772" s="17" t="s">
        <v>68</v>
      </c>
      <c r="D1772" s="17" t="s">
        <v>68</v>
      </c>
      <c r="E1772" s="17" t="s">
        <v>7</v>
      </c>
      <c r="F1772" s="17" t="s">
        <v>161</v>
      </c>
      <c r="G1772" s="12">
        <v>157.46394970515669</v>
      </c>
      <c r="H1772" s="12">
        <v>184.54816882886189</v>
      </c>
      <c r="I1772" s="12">
        <v>1.7847737674666534E-6</v>
      </c>
      <c r="J1772" s="12">
        <v>68.081015336289866</v>
      </c>
      <c r="K1772" s="12">
        <v>410.09313565508216</v>
      </c>
      <c r="L1772" s="16">
        <v>116.65094673907298</v>
      </c>
      <c r="M1772" s="16">
        <v>293.44214707576003</v>
      </c>
      <c r="N1772" s="16"/>
      <c r="O1772" s="16">
        <v>4.1831915314256233E-5</v>
      </c>
      <c r="P1772" s="16">
        <v>410.09313564674835</v>
      </c>
      <c r="Q1772" s="15">
        <v>276.88024038767469</v>
      </c>
      <c r="R1772" s="15">
        <v>276.88023967145529</v>
      </c>
      <c r="S1772" s="15"/>
      <c r="T1772" s="15"/>
    </row>
    <row r="1773" spans="1:20" ht="15" customHeight="1" x14ac:dyDescent="0.25">
      <c r="A1773" s="17" t="s">
        <v>0</v>
      </c>
      <c r="B1773" s="17" t="s">
        <v>13</v>
      </c>
      <c r="C1773" s="17" t="s">
        <v>68</v>
      </c>
      <c r="D1773" s="17" t="s">
        <v>68</v>
      </c>
      <c r="E1773" s="17" t="s">
        <v>7</v>
      </c>
      <c r="F1773" s="17" t="s">
        <v>162</v>
      </c>
      <c r="G1773" s="12">
        <v>157.43809484534154</v>
      </c>
      <c r="H1773" s="12">
        <v>168.14465335295424</v>
      </c>
      <c r="I1773" s="12">
        <v>1.7588184703337692E-6</v>
      </c>
      <c r="J1773" s="12">
        <v>7.2580817259172622E-5</v>
      </c>
      <c r="K1773" s="12">
        <v>325.58282253793152</v>
      </c>
      <c r="L1773" s="16">
        <v>183.0894363173087</v>
      </c>
      <c r="M1773" s="16">
        <v>108.83339921097874</v>
      </c>
      <c r="N1773" s="16"/>
      <c r="O1773" s="16">
        <v>33.65998700981136</v>
      </c>
      <c r="P1773" s="16">
        <v>325.58282253809881</v>
      </c>
      <c r="Q1773" s="15">
        <v>275.54948299069235</v>
      </c>
      <c r="R1773" s="15">
        <v>275.54948191027933</v>
      </c>
      <c r="S1773" s="15"/>
      <c r="T1773" s="15"/>
    </row>
    <row r="1774" spans="1:20" ht="15" customHeight="1" x14ac:dyDescent="0.25">
      <c r="A1774" s="17" t="s">
        <v>0</v>
      </c>
      <c r="B1774" s="17" t="s">
        <v>13</v>
      </c>
      <c r="C1774" s="17" t="s">
        <v>68</v>
      </c>
      <c r="D1774" s="17" t="s">
        <v>68</v>
      </c>
      <c r="E1774" s="17" t="s">
        <v>7</v>
      </c>
      <c r="F1774" s="17" t="s">
        <v>163</v>
      </c>
      <c r="G1774" s="12">
        <v>157.37707798595781</v>
      </c>
      <c r="H1774" s="12">
        <v>168.14465412311355</v>
      </c>
      <c r="I1774" s="12">
        <v>1.7342945453871856E-6</v>
      </c>
      <c r="J1774" s="12">
        <v>9.6311213211829912E-5</v>
      </c>
      <c r="K1774" s="12">
        <v>325.52183015457911</v>
      </c>
      <c r="L1774" s="16">
        <v>186.66110572017854</v>
      </c>
      <c r="M1774" s="16">
        <v>3.207214578175589E-5</v>
      </c>
      <c r="N1774" s="16"/>
      <c r="O1774" s="16">
        <v>138.86069236224867</v>
      </c>
      <c r="P1774" s="16">
        <v>325.52183015457297</v>
      </c>
      <c r="Q1774" s="15">
        <v>272.40892984959805</v>
      </c>
      <c r="R1774" s="15">
        <v>272.40892790225718</v>
      </c>
      <c r="S1774" s="15"/>
      <c r="T1774" s="15"/>
    </row>
    <row r="1775" spans="1:20" ht="15" customHeight="1" x14ac:dyDescent="0.25">
      <c r="A1775" s="17" t="s">
        <v>0</v>
      </c>
      <c r="B1775" s="17" t="s">
        <v>13</v>
      </c>
      <c r="C1775" s="17" t="s">
        <v>68</v>
      </c>
      <c r="D1775" s="17" t="s">
        <v>68</v>
      </c>
      <c r="E1775" s="17" t="s">
        <v>7</v>
      </c>
      <c r="F1775" s="17" t="s">
        <v>168</v>
      </c>
      <c r="G1775" s="12">
        <v>57.465853012614048</v>
      </c>
      <c r="H1775" s="12">
        <v>64.374641853669274</v>
      </c>
      <c r="I1775" s="12">
        <v>6.4519807770045537E-7</v>
      </c>
      <c r="J1775" s="12">
        <v>12.458840487534333</v>
      </c>
      <c r="K1775" s="12">
        <v>134.29933599901574</v>
      </c>
      <c r="L1775" s="16">
        <v>54.890844165978471</v>
      </c>
      <c r="M1775" s="16">
        <v>66.759922808654579</v>
      </c>
      <c r="N1775" s="16"/>
      <c r="O1775" s="16">
        <v>12.648569022877282</v>
      </c>
      <c r="P1775" s="16">
        <v>134.29933599751033</v>
      </c>
      <c r="Q1775" s="15">
        <v>275.40487304779356</v>
      </c>
      <c r="R1775" s="15"/>
      <c r="S1775" s="15"/>
      <c r="T1775" s="15"/>
    </row>
    <row r="1776" spans="1:20" ht="15" customHeight="1" x14ac:dyDescent="0.25">
      <c r="A1776" s="17" t="s">
        <v>0</v>
      </c>
      <c r="B1776" s="17" t="s">
        <v>13</v>
      </c>
      <c r="C1776" s="17" t="s">
        <v>68</v>
      </c>
      <c r="D1776" s="17" t="s">
        <v>68</v>
      </c>
      <c r="E1776" s="17" t="s">
        <v>8</v>
      </c>
      <c r="F1776" s="17" t="s">
        <v>161</v>
      </c>
      <c r="G1776" s="12">
        <v>164.63571032713241</v>
      </c>
      <c r="H1776" s="12">
        <v>208.50817787070397</v>
      </c>
      <c r="I1776" s="12">
        <v>2.0095871724620487E-6</v>
      </c>
      <c r="J1776" s="12">
        <v>43.614277122654606</v>
      </c>
      <c r="K1776" s="12">
        <v>416.75816733007815</v>
      </c>
      <c r="L1776" s="16">
        <v>124.55130536440069</v>
      </c>
      <c r="M1776" s="16">
        <v>292.20672432019285</v>
      </c>
      <c r="N1776" s="16"/>
      <c r="O1776" s="16">
        <v>1.3763579416254434E-4</v>
      </c>
      <c r="P1776" s="16">
        <v>416.75816732038771</v>
      </c>
      <c r="Q1776" s="15">
        <v>328.13945800306124</v>
      </c>
      <c r="R1776" s="15">
        <v>328.13945687725766</v>
      </c>
      <c r="S1776" s="15"/>
      <c r="T1776" s="15"/>
    </row>
    <row r="1777" spans="1:20" ht="15" customHeight="1" x14ac:dyDescent="0.25">
      <c r="A1777" s="17" t="s">
        <v>0</v>
      </c>
      <c r="B1777" s="17" t="s">
        <v>13</v>
      </c>
      <c r="C1777" s="17" t="s">
        <v>68</v>
      </c>
      <c r="D1777" s="17" t="s">
        <v>68</v>
      </c>
      <c r="E1777" s="17" t="s">
        <v>8</v>
      </c>
      <c r="F1777" s="17" t="s">
        <v>162</v>
      </c>
      <c r="G1777" s="12">
        <v>164.72768964632542</v>
      </c>
      <c r="H1777" s="12">
        <v>169.77826635388325</v>
      </c>
      <c r="I1777" s="12">
        <v>1.9806995293969212E-6</v>
      </c>
      <c r="J1777" s="12">
        <v>2.1249011500429114</v>
      </c>
      <c r="K1777" s="12">
        <v>336.63085913095114</v>
      </c>
      <c r="L1777" s="16">
        <v>194.21922605003971</v>
      </c>
      <c r="M1777" s="16">
        <v>142.41157294583206</v>
      </c>
      <c r="N1777" s="16"/>
      <c r="O1777" s="16">
        <v>6.0135018917486351E-5</v>
      </c>
      <c r="P1777" s="16">
        <v>336.63085913089071</v>
      </c>
      <c r="Q1777" s="15">
        <v>333.42772268316344</v>
      </c>
      <c r="R1777" s="15">
        <v>333.42772089975955</v>
      </c>
      <c r="S1777" s="15"/>
      <c r="T1777" s="15"/>
    </row>
    <row r="1778" spans="1:20" ht="15" customHeight="1" x14ac:dyDescent="0.25">
      <c r="A1778" s="17" t="s">
        <v>0</v>
      </c>
      <c r="B1778" s="17" t="s">
        <v>13</v>
      </c>
      <c r="C1778" s="17" t="s">
        <v>68</v>
      </c>
      <c r="D1778" s="17" t="s">
        <v>68</v>
      </c>
      <c r="E1778" s="17" t="s">
        <v>8</v>
      </c>
      <c r="F1778" s="17" t="s">
        <v>163</v>
      </c>
      <c r="G1778" s="12">
        <v>164.6626138510189</v>
      </c>
      <c r="H1778" s="12">
        <v>169.7782673030475</v>
      </c>
      <c r="I1778" s="12">
        <v>1.9624077924685667E-6</v>
      </c>
      <c r="J1778" s="12">
        <v>1.1620686372591931E-4</v>
      </c>
      <c r="K1778" s="12">
        <v>334.44099932333791</v>
      </c>
      <c r="L1778" s="16">
        <v>198.08065507316255</v>
      </c>
      <c r="M1778" s="16">
        <v>1.4925509182902952</v>
      </c>
      <c r="N1778" s="16"/>
      <c r="O1778" s="16">
        <v>134.86779333187201</v>
      </c>
      <c r="P1778" s="16">
        <v>334.44099932332483</v>
      </c>
      <c r="Q1778" s="15">
        <v>329.68626173666439</v>
      </c>
      <c r="R1778" s="15">
        <v>329.68625849537494</v>
      </c>
      <c r="S1778" s="15"/>
      <c r="T1778" s="15"/>
    </row>
    <row r="1779" spans="1:20" ht="15" customHeight="1" x14ac:dyDescent="0.25">
      <c r="A1779" s="17" t="s">
        <v>0</v>
      </c>
      <c r="B1779" s="17" t="s">
        <v>13</v>
      </c>
      <c r="C1779" s="17" t="s">
        <v>68</v>
      </c>
      <c r="D1779" s="17" t="s">
        <v>68</v>
      </c>
      <c r="E1779" s="17" t="s">
        <v>8</v>
      </c>
      <c r="F1779" s="17" t="s">
        <v>168</v>
      </c>
      <c r="G1779" s="12">
        <v>60.104739806187453</v>
      </c>
      <c r="H1779" s="12">
        <v>69.056641085593768</v>
      </c>
      <c r="I1779" s="12">
        <v>7.2710767922123654E-7</v>
      </c>
      <c r="J1779" s="12">
        <v>8.2364080562764919</v>
      </c>
      <c r="K1779" s="12">
        <v>137.39778967516537</v>
      </c>
      <c r="L1779" s="16">
        <v>58.380196622226165</v>
      </c>
      <c r="M1779" s="16">
        <v>70.655757461029125</v>
      </c>
      <c r="N1779" s="16"/>
      <c r="O1779" s="16">
        <v>8.361835590128667</v>
      </c>
      <c r="P1779" s="16">
        <v>137.39778967338398</v>
      </c>
      <c r="Q1779" s="15">
        <v>330.5760066950163</v>
      </c>
      <c r="R1779" s="15"/>
      <c r="S1779" s="15"/>
      <c r="T1779" s="15"/>
    </row>
    <row r="1780" spans="1:20" ht="15" customHeight="1" x14ac:dyDescent="0.25">
      <c r="A1780" s="17" t="s">
        <v>0</v>
      </c>
      <c r="B1780" s="17" t="s">
        <v>13</v>
      </c>
      <c r="C1780" s="17" t="s">
        <v>68</v>
      </c>
      <c r="D1780" s="17" t="s">
        <v>68</v>
      </c>
      <c r="E1780" s="17" t="s">
        <v>9</v>
      </c>
      <c r="F1780" s="17" t="s">
        <v>161</v>
      </c>
      <c r="G1780" s="12">
        <v>170.47309663217851</v>
      </c>
      <c r="H1780" s="12">
        <v>216.53409997063318</v>
      </c>
      <c r="I1780" s="12">
        <v>2.1050494281031499E-6</v>
      </c>
      <c r="J1780" s="12">
        <v>40.698766089187892</v>
      </c>
      <c r="K1780" s="12">
        <v>427.70596479704898</v>
      </c>
      <c r="L1780" s="16">
        <v>130.27638434849263</v>
      </c>
      <c r="M1780" s="16">
        <v>297.42944093489547</v>
      </c>
      <c r="N1780" s="16"/>
      <c r="O1780" s="16">
        <v>1.3951376114566084E-4</v>
      </c>
      <c r="P1780" s="16">
        <v>427.70596479714925</v>
      </c>
      <c r="Q1780" s="15">
        <v>400.93794871900923</v>
      </c>
      <c r="R1780" s="15">
        <v>400.93794697289223</v>
      </c>
      <c r="S1780" s="15"/>
      <c r="T1780" s="15"/>
    </row>
    <row r="1781" spans="1:20" ht="15" customHeight="1" x14ac:dyDescent="0.25">
      <c r="A1781" s="17" t="s">
        <v>0</v>
      </c>
      <c r="B1781" s="17" t="s">
        <v>13</v>
      </c>
      <c r="C1781" s="17" t="s">
        <v>68</v>
      </c>
      <c r="D1781" s="17" t="s">
        <v>68</v>
      </c>
      <c r="E1781" s="17" t="s">
        <v>9</v>
      </c>
      <c r="F1781" s="17" t="s">
        <v>162</v>
      </c>
      <c r="G1781" s="12">
        <v>170.56590027215017</v>
      </c>
      <c r="H1781" s="12">
        <v>169.77827301340434</v>
      </c>
      <c r="I1781" s="12">
        <v>2.0812074528455845E-6</v>
      </c>
      <c r="J1781" s="12">
        <v>3.4847642755337138</v>
      </c>
      <c r="K1781" s="12">
        <v>343.82893964229572</v>
      </c>
      <c r="L1781" s="16">
        <v>203.29994632981578</v>
      </c>
      <c r="M1781" s="16">
        <v>140.52892077405045</v>
      </c>
      <c r="N1781" s="16"/>
      <c r="O1781" s="16">
        <v>7.2538424351928016E-5</v>
      </c>
      <c r="P1781" s="16">
        <v>343.82893964229061</v>
      </c>
      <c r="Q1781" s="15">
        <v>407.06814838845253</v>
      </c>
      <c r="R1781" s="15">
        <v>407.06814544865614</v>
      </c>
      <c r="S1781" s="15"/>
      <c r="T1781" s="15"/>
    </row>
    <row r="1782" spans="1:20" ht="15" customHeight="1" x14ac:dyDescent="0.25">
      <c r="A1782" s="17" t="s">
        <v>0</v>
      </c>
      <c r="B1782" s="17" t="s">
        <v>13</v>
      </c>
      <c r="C1782" s="17" t="s">
        <v>68</v>
      </c>
      <c r="D1782" s="17" t="s">
        <v>68</v>
      </c>
      <c r="E1782" s="17" t="s">
        <v>9</v>
      </c>
      <c r="F1782" s="17" t="s">
        <v>163</v>
      </c>
      <c r="G1782" s="12">
        <v>170.57225777434593</v>
      </c>
      <c r="H1782" s="12">
        <v>169.77827593823687</v>
      </c>
      <c r="I1782" s="12">
        <v>2.0607747476114178E-6</v>
      </c>
      <c r="J1782" s="12">
        <v>1.5424117044274103E-4</v>
      </c>
      <c r="K1782" s="12">
        <v>340.35069001452797</v>
      </c>
      <c r="L1782" s="16">
        <v>206.66191853840311</v>
      </c>
      <c r="M1782" s="16">
        <v>4.8854024202572637</v>
      </c>
      <c r="N1782" s="16"/>
      <c r="O1782" s="16">
        <v>128.80336905588919</v>
      </c>
      <c r="P1782" s="16">
        <v>340.35069001454957</v>
      </c>
      <c r="Q1782" s="15">
        <v>407.48810762131598</v>
      </c>
      <c r="R1782" s="15">
        <v>407.48810200721573</v>
      </c>
      <c r="S1782" s="15"/>
      <c r="T1782" s="15"/>
    </row>
    <row r="1783" spans="1:20" ht="15" customHeight="1" x14ac:dyDescent="0.25">
      <c r="A1783" s="17" t="s">
        <v>0</v>
      </c>
      <c r="B1783" s="17" t="s">
        <v>13</v>
      </c>
      <c r="C1783" s="17" t="s">
        <v>68</v>
      </c>
      <c r="D1783" s="17" t="s">
        <v>68</v>
      </c>
      <c r="E1783" s="17" t="s">
        <v>9</v>
      </c>
      <c r="F1783" s="17" t="s">
        <v>168</v>
      </c>
      <c r="G1783" s="12">
        <v>62.239964698356133</v>
      </c>
      <c r="H1783" s="12">
        <v>70.525386164405077</v>
      </c>
      <c r="I1783" s="12">
        <v>7.6273697403625449E-7</v>
      </c>
      <c r="J1783" s="12">
        <v>7.8660554703379981</v>
      </c>
      <c r="K1783" s="12">
        <v>140.63140709583618</v>
      </c>
      <c r="L1783" s="16">
        <v>61.049610844733039</v>
      </c>
      <c r="M1783" s="16">
        <v>71.595953134027866</v>
      </c>
      <c r="N1783" s="16"/>
      <c r="O1783" s="16">
        <v>7.9858431170943414</v>
      </c>
      <c r="P1783" s="16">
        <v>140.63140709585525</v>
      </c>
      <c r="Q1783" s="15">
        <v>404.76237437227303</v>
      </c>
      <c r="R1783" s="15"/>
      <c r="S1783" s="15"/>
      <c r="T1783" s="15"/>
    </row>
    <row r="1784" spans="1:20" ht="15" customHeight="1" x14ac:dyDescent="0.25">
      <c r="A1784" s="17" t="s">
        <v>0</v>
      </c>
      <c r="B1784" s="17" t="s">
        <v>14</v>
      </c>
      <c r="C1784" s="17" t="s">
        <v>69</v>
      </c>
      <c r="D1784" s="17" t="s">
        <v>69</v>
      </c>
      <c r="E1784" s="17" t="s">
        <v>2</v>
      </c>
      <c r="F1784" s="17" t="s">
        <v>161</v>
      </c>
      <c r="G1784" s="12">
        <v>37.399086095003398</v>
      </c>
      <c r="H1784" s="12">
        <v>5.2113894142925208E-8</v>
      </c>
      <c r="I1784" s="12"/>
      <c r="J1784" s="12">
        <v>2.1036050398991939E-6</v>
      </c>
      <c r="K1784" s="12">
        <v>37.399088250722336</v>
      </c>
      <c r="L1784" s="16">
        <v>33.635807563479041</v>
      </c>
      <c r="M1784" s="16"/>
      <c r="N1784" s="16"/>
      <c r="O1784" s="16">
        <v>3.7632806666435634</v>
      </c>
      <c r="P1784" s="16">
        <v>37.399088230122601</v>
      </c>
      <c r="Q1784" s="15">
        <v>29.907912189586455</v>
      </c>
      <c r="R1784" s="15">
        <v>29.90791257573991</v>
      </c>
      <c r="S1784" s="15"/>
      <c r="T1784" s="15"/>
    </row>
    <row r="1785" spans="1:20" ht="15" customHeight="1" x14ac:dyDescent="0.25">
      <c r="A1785" s="17" t="s">
        <v>0</v>
      </c>
      <c r="B1785" s="17" t="s">
        <v>14</v>
      </c>
      <c r="C1785" s="17" t="s">
        <v>69</v>
      </c>
      <c r="D1785" s="17" t="s">
        <v>69</v>
      </c>
      <c r="E1785" s="17" t="s">
        <v>2</v>
      </c>
      <c r="F1785" s="17" t="s">
        <v>162</v>
      </c>
      <c r="G1785" s="12">
        <v>37.748028883912923</v>
      </c>
      <c r="H1785" s="12">
        <v>6.9997445190117327E-8</v>
      </c>
      <c r="I1785" s="12"/>
      <c r="J1785" s="12">
        <v>3.7147390176444874</v>
      </c>
      <c r="K1785" s="12">
        <v>41.462767971554861</v>
      </c>
      <c r="L1785" s="16">
        <v>41.462764932169215</v>
      </c>
      <c r="M1785" s="16"/>
      <c r="N1785" s="16"/>
      <c r="O1785" s="16">
        <v>3.0200136716852116E-6</v>
      </c>
      <c r="P1785" s="16">
        <v>41.462767952182887</v>
      </c>
      <c r="Q1785" s="15">
        <v>30.61336245702509</v>
      </c>
      <c r="R1785" s="15">
        <v>30.613363073448692</v>
      </c>
      <c r="S1785" s="15"/>
      <c r="T1785" s="15"/>
    </row>
    <row r="1786" spans="1:20" ht="15" customHeight="1" x14ac:dyDescent="0.25">
      <c r="A1786" s="17" t="s">
        <v>0</v>
      </c>
      <c r="B1786" s="17" t="s">
        <v>14</v>
      </c>
      <c r="C1786" s="17" t="s">
        <v>69</v>
      </c>
      <c r="D1786" s="17" t="s">
        <v>69</v>
      </c>
      <c r="E1786" s="17" t="s">
        <v>2</v>
      </c>
      <c r="F1786" s="17" t="s">
        <v>163</v>
      </c>
      <c r="G1786" s="12">
        <v>37.863710385588696</v>
      </c>
      <c r="H1786" s="12">
        <v>9.2280499983101471E-8</v>
      </c>
      <c r="I1786" s="12"/>
      <c r="J1786" s="12">
        <v>3.7513184950835607</v>
      </c>
      <c r="K1786" s="12">
        <v>41.615028972952757</v>
      </c>
      <c r="L1786" s="16">
        <v>41.615024056614274</v>
      </c>
      <c r="M1786" s="16"/>
      <c r="N1786" s="16"/>
      <c r="O1786" s="16">
        <v>4.9163384643180876E-6</v>
      </c>
      <c r="P1786" s="16">
        <v>41.615028972952736</v>
      </c>
      <c r="Q1786" s="15">
        <v>30.84723326390386</v>
      </c>
      <c r="R1786" s="15">
        <v>30.847234584490092</v>
      </c>
      <c r="S1786" s="15"/>
      <c r="T1786" s="15"/>
    </row>
    <row r="1787" spans="1:20" ht="15" customHeight="1" x14ac:dyDescent="0.25">
      <c r="A1787" s="17" t="s">
        <v>0</v>
      </c>
      <c r="B1787" s="17" t="s">
        <v>14</v>
      </c>
      <c r="C1787" s="17" t="s">
        <v>69</v>
      </c>
      <c r="D1787" s="17" t="s">
        <v>69</v>
      </c>
      <c r="E1787" s="17" t="s">
        <v>2</v>
      </c>
      <c r="F1787" s="17" t="s">
        <v>168</v>
      </c>
      <c r="G1787" s="12">
        <v>13.721346265361673</v>
      </c>
      <c r="H1787" s="12">
        <v>2.3657927049921682E-8</v>
      </c>
      <c r="I1787" s="12"/>
      <c r="J1787" s="12">
        <v>0.6783508137722416</v>
      </c>
      <c r="K1787" s="12">
        <v>14.399697102791842</v>
      </c>
      <c r="L1787" s="16">
        <v>13.711016067487055</v>
      </c>
      <c r="M1787" s="16"/>
      <c r="N1787" s="16"/>
      <c r="O1787" s="16">
        <v>0.68868102921039742</v>
      </c>
      <c r="P1787" s="16">
        <v>14.399697096697452</v>
      </c>
      <c r="Q1787" s="15">
        <v>30.340670935437021</v>
      </c>
      <c r="R1787" s="15"/>
      <c r="S1787" s="15"/>
      <c r="T1787" s="15"/>
    </row>
    <row r="1788" spans="1:20" ht="15" customHeight="1" x14ac:dyDescent="0.25">
      <c r="A1788" s="17" t="s">
        <v>0</v>
      </c>
      <c r="B1788" s="17" t="s">
        <v>14</v>
      </c>
      <c r="C1788" s="17" t="s">
        <v>69</v>
      </c>
      <c r="D1788" s="17" t="s">
        <v>69</v>
      </c>
      <c r="E1788" s="17" t="s">
        <v>3</v>
      </c>
      <c r="F1788" s="17" t="s">
        <v>161</v>
      </c>
      <c r="G1788" s="12">
        <v>77.540307218825106</v>
      </c>
      <c r="H1788" s="12">
        <v>3.6086397580483491E-7</v>
      </c>
      <c r="I1788" s="12"/>
      <c r="J1788" s="12">
        <v>2.3661534128862704E-6</v>
      </c>
      <c r="K1788" s="12">
        <v>77.540309945842495</v>
      </c>
      <c r="L1788" s="16">
        <v>28.614532102504928</v>
      </c>
      <c r="M1788" s="16">
        <v>45.732308275688666</v>
      </c>
      <c r="N1788" s="16"/>
      <c r="O1788" s="16">
        <v>3.193469567649116</v>
      </c>
      <c r="P1788" s="16">
        <v>77.540309945842708</v>
      </c>
      <c r="Q1788" s="15">
        <v>79.955302922125355</v>
      </c>
      <c r="R1788" s="15">
        <v>79.955302822901217</v>
      </c>
      <c r="S1788" s="15"/>
      <c r="T1788" s="15"/>
    </row>
    <row r="1789" spans="1:20" ht="15" customHeight="1" x14ac:dyDescent="0.25">
      <c r="A1789" s="17" t="s">
        <v>0</v>
      </c>
      <c r="B1789" s="17" t="s">
        <v>14</v>
      </c>
      <c r="C1789" s="17" t="s">
        <v>69</v>
      </c>
      <c r="D1789" s="17" t="s">
        <v>69</v>
      </c>
      <c r="E1789" s="17" t="s">
        <v>3</v>
      </c>
      <c r="F1789" s="17" t="s">
        <v>162</v>
      </c>
      <c r="G1789" s="12">
        <v>78.388225162396338</v>
      </c>
      <c r="H1789" s="12">
        <v>2.6369808093395217E-7</v>
      </c>
      <c r="I1789" s="12"/>
      <c r="J1789" s="12">
        <v>3.0902511181549452</v>
      </c>
      <c r="K1789" s="12">
        <v>81.478476544249361</v>
      </c>
      <c r="L1789" s="16">
        <v>35.746164743507315</v>
      </c>
      <c r="M1789" s="16">
        <v>45.732308270913734</v>
      </c>
      <c r="N1789" s="16"/>
      <c r="O1789" s="16">
        <v>3.5298268316813009E-6</v>
      </c>
      <c r="P1789" s="16">
        <v>81.478476544247869</v>
      </c>
      <c r="Q1789" s="15">
        <v>81.459214416843025</v>
      </c>
      <c r="R1789" s="15">
        <v>81.459214234270263</v>
      </c>
      <c r="S1789" s="15"/>
      <c r="T1789" s="15"/>
    </row>
    <row r="1790" spans="1:20" ht="15" customHeight="1" x14ac:dyDescent="0.25">
      <c r="A1790" s="17" t="s">
        <v>0</v>
      </c>
      <c r="B1790" s="17" t="s">
        <v>14</v>
      </c>
      <c r="C1790" s="17" t="s">
        <v>69</v>
      </c>
      <c r="D1790" s="17" t="s">
        <v>69</v>
      </c>
      <c r="E1790" s="17" t="s">
        <v>3</v>
      </c>
      <c r="F1790" s="17" t="s">
        <v>163</v>
      </c>
      <c r="G1790" s="12">
        <v>78.539238609082858</v>
      </c>
      <c r="H1790" s="12">
        <v>2.2738706386901172E-7</v>
      </c>
      <c r="I1790" s="12"/>
      <c r="J1790" s="12">
        <v>3.303371925737006</v>
      </c>
      <c r="K1790" s="12">
        <v>81.842610762206931</v>
      </c>
      <c r="L1790" s="16">
        <v>36.110296736262967</v>
      </c>
      <c r="M1790" s="16">
        <v>45.732308254890164</v>
      </c>
      <c r="N1790" s="16"/>
      <c r="O1790" s="16">
        <v>5.7710535406229742E-6</v>
      </c>
      <c r="P1790" s="16">
        <v>81.842610762206675</v>
      </c>
      <c r="Q1790" s="15">
        <v>81.727060477720272</v>
      </c>
      <c r="R1790" s="15">
        <v>81.727060115716711</v>
      </c>
      <c r="S1790" s="15"/>
      <c r="T1790" s="15"/>
    </row>
    <row r="1791" spans="1:20" ht="15" customHeight="1" x14ac:dyDescent="0.25">
      <c r="A1791" s="17" t="s">
        <v>0</v>
      </c>
      <c r="B1791" s="17" t="s">
        <v>14</v>
      </c>
      <c r="C1791" s="17" t="s">
        <v>69</v>
      </c>
      <c r="D1791" s="17" t="s">
        <v>69</v>
      </c>
      <c r="E1791" s="17" t="s">
        <v>3</v>
      </c>
      <c r="F1791" s="17" t="s">
        <v>168</v>
      </c>
      <c r="G1791" s="12">
        <v>28.465896034295689</v>
      </c>
      <c r="H1791" s="12">
        <v>1.1177987524423778E-7</v>
      </c>
      <c r="I1791" s="12"/>
      <c r="J1791" s="12">
        <v>0.57563962658036227</v>
      </c>
      <c r="K1791" s="12">
        <v>29.04153577265593</v>
      </c>
      <c r="L1791" s="16">
        <v>11.764837541627585</v>
      </c>
      <c r="M1791" s="16">
        <v>16.692292518763864</v>
      </c>
      <c r="N1791" s="16"/>
      <c r="O1791" s="16">
        <v>0.58440571226432747</v>
      </c>
      <c r="P1791" s="16">
        <v>29.041535772655774</v>
      </c>
      <c r="Q1791" s="15">
        <v>80.840803208543065</v>
      </c>
      <c r="R1791" s="15"/>
      <c r="S1791" s="15"/>
      <c r="T1791" s="15"/>
    </row>
    <row r="1792" spans="1:20" ht="15" customHeight="1" x14ac:dyDescent="0.25">
      <c r="A1792" s="17" t="s">
        <v>0</v>
      </c>
      <c r="B1792" s="17" t="s">
        <v>14</v>
      </c>
      <c r="C1792" s="17" t="s">
        <v>69</v>
      </c>
      <c r="D1792" s="17" t="s">
        <v>69</v>
      </c>
      <c r="E1792" s="17" t="s">
        <v>4</v>
      </c>
      <c r="F1792" s="17" t="s">
        <v>161</v>
      </c>
      <c r="G1792" s="12">
        <v>90.458238706818889</v>
      </c>
      <c r="H1792" s="12">
        <v>3.5413968754612957E-7</v>
      </c>
      <c r="I1792" s="12"/>
      <c r="J1792" s="12">
        <v>3.7322967579091338E-6</v>
      </c>
      <c r="K1792" s="12">
        <v>90.458242793255337</v>
      </c>
      <c r="L1792" s="16">
        <v>32.876353928409259</v>
      </c>
      <c r="M1792" s="16">
        <v>54.047273404617798</v>
      </c>
      <c r="N1792" s="16"/>
      <c r="O1792" s="16">
        <v>3.5346154602591415</v>
      </c>
      <c r="P1792" s="16">
        <v>90.458242793286203</v>
      </c>
      <c r="Q1792" s="15">
        <v>77.103418448237932</v>
      </c>
      <c r="R1792" s="15">
        <v>77.103418532695429</v>
      </c>
      <c r="S1792" s="15"/>
      <c r="T1792" s="15"/>
    </row>
    <row r="1793" spans="1:20" ht="15" customHeight="1" x14ac:dyDescent="0.25">
      <c r="A1793" s="17" t="s">
        <v>0</v>
      </c>
      <c r="B1793" s="17" t="s">
        <v>14</v>
      </c>
      <c r="C1793" s="17" t="s">
        <v>69</v>
      </c>
      <c r="D1793" s="17" t="s">
        <v>69</v>
      </c>
      <c r="E1793" s="17" t="s">
        <v>4</v>
      </c>
      <c r="F1793" s="17" t="s">
        <v>162</v>
      </c>
      <c r="G1793" s="12">
        <v>91.384839893479196</v>
      </c>
      <c r="H1793" s="12">
        <v>3.3284420389408669E-7</v>
      </c>
      <c r="I1793" s="12"/>
      <c r="J1793" s="12">
        <v>3.4664620065026086</v>
      </c>
      <c r="K1793" s="12">
        <v>94.851302232826015</v>
      </c>
      <c r="L1793" s="16">
        <v>40.804023329670315</v>
      </c>
      <c r="M1793" s="16">
        <v>54.047273404174682</v>
      </c>
      <c r="N1793" s="16"/>
      <c r="O1793" s="16">
        <v>5.4989817199815601E-6</v>
      </c>
      <c r="P1793" s="16">
        <v>94.851302232826725</v>
      </c>
      <c r="Q1793" s="15">
        <v>78.605494586063912</v>
      </c>
      <c r="R1793" s="15">
        <v>78.605494686686754</v>
      </c>
      <c r="S1793" s="15"/>
      <c r="T1793" s="15"/>
    </row>
    <row r="1794" spans="1:20" ht="15" customHeight="1" x14ac:dyDescent="0.25">
      <c r="A1794" s="17" t="s">
        <v>0</v>
      </c>
      <c r="B1794" s="17" t="s">
        <v>14</v>
      </c>
      <c r="C1794" s="17" t="s">
        <v>69</v>
      </c>
      <c r="D1794" s="17" t="s">
        <v>69</v>
      </c>
      <c r="E1794" s="17" t="s">
        <v>4</v>
      </c>
      <c r="F1794" s="17" t="s">
        <v>163</v>
      </c>
      <c r="G1794" s="12">
        <v>91.574072172693562</v>
      </c>
      <c r="H1794" s="12">
        <v>3.2550735574932002E-7</v>
      </c>
      <c r="I1794" s="12"/>
      <c r="J1794" s="12">
        <v>3.5670514028152414</v>
      </c>
      <c r="K1794" s="12">
        <v>95.141123901016158</v>
      </c>
      <c r="L1794" s="16">
        <v>41.093841500028454</v>
      </c>
      <c r="M1794" s="16">
        <v>54.047273378611017</v>
      </c>
      <c r="N1794" s="16"/>
      <c r="O1794" s="16">
        <v>9.0223761908202578E-6</v>
      </c>
      <c r="P1794" s="16">
        <v>95.141123901015661</v>
      </c>
      <c r="Q1794" s="15">
        <v>78.912251519160236</v>
      </c>
      <c r="R1794" s="15">
        <v>78.912251704635679</v>
      </c>
      <c r="S1794" s="15"/>
      <c r="T1794" s="15"/>
    </row>
    <row r="1795" spans="1:20" ht="15" customHeight="1" x14ac:dyDescent="0.25">
      <c r="A1795" s="17" t="s">
        <v>0</v>
      </c>
      <c r="B1795" s="17" t="s">
        <v>14</v>
      </c>
      <c r="C1795" s="17" t="s">
        <v>69</v>
      </c>
      <c r="D1795" s="17" t="s">
        <v>69</v>
      </c>
      <c r="E1795" s="17" t="s">
        <v>4</v>
      </c>
      <c r="F1795" s="17" t="s">
        <v>168</v>
      </c>
      <c r="G1795" s="12">
        <v>33.197630945272358</v>
      </c>
      <c r="H1795" s="12">
        <v>1.2493032334468995E-7</v>
      </c>
      <c r="I1795" s="12"/>
      <c r="J1795" s="12">
        <v>0.63713331076516466</v>
      </c>
      <c r="K1795" s="12">
        <v>33.834764380967847</v>
      </c>
      <c r="L1795" s="16">
        <v>13.460673741461095</v>
      </c>
      <c r="M1795" s="16">
        <v>19.727254791019902</v>
      </c>
      <c r="N1795" s="16"/>
      <c r="O1795" s="16">
        <v>0.64683584849255304</v>
      </c>
      <c r="P1795" s="16">
        <v>33.834764380973553</v>
      </c>
      <c r="Q1795" s="15">
        <v>77.992190286282565</v>
      </c>
      <c r="R1795" s="15"/>
      <c r="S1795" s="15"/>
      <c r="T1795" s="15"/>
    </row>
    <row r="1796" spans="1:20" ht="15" customHeight="1" x14ac:dyDescent="0.25">
      <c r="A1796" s="17" t="s">
        <v>0</v>
      </c>
      <c r="B1796" s="17" t="s">
        <v>14</v>
      </c>
      <c r="C1796" s="17" t="s">
        <v>69</v>
      </c>
      <c r="D1796" s="17" t="s">
        <v>69</v>
      </c>
      <c r="E1796" s="17" t="s">
        <v>5</v>
      </c>
      <c r="F1796" s="17" t="s">
        <v>161</v>
      </c>
      <c r="G1796" s="12">
        <v>119.5205637384762</v>
      </c>
      <c r="H1796" s="12">
        <v>1.0091909754135562E-6</v>
      </c>
      <c r="I1796" s="12"/>
      <c r="J1796" s="12">
        <v>4.1841243029087382E-6</v>
      </c>
      <c r="K1796" s="12">
        <v>119.52056893179149</v>
      </c>
      <c r="L1796" s="16">
        <v>32.918168572992805</v>
      </c>
      <c r="M1796" s="16">
        <v>83.161876894718759</v>
      </c>
      <c r="N1796" s="16"/>
      <c r="O1796" s="16">
        <v>3.4405234640844529</v>
      </c>
      <c r="P1796" s="16">
        <v>119.52056893179601</v>
      </c>
      <c r="Q1796" s="15">
        <v>112.49093818012807</v>
      </c>
      <c r="R1796" s="15">
        <v>112.4909380960836</v>
      </c>
      <c r="S1796" s="15"/>
      <c r="T1796" s="15"/>
    </row>
    <row r="1797" spans="1:20" ht="15" customHeight="1" x14ac:dyDescent="0.25">
      <c r="A1797" s="17" t="s">
        <v>0</v>
      </c>
      <c r="B1797" s="17" t="s">
        <v>14</v>
      </c>
      <c r="C1797" s="17" t="s">
        <v>69</v>
      </c>
      <c r="D1797" s="17" t="s">
        <v>69</v>
      </c>
      <c r="E1797" s="17" t="s">
        <v>5</v>
      </c>
      <c r="F1797" s="17" t="s">
        <v>162</v>
      </c>
      <c r="G1797" s="12">
        <v>120.79259567499582</v>
      </c>
      <c r="H1797" s="12">
        <v>5.9875165107897793E-7</v>
      </c>
      <c r="I1797" s="12"/>
      <c r="J1797" s="12">
        <v>3.3586204435783884</v>
      </c>
      <c r="K1797" s="12">
        <v>124.15121671732587</v>
      </c>
      <c r="L1797" s="16">
        <v>40.989333502209135</v>
      </c>
      <c r="M1797" s="16">
        <v>83.161876899904598</v>
      </c>
      <c r="N1797" s="16"/>
      <c r="O1797" s="16">
        <v>6.3152130561583647E-6</v>
      </c>
      <c r="P1797" s="16">
        <v>124.15121671732679</v>
      </c>
      <c r="Q1797" s="15">
        <v>114.57954736044638</v>
      </c>
      <c r="R1797" s="15">
        <v>114.57954719097555</v>
      </c>
      <c r="S1797" s="15"/>
      <c r="T1797" s="15"/>
    </row>
    <row r="1798" spans="1:20" ht="15" customHeight="1" x14ac:dyDescent="0.25">
      <c r="A1798" s="17" t="s">
        <v>0</v>
      </c>
      <c r="B1798" s="17" t="s">
        <v>14</v>
      </c>
      <c r="C1798" s="17" t="s">
        <v>69</v>
      </c>
      <c r="D1798" s="17" t="s">
        <v>69</v>
      </c>
      <c r="E1798" s="17" t="s">
        <v>5</v>
      </c>
      <c r="F1798" s="17" t="s">
        <v>163</v>
      </c>
      <c r="G1798" s="12">
        <v>121.0065612471011</v>
      </c>
      <c r="H1798" s="12">
        <v>4.7449138744944707E-7</v>
      </c>
      <c r="I1798" s="12"/>
      <c r="J1798" s="12">
        <v>3.5022212150650303</v>
      </c>
      <c r="K1798" s="12">
        <v>124.50878293665752</v>
      </c>
      <c r="L1798" s="16">
        <v>41.346895769218669</v>
      </c>
      <c r="M1798" s="16">
        <v>83.161876838608492</v>
      </c>
      <c r="N1798" s="16"/>
      <c r="O1798" s="16">
        <v>1.0328826931549481E-5</v>
      </c>
      <c r="P1798" s="16">
        <v>124.50878293665409</v>
      </c>
      <c r="Q1798" s="15">
        <v>114.93086785255684</v>
      </c>
      <c r="R1798" s="15">
        <v>114.93086751409577</v>
      </c>
      <c r="S1798" s="15"/>
      <c r="T1798" s="15"/>
    </row>
    <row r="1799" spans="1:20" ht="15" customHeight="1" x14ac:dyDescent="0.25">
      <c r="A1799" s="17" t="s">
        <v>0</v>
      </c>
      <c r="B1799" s="17" t="s">
        <v>14</v>
      </c>
      <c r="C1799" s="17" t="s">
        <v>69</v>
      </c>
      <c r="D1799" s="17" t="s">
        <v>69</v>
      </c>
      <c r="E1799" s="17" t="s">
        <v>5</v>
      </c>
      <c r="F1799" s="17" t="s">
        <v>168</v>
      </c>
      <c r="G1799" s="12">
        <v>43.869781442460912</v>
      </c>
      <c r="H1799" s="12">
        <v>2.8595061265202387E-7</v>
      </c>
      <c r="I1799" s="12"/>
      <c r="J1799" s="12">
        <v>0.62017293425818587</v>
      </c>
      <c r="K1799" s="12">
        <v>44.48995466266971</v>
      </c>
      <c r="L1799" s="16">
        <v>13.506252406814337</v>
      </c>
      <c r="M1799" s="16">
        <v>30.354085063715814</v>
      </c>
      <c r="N1799" s="16"/>
      <c r="O1799" s="16">
        <v>0.62961719214029133</v>
      </c>
      <c r="P1799" s="16">
        <v>44.489954662670435</v>
      </c>
      <c r="Q1799" s="15">
        <v>113.7146722996023</v>
      </c>
      <c r="R1799" s="15"/>
      <c r="S1799" s="15"/>
      <c r="T1799" s="15"/>
    </row>
    <row r="1800" spans="1:20" ht="15" customHeight="1" x14ac:dyDescent="0.25">
      <c r="A1800" s="17" t="s">
        <v>0</v>
      </c>
      <c r="B1800" s="17" t="s">
        <v>14</v>
      </c>
      <c r="C1800" s="17" t="s">
        <v>69</v>
      </c>
      <c r="D1800" s="17" t="s">
        <v>69</v>
      </c>
      <c r="E1800" s="17" t="s">
        <v>6</v>
      </c>
      <c r="F1800" s="17" t="s">
        <v>161</v>
      </c>
      <c r="G1800" s="12">
        <v>137.33473146920727</v>
      </c>
      <c r="H1800" s="12">
        <v>1.6370308168300107E-6</v>
      </c>
      <c r="I1800" s="12"/>
      <c r="J1800" s="12">
        <v>5.1153932527032498E-6</v>
      </c>
      <c r="K1800" s="12">
        <v>137.33473822163134</v>
      </c>
      <c r="L1800" s="16">
        <v>37.371990969140377</v>
      </c>
      <c r="M1800" s="16">
        <v>96.09685815532103</v>
      </c>
      <c r="N1800" s="16"/>
      <c r="O1800" s="16">
        <v>3.8658890971717872</v>
      </c>
      <c r="P1800" s="16">
        <v>137.33473822163319</v>
      </c>
      <c r="Q1800" s="15">
        <v>133.12552569832627</v>
      </c>
      <c r="R1800" s="15">
        <v>133.12552561503281</v>
      </c>
      <c r="S1800" s="15"/>
      <c r="T1800" s="15"/>
    </row>
    <row r="1801" spans="1:20" ht="15" customHeight="1" x14ac:dyDescent="0.25">
      <c r="A1801" s="17" t="s">
        <v>0</v>
      </c>
      <c r="B1801" s="17" t="s">
        <v>14</v>
      </c>
      <c r="C1801" s="17" t="s">
        <v>69</v>
      </c>
      <c r="D1801" s="17" t="s">
        <v>69</v>
      </c>
      <c r="E1801" s="17" t="s">
        <v>6</v>
      </c>
      <c r="F1801" s="17" t="s">
        <v>162</v>
      </c>
      <c r="G1801" s="12">
        <v>138.77842389786292</v>
      </c>
      <c r="H1801" s="12">
        <v>7.9366423299181647E-7</v>
      </c>
      <c r="I1801" s="12"/>
      <c r="J1801" s="12">
        <v>3.7823363695302792</v>
      </c>
      <c r="K1801" s="12">
        <v>142.56076106105743</v>
      </c>
      <c r="L1801" s="16">
        <v>46.463895142804354</v>
      </c>
      <c r="M1801" s="16">
        <v>96.096858171769171</v>
      </c>
      <c r="N1801" s="16"/>
      <c r="O1801" s="16">
        <v>7.7464814124413272E-6</v>
      </c>
      <c r="P1801" s="16">
        <v>142.56076106105493</v>
      </c>
      <c r="Q1801" s="15">
        <v>135.58292443469787</v>
      </c>
      <c r="R1801" s="15">
        <v>135.58292425692164</v>
      </c>
      <c r="S1801" s="15"/>
      <c r="T1801" s="15"/>
    </row>
    <row r="1802" spans="1:20" ht="15" customHeight="1" x14ac:dyDescent="0.25">
      <c r="A1802" s="17" t="s">
        <v>0</v>
      </c>
      <c r="B1802" s="17" t="s">
        <v>14</v>
      </c>
      <c r="C1802" s="17" t="s">
        <v>69</v>
      </c>
      <c r="D1802" s="17" t="s">
        <v>69</v>
      </c>
      <c r="E1802" s="17" t="s">
        <v>6</v>
      </c>
      <c r="F1802" s="17" t="s">
        <v>163</v>
      </c>
      <c r="G1802" s="12">
        <v>139.01480423507337</v>
      </c>
      <c r="H1802" s="12">
        <v>6.0418438058945855E-7</v>
      </c>
      <c r="I1802" s="12"/>
      <c r="J1802" s="12">
        <v>3.9188101086551783</v>
      </c>
      <c r="K1802" s="12">
        <v>142.93361494791293</v>
      </c>
      <c r="L1802" s="16">
        <v>46.83674421956411</v>
      </c>
      <c r="M1802" s="16">
        <v>96.096858081350945</v>
      </c>
      <c r="N1802" s="16"/>
      <c r="O1802" s="16">
        <v>1.264700200950693E-5</v>
      </c>
      <c r="P1802" s="16">
        <v>142.93361494791708</v>
      </c>
      <c r="Q1802" s="15">
        <v>135.98528244331203</v>
      </c>
      <c r="R1802" s="15">
        <v>135.98528208649623</v>
      </c>
      <c r="S1802" s="15"/>
      <c r="T1802" s="15"/>
    </row>
    <row r="1803" spans="1:20" ht="15" customHeight="1" x14ac:dyDescent="0.25">
      <c r="A1803" s="17" t="s">
        <v>0</v>
      </c>
      <c r="B1803" s="17" t="s">
        <v>14</v>
      </c>
      <c r="C1803" s="17" t="s">
        <v>69</v>
      </c>
      <c r="D1803" s="17" t="s">
        <v>69</v>
      </c>
      <c r="E1803" s="17" t="s">
        <v>6</v>
      </c>
      <c r="F1803" s="17" t="s">
        <v>168</v>
      </c>
      <c r="G1803" s="12">
        <v>50.404584589183031</v>
      </c>
      <c r="H1803" s="12">
        <v>4.3227577903545637E-7</v>
      </c>
      <c r="I1803" s="12"/>
      <c r="J1803" s="12">
        <v>0.69684752719721976</v>
      </c>
      <c r="K1803" s="12">
        <v>51.101432548656035</v>
      </c>
      <c r="L1803" s="16">
        <v>15.318619906102185</v>
      </c>
      <c r="M1803" s="16">
        <v>35.075353224079805</v>
      </c>
      <c r="N1803" s="16"/>
      <c r="O1803" s="16">
        <v>0.70745941847433125</v>
      </c>
      <c r="P1803" s="16">
        <v>51.101432548656327</v>
      </c>
      <c r="Q1803" s="15">
        <v>134.56207959823917</v>
      </c>
      <c r="R1803" s="15"/>
      <c r="S1803" s="15"/>
      <c r="T1803" s="15"/>
    </row>
    <row r="1804" spans="1:20" ht="15" customHeight="1" x14ac:dyDescent="0.25">
      <c r="A1804" s="17" t="s">
        <v>0</v>
      </c>
      <c r="B1804" s="17" t="s">
        <v>14</v>
      </c>
      <c r="C1804" s="17" t="s">
        <v>69</v>
      </c>
      <c r="D1804" s="17" t="s">
        <v>69</v>
      </c>
      <c r="E1804" s="17" t="s">
        <v>7</v>
      </c>
      <c r="F1804" s="17" t="s">
        <v>161</v>
      </c>
      <c r="G1804" s="12">
        <v>146.588532117162</v>
      </c>
      <c r="H1804" s="12">
        <v>3.4590827757554178E-6</v>
      </c>
      <c r="I1804" s="12"/>
      <c r="J1804" s="12">
        <v>6.0925536521224207E-6</v>
      </c>
      <c r="K1804" s="12">
        <v>146.58854166879843</v>
      </c>
      <c r="L1804" s="16">
        <v>41.731457617616989</v>
      </c>
      <c r="M1804" s="16">
        <v>100.53687828642938</v>
      </c>
      <c r="N1804" s="16"/>
      <c r="O1804" s="16">
        <v>4.3202057647452436</v>
      </c>
      <c r="P1804" s="16">
        <v>146.58854166879163</v>
      </c>
      <c r="Q1804" s="15">
        <v>155.57040642534707</v>
      </c>
      <c r="R1804" s="15">
        <v>155.57040633979796</v>
      </c>
      <c r="S1804" s="15"/>
      <c r="T1804" s="15"/>
    </row>
    <row r="1805" spans="1:20" ht="15" customHeight="1" x14ac:dyDescent="0.25">
      <c r="A1805" s="17" t="s">
        <v>0</v>
      </c>
      <c r="B1805" s="17" t="s">
        <v>14</v>
      </c>
      <c r="C1805" s="17" t="s">
        <v>69</v>
      </c>
      <c r="D1805" s="17" t="s">
        <v>69</v>
      </c>
      <c r="E1805" s="17" t="s">
        <v>7</v>
      </c>
      <c r="F1805" s="17" t="s">
        <v>162</v>
      </c>
      <c r="G1805" s="12">
        <v>148.11210102628672</v>
      </c>
      <c r="H1805" s="12">
        <v>1.0595965955527206E-6</v>
      </c>
      <c r="I1805" s="12"/>
      <c r="J1805" s="12">
        <v>4.2326757089634182</v>
      </c>
      <c r="K1805" s="12">
        <v>152.34477779484675</v>
      </c>
      <c r="L1805" s="16">
        <v>51.807890282035693</v>
      </c>
      <c r="M1805" s="16">
        <v>100.53687832178234</v>
      </c>
      <c r="N1805" s="16"/>
      <c r="O1805" s="16">
        <v>9.1910317489317042E-6</v>
      </c>
      <c r="P1805" s="16">
        <v>152.34477779484979</v>
      </c>
      <c r="Q1805" s="15">
        <v>158.43208835816222</v>
      </c>
      <c r="R1805" s="15">
        <v>158.43208816135038</v>
      </c>
      <c r="S1805" s="15"/>
      <c r="T1805" s="15"/>
    </row>
    <row r="1806" spans="1:20" ht="15" customHeight="1" x14ac:dyDescent="0.25">
      <c r="A1806" s="17" t="s">
        <v>0</v>
      </c>
      <c r="B1806" s="17" t="s">
        <v>14</v>
      </c>
      <c r="C1806" s="17" t="s">
        <v>69</v>
      </c>
      <c r="D1806" s="17" t="s">
        <v>69</v>
      </c>
      <c r="E1806" s="17" t="s">
        <v>7</v>
      </c>
      <c r="F1806" s="17" t="s">
        <v>163</v>
      </c>
      <c r="G1806" s="12">
        <v>148.35743758305699</v>
      </c>
      <c r="H1806" s="12">
        <v>7.3976348560398382E-7</v>
      </c>
      <c r="I1806" s="12"/>
      <c r="J1806" s="12">
        <v>4.3680402620023759</v>
      </c>
      <c r="K1806" s="12">
        <v>152.72547858482287</v>
      </c>
      <c r="L1806" s="16">
        <v>52.188585325211804</v>
      </c>
      <c r="M1806" s="16">
        <v>100.53687819897917</v>
      </c>
      <c r="N1806" s="16"/>
      <c r="O1806" s="16">
        <v>1.5060634795309845E-5</v>
      </c>
      <c r="P1806" s="16">
        <v>152.72547858482577</v>
      </c>
      <c r="Q1806" s="15">
        <v>158.8928983232654</v>
      </c>
      <c r="R1806" s="15">
        <v>158.89289792505312</v>
      </c>
      <c r="S1806" s="15"/>
      <c r="T1806" s="15"/>
    </row>
    <row r="1807" spans="1:20" ht="15" customHeight="1" x14ac:dyDescent="0.25">
      <c r="A1807" s="17" t="s">
        <v>0</v>
      </c>
      <c r="B1807" s="17" t="s">
        <v>14</v>
      </c>
      <c r="C1807" s="17" t="s">
        <v>69</v>
      </c>
      <c r="D1807" s="17" t="s">
        <v>69</v>
      </c>
      <c r="E1807" s="17" t="s">
        <v>7</v>
      </c>
      <c r="F1807" s="17" t="s">
        <v>168</v>
      </c>
      <c r="G1807" s="12">
        <v>53.79731463074458</v>
      </c>
      <c r="H1807" s="12">
        <v>8.0602907553701487E-7</v>
      </c>
      <c r="I1807" s="12"/>
      <c r="J1807" s="12">
        <v>0.77874069625707587</v>
      </c>
      <c r="K1807" s="12">
        <v>54.57605613303074</v>
      </c>
      <c r="L1807" s="16">
        <v>17.089495868031324</v>
      </c>
      <c r="M1807" s="16">
        <v>36.695960573367159</v>
      </c>
      <c r="N1807" s="16"/>
      <c r="O1807" s="16">
        <v>0.79059969163154664</v>
      </c>
      <c r="P1807" s="16">
        <v>54.576056133030036</v>
      </c>
      <c r="Q1807" s="15">
        <v>157.24052508012261</v>
      </c>
      <c r="R1807" s="15"/>
      <c r="S1807" s="15"/>
      <c r="T1807" s="15"/>
    </row>
    <row r="1808" spans="1:20" ht="15" customHeight="1" x14ac:dyDescent="0.25">
      <c r="A1808" s="17" t="s">
        <v>0</v>
      </c>
      <c r="B1808" s="17" t="s">
        <v>14</v>
      </c>
      <c r="C1808" s="17" t="s">
        <v>69</v>
      </c>
      <c r="D1808" s="17" t="s">
        <v>69</v>
      </c>
      <c r="E1808" s="17" t="s">
        <v>8</v>
      </c>
      <c r="F1808" s="17" t="s">
        <v>161</v>
      </c>
      <c r="G1808" s="12">
        <v>157.75211263963138</v>
      </c>
      <c r="H1808" s="12">
        <v>8.972259138789645E-6</v>
      </c>
      <c r="I1808" s="12"/>
      <c r="J1808" s="12">
        <v>7.369800579362369E-6</v>
      </c>
      <c r="K1808" s="12">
        <v>157.7521289816911</v>
      </c>
      <c r="L1808" s="16">
        <v>45.410057867700637</v>
      </c>
      <c r="M1808" s="16">
        <v>107.65867932831132</v>
      </c>
      <c r="N1808" s="16"/>
      <c r="O1808" s="16">
        <v>4.6833917856805201</v>
      </c>
      <c r="P1808" s="16">
        <v>157.75212898169249</v>
      </c>
      <c r="Q1808" s="15">
        <v>181.33781358685974</v>
      </c>
      <c r="R1808" s="15">
        <v>181.33781343983986</v>
      </c>
      <c r="S1808" s="15"/>
      <c r="T1808" s="15"/>
    </row>
    <row r="1809" spans="1:20" ht="15" customHeight="1" x14ac:dyDescent="0.25">
      <c r="A1809" s="17" t="s">
        <v>0</v>
      </c>
      <c r="B1809" s="17" t="s">
        <v>14</v>
      </c>
      <c r="C1809" s="17" t="s">
        <v>69</v>
      </c>
      <c r="D1809" s="17" t="s">
        <v>69</v>
      </c>
      <c r="E1809" s="17" t="s">
        <v>8</v>
      </c>
      <c r="F1809" s="17" t="s">
        <v>162</v>
      </c>
      <c r="G1809" s="12">
        <v>159.39929475744103</v>
      </c>
      <c r="H1809" s="12">
        <v>1.4108064134879227E-6</v>
      </c>
      <c r="I1809" s="12"/>
      <c r="J1809" s="12">
        <v>4.5929532187084492</v>
      </c>
      <c r="K1809" s="12">
        <v>163.9922493869559</v>
      </c>
      <c r="L1809" s="16">
        <v>56.333559017619109</v>
      </c>
      <c r="M1809" s="16">
        <v>107.65867939381131</v>
      </c>
      <c r="N1809" s="16"/>
      <c r="O1809" s="16">
        <v>1.0975524813513959E-5</v>
      </c>
      <c r="P1809" s="16">
        <v>163.99224938695525</v>
      </c>
      <c r="Q1809" s="15">
        <v>184.66345267781082</v>
      </c>
      <c r="R1809" s="15">
        <v>184.66345236107162</v>
      </c>
      <c r="S1809" s="15"/>
      <c r="T1809" s="15"/>
    </row>
    <row r="1810" spans="1:20" ht="15" customHeight="1" x14ac:dyDescent="0.25">
      <c r="A1810" s="17" t="s">
        <v>0</v>
      </c>
      <c r="B1810" s="17" t="s">
        <v>14</v>
      </c>
      <c r="C1810" s="17" t="s">
        <v>69</v>
      </c>
      <c r="D1810" s="17" t="s">
        <v>69</v>
      </c>
      <c r="E1810" s="17" t="s">
        <v>8</v>
      </c>
      <c r="F1810" s="17" t="s">
        <v>163</v>
      </c>
      <c r="G1810" s="12">
        <v>159.660689687965</v>
      </c>
      <c r="H1810" s="12">
        <v>9.0905652242757582E-7</v>
      </c>
      <c r="I1810" s="12"/>
      <c r="J1810" s="12">
        <v>4.7266362359469172</v>
      </c>
      <c r="K1810" s="12">
        <v>164.38732683296845</v>
      </c>
      <c r="L1810" s="16">
        <v>56.72862955580672</v>
      </c>
      <c r="M1810" s="16">
        <v>107.65867929922871</v>
      </c>
      <c r="N1810" s="16"/>
      <c r="O1810" s="16">
        <v>1.7977932748630606E-5</v>
      </c>
      <c r="P1810" s="16">
        <v>164.38732683296817</v>
      </c>
      <c r="Q1810" s="15">
        <v>185.19120619109901</v>
      </c>
      <c r="R1810" s="15">
        <v>185.19120555204606</v>
      </c>
      <c r="S1810" s="15"/>
      <c r="T1810" s="15"/>
    </row>
    <row r="1811" spans="1:20" ht="15" customHeight="1" x14ac:dyDescent="0.25">
      <c r="A1811" s="17" t="s">
        <v>0</v>
      </c>
      <c r="B1811" s="17" t="s">
        <v>14</v>
      </c>
      <c r="C1811" s="17" t="s">
        <v>69</v>
      </c>
      <c r="D1811" s="17" t="s">
        <v>69</v>
      </c>
      <c r="E1811" s="17" t="s">
        <v>8</v>
      </c>
      <c r="F1811" s="17" t="s">
        <v>168</v>
      </c>
      <c r="G1811" s="12">
        <v>57.895514744599296</v>
      </c>
      <c r="H1811" s="12">
        <v>1.8675816964075654E-6</v>
      </c>
      <c r="I1811" s="12"/>
      <c r="J1811" s="12">
        <v>0.84420718154722874</v>
      </c>
      <c r="K1811" s="12">
        <v>58.739723793728217</v>
      </c>
      <c r="L1811" s="16">
        <v>18.587242704363526</v>
      </c>
      <c r="M1811" s="16">
        <v>39.295417960890511</v>
      </c>
      <c r="N1811" s="16"/>
      <c r="O1811" s="16">
        <v>0.85706312847434307</v>
      </c>
      <c r="P1811" s="16">
        <v>58.73972379372838</v>
      </c>
      <c r="Q1811" s="15">
        <v>183.27648018476262</v>
      </c>
      <c r="R1811" s="15"/>
      <c r="S1811" s="15"/>
      <c r="T1811" s="15"/>
    </row>
    <row r="1812" spans="1:20" ht="15" customHeight="1" x14ac:dyDescent="0.25">
      <c r="A1812" s="17" t="s">
        <v>0</v>
      </c>
      <c r="B1812" s="17" t="s">
        <v>14</v>
      </c>
      <c r="C1812" s="17" t="s">
        <v>69</v>
      </c>
      <c r="D1812" s="17" t="s">
        <v>69</v>
      </c>
      <c r="E1812" s="17" t="s">
        <v>9</v>
      </c>
      <c r="F1812" s="17" t="s">
        <v>161</v>
      </c>
      <c r="G1812" s="12">
        <v>161.92247638947072</v>
      </c>
      <c r="H1812" s="12">
        <v>2.5973049434238785E-6</v>
      </c>
      <c r="I1812" s="12"/>
      <c r="J1812" s="12">
        <v>9.8004347423411877E-6</v>
      </c>
      <c r="K1812" s="12">
        <v>161.92248878721043</v>
      </c>
      <c r="L1812" s="16">
        <v>49.192194174932197</v>
      </c>
      <c r="M1812" s="16">
        <v>107.65867955426532</v>
      </c>
      <c r="N1812" s="16"/>
      <c r="O1812" s="16">
        <v>5.071615057981111</v>
      </c>
      <c r="P1812" s="16">
        <v>161.92248878717865</v>
      </c>
      <c r="Q1812" s="15">
        <v>199.78531806983767</v>
      </c>
      <c r="R1812" s="15">
        <v>199.78531799565849</v>
      </c>
      <c r="S1812" s="15"/>
      <c r="T1812" s="15"/>
    </row>
    <row r="1813" spans="1:20" ht="15" customHeight="1" x14ac:dyDescent="0.25">
      <c r="A1813" s="17" t="s">
        <v>0</v>
      </c>
      <c r="B1813" s="17" t="s">
        <v>14</v>
      </c>
      <c r="C1813" s="17" t="s">
        <v>69</v>
      </c>
      <c r="D1813" s="17" t="s">
        <v>69</v>
      </c>
      <c r="E1813" s="17" t="s">
        <v>9</v>
      </c>
      <c r="F1813" s="17" t="s">
        <v>162</v>
      </c>
      <c r="G1813" s="12">
        <v>163.59605424552367</v>
      </c>
      <c r="H1813" s="12">
        <v>1.3637060292220655E-6</v>
      </c>
      <c r="I1813" s="12"/>
      <c r="J1813" s="12">
        <v>4.9871903989616477</v>
      </c>
      <c r="K1813" s="12">
        <v>168.58324600819134</v>
      </c>
      <c r="L1813" s="16">
        <v>60.924551847567848</v>
      </c>
      <c r="M1813" s="16">
        <v>107.65867959252223</v>
      </c>
      <c r="N1813" s="16"/>
      <c r="O1813" s="16">
        <v>1.4568103751252923E-5</v>
      </c>
      <c r="P1813" s="16">
        <v>168.58324600819384</v>
      </c>
      <c r="Q1813" s="15">
        <v>203.47383957376121</v>
      </c>
      <c r="R1813" s="15">
        <v>203.47383933702991</v>
      </c>
      <c r="S1813" s="15"/>
      <c r="T1813" s="15"/>
    </row>
    <row r="1814" spans="1:20" ht="15" customHeight="1" x14ac:dyDescent="0.25">
      <c r="A1814" s="17" t="s">
        <v>0</v>
      </c>
      <c r="B1814" s="17" t="s">
        <v>14</v>
      </c>
      <c r="C1814" s="17" t="s">
        <v>69</v>
      </c>
      <c r="D1814" s="17" t="s">
        <v>69</v>
      </c>
      <c r="E1814" s="17" t="s">
        <v>9</v>
      </c>
      <c r="F1814" s="17" t="s">
        <v>163</v>
      </c>
      <c r="G1814" s="12">
        <v>163.87029608561932</v>
      </c>
      <c r="H1814" s="12">
        <v>1.0812762063244467E-6</v>
      </c>
      <c r="I1814" s="12"/>
      <c r="J1814" s="12">
        <v>5.0922980947056988</v>
      </c>
      <c r="K1814" s="12">
        <v>168.96259526160122</v>
      </c>
      <c r="L1814" s="16">
        <v>61.303892347092024</v>
      </c>
      <c r="M1814" s="16">
        <v>107.6586795151163</v>
      </c>
      <c r="N1814" s="16"/>
      <c r="O1814" s="16">
        <v>2.3399385231983802E-5</v>
      </c>
      <c r="P1814" s="16">
        <v>168.96259526159358</v>
      </c>
      <c r="Q1814" s="15">
        <v>204.07826188131435</v>
      </c>
      <c r="R1814" s="15">
        <v>204.07826138378232</v>
      </c>
      <c r="S1814" s="15"/>
      <c r="T1814" s="15"/>
    </row>
    <row r="1815" spans="1:20" ht="15" customHeight="1" x14ac:dyDescent="0.25">
      <c r="A1815" s="17" t="s">
        <v>0</v>
      </c>
      <c r="B1815" s="17" t="s">
        <v>14</v>
      </c>
      <c r="C1815" s="17" t="s">
        <v>69</v>
      </c>
      <c r="D1815" s="17" t="s">
        <v>69</v>
      </c>
      <c r="E1815" s="17" t="s">
        <v>9</v>
      </c>
      <c r="F1815" s="17" t="s">
        <v>168</v>
      </c>
      <c r="G1815" s="12">
        <v>59.42329804604438</v>
      </c>
      <c r="H1815" s="12">
        <v>7.0599065294533331E-7</v>
      </c>
      <c r="I1815" s="12"/>
      <c r="J1815" s="12">
        <v>0.91418712322670892</v>
      </c>
      <c r="K1815" s="12">
        <v>60.337485875261741</v>
      </c>
      <c r="L1815" s="16">
        <v>20.113959081240438</v>
      </c>
      <c r="M1815" s="16">
        <v>39.295418039470434</v>
      </c>
      <c r="N1815" s="16"/>
      <c r="O1815" s="16">
        <v>0.92810875454487785</v>
      </c>
      <c r="P1815" s="16">
        <v>60.337485875255751</v>
      </c>
      <c r="Q1815" s="15">
        <v>201.93722562939729</v>
      </c>
      <c r="R1815" s="15"/>
      <c r="S1815" s="15"/>
      <c r="T1815" s="15"/>
    </row>
    <row r="1816" spans="1:20" ht="15" customHeight="1" x14ac:dyDescent="0.25">
      <c r="A1816" s="17" t="s">
        <v>0</v>
      </c>
      <c r="B1816" s="17" t="s">
        <v>14</v>
      </c>
      <c r="C1816" s="17" t="s">
        <v>70</v>
      </c>
      <c r="D1816" s="17" t="s">
        <v>70</v>
      </c>
      <c r="E1816" s="17" t="s">
        <v>2</v>
      </c>
      <c r="F1816" s="17" t="s">
        <v>161</v>
      </c>
      <c r="G1816" s="12">
        <v>104.57950681459528</v>
      </c>
      <c r="H1816" s="12">
        <v>178.08219175307966</v>
      </c>
      <c r="I1816" s="12"/>
      <c r="J1816" s="12">
        <v>25.683059560649234</v>
      </c>
      <c r="K1816" s="12">
        <v>308.34475812832414</v>
      </c>
      <c r="L1816" s="16">
        <v>58.068877619723466</v>
      </c>
      <c r="M1816" s="16">
        <v>250.27588041709046</v>
      </c>
      <c r="N1816" s="16"/>
      <c r="O1816" s="16">
        <v>9.1526516551682869E-8</v>
      </c>
      <c r="P1816" s="16">
        <v>308.34475812834046</v>
      </c>
      <c r="Q1816" s="15">
        <v>112.14158683610506</v>
      </c>
      <c r="R1816" s="15">
        <v>98.999999489455348</v>
      </c>
      <c r="S1816" s="15"/>
      <c r="T1816" s="15"/>
    </row>
    <row r="1817" spans="1:20" ht="15" customHeight="1" x14ac:dyDescent="0.25">
      <c r="A1817" s="17" t="s">
        <v>0</v>
      </c>
      <c r="B1817" s="17" t="s">
        <v>14</v>
      </c>
      <c r="C1817" s="17" t="s">
        <v>70</v>
      </c>
      <c r="D1817" s="17" t="s">
        <v>70</v>
      </c>
      <c r="E1817" s="17" t="s">
        <v>2</v>
      </c>
      <c r="F1817" s="17" t="s">
        <v>162</v>
      </c>
      <c r="G1817" s="12">
        <v>104.57950678798515</v>
      </c>
      <c r="H1817" s="12">
        <v>178.08219172047791</v>
      </c>
      <c r="I1817" s="12"/>
      <c r="J1817" s="12">
        <v>6.4558991751481896E-7</v>
      </c>
      <c r="K1817" s="12">
        <v>282.661699154053</v>
      </c>
      <c r="L1817" s="16">
        <v>74.516449825366848</v>
      </c>
      <c r="M1817" s="16">
        <v>208.14524914992808</v>
      </c>
      <c r="N1817" s="16"/>
      <c r="O1817" s="16">
        <v>1.7875767165553676E-7</v>
      </c>
      <c r="P1817" s="16">
        <v>282.6616991540526</v>
      </c>
      <c r="Q1817" s="15">
        <v>109.62351306533483</v>
      </c>
      <c r="R1817" s="15">
        <v>98.999999059746784</v>
      </c>
      <c r="S1817" s="15"/>
      <c r="T1817" s="15"/>
    </row>
    <row r="1818" spans="1:20" ht="15" customHeight="1" x14ac:dyDescent="0.25">
      <c r="A1818" s="17" t="s">
        <v>0</v>
      </c>
      <c r="B1818" s="17" t="s">
        <v>14</v>
      </c>
      <c r="C1818" s="17" t="s">
        <v>70</v>
      </c>
      <c r="D1818" s="17" t="s">
        <v>70</v>
      </c>
      <c r="E1818" s="17" t="s">
        <v>2</v>
      </c>
      <c r="F1818" s="17" t="s">
        <v>163</v>
      </c>
      <c r="G1818" s="12">
        <v>104.57950650039507</v>
      </c>
      <c r="H1818" s="12">
        <v>118.82700296421899</v>
      </c>
      <c r="I1818" s="12"/>
      <c r="J1818" s="12">
        <v>2.6209884006170256E-7</v>
      </c>
      <c r="K1818" s="12">
        <v>223.4065097267129</v>
      </c>
      <c r="L1818" s="16">
        <v>78.186735866136971</v>
      </c>
      <c r="M1818" s="16">
        <v>68.258910004465349</v>
      </c>
      <c r="N1818" s="16"/>
      <c r="O1818" s="16">
        <v>76.960863856107693</v>
      </c>
      <c r="P1818" s="16">
        <v>223.40650972671003</v>
      </c>
      <c r="Q1818" s="15">
        <v>101.35201176239303</v>
      </c>
      <c r="R1818" s="15">
        <v>98.999993463640365</v>
      </c>
      <c r="S1818" s="15"/>
      <c r="T1818" s="15"/>
    </row>
    <row r="1819" spans="1:20" ht="15" customHeight="1" x14ac:dyDescent="0.25">
      <c r="A1819" s="17" t="s">
        <v>0</v>
      </c>
      <c r="B1819" s="17" t="s">
        <v>14</v>
      </c>
      <c r="C1819" s="17" t="s">
        <v>70</v>
      </c>
      <c r="D1819" s="17" t="s">
        <v>70</v>
      </c>
      <c r="E1819" s="17" t="s">
        <v>2</v>
      </c>
      <c r="F1819" s="17" t="s">
        <v>168</v>
      </c>
      <c r="G1819" s="12">
        <v>38.171519964653648</v>
      </c>
      <c r="H1819" s="12">
        <v>61.326178281052492</v>
      </c>
      <c r="I1819" s="12"/>
      <c r="J1819" s="12">
        <v>4.6999999933197278</v>
      </c>
      <c r="K1819" s="12">
        <v>104.19769823902587</v>
      </c>
      <c r="L1819" s="16">
        <v>24.416156207153907</v>
      </c>
      <c r="M1819" s="16">
        <v>75.009968434595777</v>
      </c>
      <c r="N1819" s="16"/>
      <c r="O1819" s="16">
        <v>4.7715735972789499</v>
      </c>
      <c r="P1819" s="16">
        <v>104.19769823902864</v>
      </c>
      <c r="Q1819" s="15">
        <v>109.07722845809872</v>
      </c>
      <c r="R1819" s="15"/>
      <c r="S1819" s="15"/>
      <c r="T1819" s="15"/>
    </row>
    <row r="1820" spans="1:20" ht="15" customHeight="1" x14ac:dyDescent="0.25">
      <c r="A1820" s="17" t="s">
        <v>0</v>
      </c>
      <c r="B1820" s="17" t="s">
        <v>14</v>
      </c>
      <c r="C1820" s="17" t="s">
        <v>70</v>
      </c>
      <c r="D1820" s="17" t="s">
        <v>70</v>
      </c>
      <c r="E1820" s="17" t="s">
        <v>3</v>
      </c>
      <c r="F1820" s="17" t="s">
        <v>161</v>
      </c>
      <c r="G1820" s="12">
        <v>103.17524729891477</v>
      </c>
      <c r="H1820" s="12">
        <v>174.01608857768488</v>
      </c>
      <c r="I1820" s="12"/>
      <c r="J1820" s="12">
        <v>3.772290866474773E-7</v>
      </c>
      <c r="K1820" s="12">
        <v>277.19133625382869</v>
      </c>
      <c r="L1820" s="16">
        <v>71.386239979721125</v>
      </c>
      <c r="M1820" s="16">
        <v>179.73092428597107</v>
      </c>
      <c r="N1820" s="16"/>
      <c r="O1820" s="16">
        <v>26.074171988136911</v>
      </c>
      <c r="P1820" s="16">
        <v>277.19133625382909</v>
      </c>
      <c r="Q1820" s="15">
        <v>96.264265391571939</v>
      </c>
      <c r="R1820" s="15">
        <v>96.264265123668523</v>
      </c>
      <c r="S1820" s="15"/>
      <c r="T1820" s="15"/>
    </row>
    <row r="1821" spans="1:20" ht="15" customHeight="1" x14ac:dyDescent="0.25">
      <c r="A1821" s="17" t="s">
        <v>0</v>
      </c>
      <c r="B1821" s="17" t="s">
        <v>14</v>
      </c>
      <c r="C1821" s="17" t="s">
        <v>70</v>
      </c>
      <c r="D1821" s="17" t="s">
        <v>70</v>
      </c>
      <c r="E1821" s="17" t="s">
        <v>3</v>
      </c>
      <c r="F1821" s="17" t="s">
        <v>162</v>
      </c>
      <c r="G1821" s="12">
        <v>103.31872670100709</v>
      </c>
      <c r="H1821" s="12">
        <v>120.79356431992899</v>
      </c>
      <c r="I1821" s="12"/>
      <c r="J1821" s="12">
        <v>21.599999165799524</v>
      </c>
      <c r="K1821" s="12">
        <v>245.7122901867356</v>
      </c>
      <c r="L1821" s="16">
        <v>88.09206937314471</v>
      </c>
      <c r="M1821" s="16">
        <v>157.62022025311336</v>
      </c>
      <c r="N1821" s="16"/>
      <c r="O1821" s="16">
        <v>5.6047980813577471E-7</v>
      </c>
      <c r="P1821" s="16">
        <v>245.71229018673787</v>
      </c>
      <c r="Q1821" s="15">
        <v>100.0789321716374</v>
      </c>
      <c r="R1821" s="15">
        <v>100.07893164407324</v>
      </c>
      <c r="S1821" s="15"/>
      <c r="T1821" s="15"/>
    </row>
    <row r="1822" spans="1:20" ht="15" customHeight="1" x14ac:dyDescent="0.25">
      <c r="A1822" s="17" t="s">
        <v>0</v>
      </c>
      <c r="B1822" s="17" t="s">
        <v>14</v>
      </c>
      <c r="C1822" s="17" t="s">
        <v>70</v>
      </c>
      <c r="D1822" s="17" t="s">
        <v>70</v>
      </c>
      <c r="E1822" s="17" t="s">
        <v>3</v>
      </c>
      <c r="F1822" s="17" t="s">
        <v>163</v>
      </c>
      <c r="G1822" s="12">
        <v>103.63719577600908</v>
      </c>
      <c r="H1822" s="12">
        <v>36.120179971479466</v>
      </c>
      <c r="I1822" s="12"/>
      <c r="J1822" s="12">
        <v>33.999999832264876</v>
      </c>
      <c r="K1822" s="12">
        <v>173.75737557975341</v>
      </c>
      <c r="L1822" s="16">
        <v>86.713639330860758</v>
      </c>
      <c r="M1822" s="16">
        <v>87.043735912247143</v>
      </c>
      <c r="N1822" s="16"/>
      <c r="O1822" s="16">
        <v>3.3664574620551308E-7</v>
      </c>
      <c r="P1822" s="16">
        <v>173.75737557975364</v>
      </c>
      <c r="Q1822" s="15">
        <v>108.54602554716979</v>
      </c>
      <c r="R1822" s="15">
        <v>108.54602374209698</v>
      </c>
      <c r="S1822" s="15"/>
      <c r="T1822" s="15"/>
    </row>
    <row r="1823" spans="1:20" ht="15" customHeight="1" x14ac:dyDescent="0.25">
      <c r="A1823" s="17" t="s">
        <v>0</v>
      </c>
      <c r="B1823" s="17" t="s">
        <v>14</v>
      </c>
      <c r="C1823" s="17" t="s">
        <v>70</v>
      </c>
      <c r="D1823" s="17" t="s">
        <v>70</v>
      </c>
      <c r="E1823" s="17" t="s">
        <v>3</v>
      </c>
      <c r="F1823" s="17" t="s">
        <v>168</v>
      </c>
      <c r="G1823" s="12">
        <v>37.704823597934812</v>
      </c>
      <c r="H1823" s="12">
        <v>48.579623086339531</v>
      </c>
      <c r="I1823" s="12"/>
      <c r="J1823" s="12">
        <v>4.699999958529288</v>
      </c>
      <c r="K1823" s="12">
        <v>90.984446642803633</v>
      </c>
      <c r="L1823" s="16">
        <v>29.010975879579696</v>
      </c>
      <c r="M1823" s="16">
        <v>57.201897201265631</v>
      </c>
      <c r="N1823" s="16"/>
      <c r="O1823" s="16">
        <v>4.7715735619586681</v>
      </c>
      <c r="P1823" s="16">
        <v>90.984446642803988</v>
      </c>
      <c r="Q1823" s="15">
        <v>99.930284307524943</v>
      </c>
      <c r="R1823" s="15"/>
      <c r="S1823" s="15"/>
      <c r="T1823" s="15"/>
    </row>
    <row r="1824" spans="1:20" ht="15" customHeight="1" x14ac:dyDescent="0.25">
      <c r="A1824" s="17" t="s">
        <v>0</v>
      </c>
      <c r="B1824" s="17" t="s">
        <v>14</v>
      </c>
      <c r="C1824" s="17" t="s">
        <v>70</v>
      </c>
      <c r="D1824" s="17" t="s">
        <v>70</v>
      </c>
      <c r="E1824" s="17" t="s">
        <v>4</v>
      </c>
      <c r="F1824" s="17" t="s">
        <v>161</v>
      </c>
      <c r="G1824" s="12">
        <v>100.50573225387055</v>
      </c>
      <c r="H1824" s="12">
        <v>158.65890539095818</v>
      </c>
      <c r="I1824" s="12"/>
      <c r="J1824" s="12">
        <v>5.086035878626159E-7</v>
      </c>
      <c r="K1824" s="12">
        <v>259.16463815343235</v>
      </c>
      <c r="L1824" s="16">
        <v>75.47023741676729</v>
      </c>
      <c r="M1824" s="16">
        <v>157.62022892359661</v>
      </c>
      <c r="N1824" s="16"/>
      <c r="O1824" s="16">
        <v>26.07417181306074</v>
      </c>
      <c r="P1824" s="16">
        <v>259.16463815342462</v>
      </c>
      <c r="Q1824" s="15">
        <v>116.37517203319845</v>
      </c>
      <c r="R1824" s="15">
        <v>116.37517160736245</v>
      </c>
      <c r="S1824" s="15"/>
      <c r="T1824" s="15"/>
    </row>
    <row r="1825" spans="1:20" ht="15" customHeight="1" x14ac:dyDescent="0.25">
      <c r="A1825" s="17" t="s">
        <v>0</v>
      </c>
      <c r="B1825" s="17" t="s">
        <v>14</v>
      </c>
      <c r="C1825" s="17" t="s">
        <v>70</v>
      </c>
      <c r="D1825" s="17" t="s">
        <v>70</v>
      </c>
      <c r="E1825" s="17" t="s">
        <v>4</v>
      </c>
      <c r="F1825" s="17" t="s">
        <v>162</v>
      </c>
      <c r="G1825" s="12">
        <v>100.6949198760974</v>
      </c>
      <c r="H1825" s="12">
        <v>128.07247192715087</v>
      </c>
      <c r="I1825" s="12"/>
      <c r="J1825" s="12">
        <v>21.599999071353732</v>
      </c>
      <c r="K1825" s="12">
        <v>250.36739087460199</v>
      </c>
      <c r="L1825" s="16">
        <v>92.74716890132197</v>
      </c>
      <c r="M1825" s="16">
        <v>157.62022117162289</v>
      </c>
      <c r="N1825" s="16"/>
      <c r="O1825" s="16">
        <v>8.0165086689823921E-7</v>
      </c>
      <c r="P1825" s="16">
        <v>250.36739087459571</v>
      </c>
      <c r="Q1825" s="15">
        <v>122.61156794125463</v>
      </c>
      <c r="R1825" s="15">
        <v>122.61156704030707</v>
      </c>
      <c r="S1825" s="15"/>
      <c r="T1825" s="15"/>
    </row>
    <row r="1826" spans="1:20" ht="15" customHeight="1" x14ac:dyDescent="0.25">
      <c r="A1826" s="17" t="s">
        <v>0</v>
      </c>
      <c r="B1826" s="17" t="s">
        <v>14</v>
      </c>
      <c r="C1826" s="17" t="s">
        <v>70</v>
      </c>
      <c r="D1826" s="17" t="s">
        <v>70</v>
      </c>
      <c r="E1826" s="17" t="s">
        <v>4</v>
      </c>
      <c r="F1826" s="17" t="s">
        <v>163</v>
      </c>
      <c r="G1826" s="12">
        <v>100.98545512697376</v>
      </c>
      <c r="H1826" s="12">
        <v>56.725042309817468</v>
      </c>
      <c r="I1826" s="12"/>
      <c r="J1826" s="12">
        <v>33.999999804842318</v>
      </c>
      <c r="K1826" s="12">
        <v>191.71049724163356</v>
      </c>
      <c r="L1826" s="16">
        <v>91.492727520834904</v>
      </c>
      <c r="M1826" s="16">
        <v>100.21776915393681</v>
      </c>
      <c r="N1826" s="16"/>
      <c r="O1826" s="16">
        <v>5.668693694763711E-7</v>
      </c>
      <c r="P1826" s="16">
        <v>191.71049724164109</v>
      </c>
      <c r="Q1826" s="15">
        <v>132.18879699565866</v>
      </c>
      <c r="R1826" s="15">
        <v>132.18879397282075</v>
      </c>
      <c r="S1826" s="15"/>
      <c r="T1826" s="15"/>
    </row>
    <row r="1827" spans="1:20" ht="15" customHeight="1" x14ac:dyDescent="0.25">
      <c r="A1827" s="17" t="s">
        <v>0</v>
      </c>
      <c r="B1827" s="17" t="s">
        <v>14</v>
      </c>
      <c r="C1827" s="17" t="s">
        <v>70</v>
      </c>
      <c r="D1827" s="17" t="s">
        <v>70</v>
      </c>
      <c r="E1827" s="17" t="s">
        <v>4</v>
      </c>
      <c r="F1827" s="17" t="s">
        <v>168</v>
      </c>
      <c r="G1827" s="12">
        <v>36.737037605462369</v>
      </c>
      <c r="H1827" s="12">
        <v>47.920228941012127</v>
      </c>
      <c r="I1827" s="12"/>
      <c r="J1827" s="12">
        <v>4.699999969537128</v>
      </c>
      <c r="K1827" s="12">
        <v>89.357266516011649</v>
      </c>
      <c r="L1827" s="16">
        <v>30.613262821718816</v>
      </c>
      <c r="M1827" s="16">
        <v>53.972430121157004</v>
      </c>
      <c r="N1827" s="16"/>
      <c r="O1827" s="16">
        <v>4.7715735731341207</v>
      </c>
      <c r="P1827" s="16">
        <v>89.357266516009943</v>
      </c>
      <c r="Q1827" s="15">
        <v>121.5726752470523</v>
      </c>
      <c r="R1827" s="15"/>
      <c r="S1827" s="15"/>
      <c r="T1827" s="15"/>
    </row>
    <row r="1828" spans="1:20" ht="15" customHeight="1" x14ac:dyDescent="0.25">
      <c r="A1828" s="17" t="s">
        <v>0</v>
      </c>
      <c r="B1828" s="17" t="s">
        <v>14</v>
      </c>
      <c r="C1828" s="17" t="s">
        <v>70</v>
      </c>
      <c r="D1828" s="17" t="s">
        <v>70</v>
      </c>
      <c r="E1828" s="17" t="s">
        <v>5</v>
      </c>
      <c r="F1828" s="17" t="s">
        <v>161</v>
      </c>
      <c r="G1828" s="12">
        <v>109.06232187590034</v>
      </c>
      <c r="H1828" s="12">
        <v>178.08219070085377</v>
      </c>
      <c r="I1828" s="12"/>
      <c r="J1828" s="12">
        <v>8.7646574144853711E-7</v>
      </c>
      <c r="K1828" s="12">
        <v>287.14451345321982</v>
      </c>
      <c r="L1828" s="16">
        <v>80.4025671335108</v>
      </c>
      <c r="M1828" s="16">
        <v>180.66777519024873</v>
      </c>
      <c r="N1828" s="16"/>
      <c r="O1828" s="16">
        <v>26.074171129388525</v>
      </c>
      <c r="P1828" s="16">
        <v>287.14451345314802</v>
      </c>
      <c r="Q1828" s="15">
        <v>140.28173875101504</v>
      </c>
      <c r="R1828" s="15">
        <v>140.28173818306615</v>
      </c>
      <c r="S1828" s="15"/>
      <c r="T1828" s="15"/>
    </row>
    <row r="1829" spans="1:20" ht="15" customHeight="1" x14ac:dyDescent="0.25">
      <c r="A1829" s="17" t="s">
        <v>0</v>
      </c>
      <c r="B1829" s="17" t="s">
        <v>14</v>
      </c>
      <c r="C1829" s="17" t="s">
        <v>70</v>
      </c>
      <c r="D1829" s="17" t="s">
        <v>70</v>
      </c>
      <c r="E1829" s="17" t="s">
        <v>5</v>
      </c>
      <c r="F1829" s="17" t="s">
        <v>162</v>
      </c>
      <c r="G1829" s="12">
        <v>109.23002057512285</v>
      </c>
      <c r="H1829" s="12">
        <v>125.80137320871019</v>
      </c>
      <c r="I1829" s="12"/>
      <c r="J1829" s="12">
        <v>21.599998185721418</v>
      </c>
      <c r="K1829" s="12">
        <v>256.63139196955444</v>
      </c>
      <c r="L1829" s="16">
        <v>99.011168524427106</v>
      </c>
      <c r="M1829" s="16">
        <v>157.62022205860038</v>
      </c>
      <c r="N1829" s="16"/>
      <c r="O1829" s="16">
        <v>1.3865422355824472E-6</v>
      </c>
      <c r="P1829" s="16">
        <v>256.63139196956973</v>
      </c>
      <c r="Q1829" s="15">
        <v>146.41807786083712</v>
      </c>
      <c r="R1829" s="15">
        <v>146.41807675055495</v>
      </c>
      <c r="S1829" s="15"/>
      <c r="T1829" s="15"/>
    </row>
    <row r="1830" spans="1:20" ht="15" customHeight="1" x14ac:dyDescent="0.25">
      <c r="A1830" s="17" t="s">
        <v>0</v>
      </c>
      <c r="B1830" s="17" t="s">
        <v>14</v>
      </c>
      <c r="C1830" s="17" t="s">
        <v>70</v>
      </c>
      <c r="D1830" s="17" t="s">
        <v>70</v>
      </c>
      <c r="E1830" s="17" t="s">
        <v>5</v>
      </c>
      <c r="F1830" s="17" t="s">
        <v>163</v>
      </c>
      <c r="G1830" s="12">
        <v>109.52732035347844</v>
      </c>
      <c r="H1830" s="12">
        <v>102.81398823073208</v>
      </c>
      <c r="I1830" s="12"/>
      <c r="J1830" s="12">
        <v>33.999999776218431</v>
      </c>
      <c r="K1830" s="12">
        <v>246.34130836042897</v>
      </c>
      <c r="L1830" s="16">
        <v>97.884273391326118</v>
      </c>
      <c r="M1830" s="16">
        <v>148.45703418330208</v>
      </c>
      <c r="N1830" s="16"/>
      <c r="O1830" s="16">
        <v>7.8579354727387005E-7</v>
      </c>
      <c r="P1830" s="16">
        <v>246.34130836042178</v>
      </c>
      <c r="Q1830" s="15">
        <v>157.29671053869549</v>
      </c>
      <c r="R1830" s="15">
        <v>157.29670696767371</v>
      </c>
      <c r="S1830" s="15"/>
      <c r="T1830" s="15"/>
    </row>
    <row r="1831" spans="1:20" ht="15" customHeight="1" x14ac:dyDescent="0.25">
      <c r="A1831" s="17" t="s">
        <v>0</v>
      </c>
      <c r="B1831" s="17" t="s">
        <v>14</v>
      </c>
      <c r="C1831" s="17" t="s">
        <v>70</v>
      </c>
      <c r="D1831" s="17" t="s">
        <v>70</v>
      </c>
      <c r="E1831" s="17" t="s">
        <v>5</v>
      </c>
      <c r="F1831" s="17" t="s">
        <v>168</v>
      </c>
      <c r="G1831" s="12">
        <v>39.856701234220168</v>
      </c>
      <c r="H1831" s="12">
        <v>54.059672953606849</v>
      </c>
      <c r="I1831" s="12"/>
      <c r="J1831" s="12">
        <v>4.6999999288053438</v>
      </c>
      <c r="K1831" s="12">
        <v>98.616374116632358</v>
      </c>
      <c r="L1831" s="16">
        <v>32.663834958625948</v>
      </c>
      <c r="M1831" s="16">
        <v>61.180965626212284</v>
      </c>
      <c r="N1831" s="16"/>
      <c r="O1831" s="16">
        <v>4.7715735317823684</v>
      </c>
      <c r="P1831" s="16">
        <v>98.616374116620605</v>
      </c>
      <c r="Q1831" s="15">
        <v>145.67512927675409</v>
      </c>
      <c r="R1831" s="15"/>
      <c r="S1831" s="15"/>
      <c r="T1831" s="15"/>
    </row>
    <row r="1832" spans="1:20" ht="15" customHeight="1" x14ac:dyDescent="0.25">
      <c r="A1832" s="17" t="s">
        <v>0</v>
      </c>
      <c r="B1832" s="17" t="s">
        <v>14</v>
      </c>
      <c r="C1832" s="17" t="s">
        <v>70</v>
      </c>
      <c r="D1832" s="17" t="s">
        <v>70</v>
      </c>
      <c r="E1832" s="17" t="s">
        <v>6</v>
      </c>
      <c r="F1832" s="17" t="s">
        <v>161</v>
      </c>
      <c r="G1832" s="12">
        <v>115.42994676160484</v>
      </c>
      <c r="H1832" s="12">
        <v>172.63090651761647</v>
      </c>
      <c r="I1832" s="12"/>
      <c r="J1832" s="12">
        <v>9.4381885319230344E-7</v>
      </c>
      <c r="K1832" s="12">
        <v>288.06085422304017</v>
      </c>
      <c r="L1832" s="16">
        <v>90.738543749050834</v>
      </c>
      <c r="M1832" s="16">
        <v>171.24813942349283</v>
      </c>
      <c r="N1832" s="16"/>
      <c r="O1832" s="16">
        <v>26.074171050498226</v>
      </c>
      <c r="P1832" s="16">
        <v>288.06085422304193</v>
      </c>
      <c r="Q1832" s="15">
        <v>166.57713197041858</v>
      </c>
      <c r="R1832" s="15">
        <v>166.57713122461246</v>
      </c>
      <c r="S1832" s="15"/>
      <c r="T1832" s="15"/>
    </row>
    <row r="1833" spans="1:20" ht="15" customHeight="1" x14ac:dyDescent="0.25">
      <c r="A1833" s="17" t="s">
        <v>0</v>
      </c>
      <c r="B1833" s="17" t="s">
        <v>14</v>
      </c>
      <c r="C1833" s="17" t="s">
        <v>70</v>
      </c>
      <c r="D1833" s="17" t="s">
        <v>70</v>
      </c>
      <c r="E1833" s="17" t="s">
        <v>6</v>
      </c>
      <c r="F1833" s="17" t="s">
        <v>162</v>
      </c>
      <c r="G1833" s="12">
        <v>115.63204301996745</v>
      </c>
      <c r="H1833" s="12">
        <v>131.89039026471491</v>
      </c>
      <c r="I1833" s="12"/>
      <c r="J1833" s="12">
        <v>21.59999809875622</v>
      </c>
      <c r="K1833" s="12">
        <v>269.1224313834386</v>
      </c>
      <c r="L1833" s="16">
        <v>111.5022076884858</v>
      </c>
      <c r="M1833" s="16">
        <v>157.62022220329405</v>
      </c>
      <c r="N1833" s="16"/>
      <c r="O1833" s="16">
        <v>1.4916591674542962E-6</v>
      </c>
      <c r="P1833" s="16">
        <v>269.12243138343905</v>
      </c>
      <c r="Q1833" s="15">
        <v>174.96928963141579</v>
      </c>
      <c r="R1833" s="15">
        <v>174.96928812907237</v>
      </c>
      <c r="S1833" s="15"/>
      <c r="T1833" s="15"/>
    </row>
    <row r="1834" spans="1:20" ht="15" customHeight="1" x14ac:dyDescent="0.25">
      <c r="A1834" s="17" t="s">
        <v>0</v>
      </c>
      <c r="B1834" s="17" t="s">
        <v>14</v>
      </c>
      <c r="C1834" s="17" t="s">
        <v>70</v>
      </c>
      <c r="D1834" s="17" t="s">
        <v>70</v>
      </c>
      <c r="E1834" s="17" t="s">
        <v>6</v>
      </c>
      <c r="F1834" s="17" t="s">
        <v>163</v>
      </c>
      <c r="G1834" s="12">
        <v>116.00702926275737</v>
      </c>
      <c r="H1834" s="12">
        <v>115.46769161467734</v>
      </c>
      <c r="I1834" s="12"/>
      <c r="J1834" s="12">
        <v>33.999999787618911</v>
      </c>
      <c r="K1834" s="12">
        <v>265.47472066505361</v>
      </c>
      <c r="L1834" s="16">
        <v>109.93807859874126</v>
      </c>
      <c r="M1834" s="16">
        <v>155.53664120859517</v>
      </c>
      <c r="N1834" s="16"/>
      <c r="O1834" s="16">
        <v>8.5770911902048719E-7</v>
      </c>
      <c r="P1834" s="16">
        <v>265.47472066504554</v>
      </c>
      <c r="Q1834" s="15">
        <v>190.54080101807347</v>
      </c>
      <c r="R1834" s="15">
        <v>190.54079587011611</v>
      </c>
      <c r="S1834" s="15"/>
      <c r="T1834" s="15"/>
    </row>
    <row r="1835" spans="1:20" ht="15" customHeight="1" x14ac:dyDescent="0.25">
      <c r="A1835" s="17" t="s">
        <v>0</v>
      </c>
      <c r="B1835" s="17" t="s">
        <v>14</v>
      </c>
      <c r="C1835" s="17" t="s">
        <v>70</v>
      </c>
      <c r="D1835" s="17" t="s">
        <v>70</v>
      </c>
      <c r="E1835" s="17" t="s">
        <v>6</v>
      </c>
      <c r="F1835" s="17" t="s">
        <v>168</v>
      </c>
      <c r="G1835" s="12">
        <v>42.191961234060742</v>
      </c>
      <c r="H1835" s="12">
        <v>54.577299604599595</v>
      </c>
      <c r="I1835" s="12"/>
      <c r="J1835" s="12">
        <v>4.6999999314019689</v>
      </c>
      <c r="K1835" s="12">
        <v>101.46926077006231</v>
      </c>
      <c r="L1835" s="16">
        <v>36.801579301816552</v>
      </c>
      <c r="M1835" s="16">
        <v>59.896107933827366</v>
      </c>
      <c r="N1835" s="16"/>
      <c r="O1835" s="16">
        <v>4.7715735344182404</v>
      </c>
      <c r="P1835" s="16">
        <v>101.46926077006218</v>
      </c>
      <c r="Q1835" s="15">
        <v>174.06674305083186</v>
      </c>
      <c r="R1835" s="15"/>
      <c r="S1835" s="15"/>
      <c r="T1835" s="15"/>
    </row>
    <row r="1836" spans="1:20" ht="15" customHeight="1" x14ac:dyDescent="0.25">
      <c r="A1836" s="17" t="s">
        <v>0</v>
      </c>
      <c r="B1836" s="17" t="s">
        <v>14</v>
      </c>
      <c r="C1836" s="17" t="s">
        <v>70</v>
      </c>
      <c r="D1836" s="17" t="s">
        <v>70</v>
      </c>
      <c r="E1836" s="17" t="s">
        <v>7</v>
      </c>
      <c r="F1836" s="17" t="s">
        <v>161</v>
      </c>
      <c r="G1836" s="12">
        <v>118.88210036290725</v>
      </c>
      <c r="H1836" s="12">
        <v>163.81324447985781</v>
      </c>
      <c r="I1836" s="12"/>
      <c r="J1836" s="12">
        <v>1.0326153095682401E-6</v>
      </c>
      <c r="K1836" s="12">
        <v>282.69534587538038</v>
      </c>
      <c r="L1836" s="16">
        <v>99.000908849346914</v>
      </c>
      <c r="M1836" s="16">
        <v>157.62026611911551</v>
      </c>
      <c r="N1836" s="16"/>
      <c r="O1836" s="16">
        <v>26.074170906920436</v>
      </c>
      <c r="P1836" s="16">
        <v>282.69534587538283</v>
      </c>
      <c r="Q1836" s="15">
        <v>210.04505494779994</v>
      </c>
      <c r="R1836" s="15">
        <v>210.04505346053429</v>
      </c>
      <c r="S1836" s="15"/>
      <c r="T1836" s="15"/>
    </row>
    <row r="1837" spans="1:20" ht="15" customHeight="1" x14ac:dyDescent="0.25">
      <c r="A1837" s="17" t="s">
        <v>0</v>
      </c>
      <c r="B1837" s="17" t="s">
        <v>14</v>
      </c>
      <c r="C1837" s="17" t="s">
        <v>70</v>
      </c>
      <c r="D1837" s="17" t="s">
        <v>70</v>
      </c>
      <c r="E1837" s="17" t="s">
        <v>7</v>
      </c>
      <c r="F1837" s="17" t="s">
        <v>162</v>
      </c>
      <c r="G1837" s="12">
        <v>119.08810476607091</v>
      </c>
      <c r="H1837" s="12">
        <v>138.68147014411574</v>
      </c>
      <c r="I1837" s="12"/>
      <c r="J1837" s="12">
        <v>21.599998037380089</v>
      </c>
      <c r="K1837" s="12">
        <v>279.36957294756672</v>
      </c>
      <c r="L1837" s="16">
        <v>121.74934904383132</v>
      </c>
      <c r="M1837" s="16">
        <v>157.62022226266069</v>
      </c>
      <c r="N1837" s="16"/>
      <c r="O1837" s="16">
        <v>1.6410622331935029E-6</v>
      </c>
      <c r="P1837" s="16">
        <v>279.36957294755422</v>
      </c>
      <c r="Q1837" s="15">
        <v>219.94980461666819</v>
      </c>
      <c r="R1837" s="15">
        <v>219.94980152977726</v>
      </c>
      <c r="S1837" s="15"/>
      <c r="T1837" s="15"/>
    </row>
    <row r="1838" spans="1:20" ht="15" customHeight="1" x14ac:dyDescent="0.25">
      <c r="A1838" s="17" t="s">
        <v>0</v>
      </c>
      <c r="B1838" s="17" t="s">
        <v>14</v>
      </c>
      <c r="C1838" s="17" t="s">
        <v>70</v>
      </c>
      <c r="D1838" s="17" t="s">
        <v>70</v>
      </c>
      <c r="E1838" s="17" t="s">
        <v>7</v>
      </c>
      <c r="F1838" s="17" t="s">
        <v>163</v>
      </c>
      <c r="G1838" s="12">
        <v>119.4550041946363</v>
      </c>
      <c r="H1838" s="12">
        <v>124.45732300127203</v>
      </c>
      <c r="I1838" s="12"/>
      <c r="J1838" s="12">
        <v>33.999999727017105</v>
      </c>
      <c r="K1838" s="12">
        <v>277.91232692292544</v>
      </c>
      <c r="L1838" s="16">
        <v>120.29210542717912</v>
      </c>
      <c r="M1838" s="16">
        <v>157.62022041947196</v>
      </c>
      <c r="N1838" s="16"/>
      <c r="O1838" s="16">
        <v>1.0762859767273651E-6</v>
      </c>
      <c r="P1838" s="16">
        <v>277.91232692293704</v>
      </c>
      <c r="Q1838" s="15">
        <v>237.59043813763174</v>
      </c>
      <c r="R1838" s="15">
        <v>237.59042705438378</v>
      </c>
      <c r="S1838" s="15"/>
      <c r="T1838" s="15"/>
    </row>
    <row r="1839" spans="1:20" ht="15" customHeight="1" x14ac:dyDescent="0.25">
      <c r="A1839" s="17" t="s">
        <v>0</v>
      </c>
      <c r="B1839" s="17" t="s">
        <v>14</v>
      </c>
      <c r="C1839" s="17" t="s">
        <v>70</v>
      </c>
      <c r="D1839" s="17" t="s">
        <v>70</v>
      </c>
      <c r="E1839" s="17" t="s">
        <v>7</v>
      </c>
      <c r="F1839" s="17" t="s">
        <v>168</v>
      </c>
      <c r="G1839" s="12">
        <v>43.45220719840799</v>
      </c>
      <c r="H1839" s="12">
        <v>54.335954183186736</v>
      </c>
      <c r="I1839" s="12"/>
      <c r="J1839" s="12">
        <v>4.6999999365292728</v>
      </c>
      <c r="K1839" s="12">
        <v>102.48816131812399</v>
      </c>
      <c r="L1839" s="16">
        <v>40.185198741175348</v>
      </c>
      <c r="M1839" s="16">
        <v>57.531389037324686</v>
      </c>
      <c r="N1839" s="16"/>
      <c r="O1839" s="16">
        <v>4.7715735396236383</v>
      </c>
      <c r="P1839" s="16">
        <v>102.48816131812366</v>
      </c>
      <c r="Q1839" s="15">
        <v>218.75831611169335</v>
      </c>
      <c r="R1839" s="15"/>
      <c r="S1839" s="15"/>
      <c r="T1839" s="15"/>
    </row>
    <row r="1840" spans="1:20" ht="15" customHeight="1" x14ac:dyDescent="0.25">
      <c r="A1840" s="17" t="s">
        <v>0</v>
      </c>
      <c r="B1840" s="17" t="s">
        <v>14</v>
      </c>
      <c r="C1840" s="17" t="s">
        <v>70</v>
      </c>
      <c r="D1840" s="17" t="s">
        <v>70</v>
      </c>
      <c r="E1840" s="17" t="s">
        <v>8</v>
      </c>
      <c r="F1840" s="17" t="s">
        <v>161</v>
      </c>
      <c r="G1840" s="12">
        <v>122.12360894914947</v>
      </c>
      <c r="H1840" s="12">
        <v>167.59928766276403</v>
      </c>
      <c r="I1840" s="12"/>
      <c r="J1840" s="12">
        <v>1.2806463580321753E-6</v>
      </c>
      <c r="K1840" s="12">
        <v>289.72289789255984</v>
      </c>
      <c r="L1840" s="16">
        <v>106.02847408336598</v>
      </c>
      <c r="M1840" s="16">
        <v>157.62025332058448</v>
      </c>
      <c r="N1840" s="16"/>
      <c r="O1840" s="16">
        <v>26.074170488608694</v>
      </c>
      <c r="P1840" s="16">
        <v>289.72289789255916</v>
      </c>
      <c r="Q1840" s="15">
        <v>259.36237848887765</v>
      </c>
      <c r="R1840" s="15">
        <v>259.36237487018667</v>
      </c>
      <c r="S1840" s="15"/>
      <c r="T1840" s="15"/>
    </row>
    <row r="1841" spans="1:20" ht="15" customHeight="1" x14ac:dyDescent="0.25">
      <c r="A1841" s="17" t="s">
        <v>0</v>
      </c>
      <c r="B1841" s="17" t="s">
        <v>14</v>
      </c>
      <c r="C1841" s="17" t="s">
        <v>70</v>
      </c>
      <c r="D1841" s="17" t="s">
        <v>70</v>
      </c>
      <c r="E1841" s="17" t="s">
        <v>8</v>
      </c>
      <c r="F1841" s="17" t="s">
        <v>162</v>
      </c>
      <c r="G1841" s="12">
        <v>122.33995085615636</v>
      </c>
      <c r="H1841" s="12">
        <v>144.16189365137262</v>
      </c>
      <c r="I1841" s="12"/>
      <c r="J1841" s="12">
        <v>21.599997534842039</v>
      </c>
      <c r="K1841" s="12">
        <v>288.101842042371</v>
      </c>
      <c r="L1841" s="16">
        <v>130.48161755807809</v>
      </c>
      <c r="M1841" s="16">
        <v>157.62022245183107</v>
      </c>
      <c r="N1841" s="16"/>
      <c r="O1841" s="16">
        <v>2.0324648082113363E-6</v>
      </c>
      <c r="P1841" s="16">
        <v>288.10184204237396</v>
      </c>
      <c r="Q1841" s="15">
        <v>270.99237085037157</v>
      </c>
      <c r="R1841" s="15">
        <v>270.99236258161341</v>
      </c>
      <c r="S1841" s="15"/>
      <c r="T1841" s="15"/>
    </row>
    <row r="1842" spans="1:20" ht="15" customHeight="1" x14ac:dyDescent="0.25">
      <c r="A1842" s="17" t="s">
        <v>0</v>
      </c>
      <c r="B1842" s="17" t="s">
        <v>14</v>
      </c>
      <c r="C1842" s="17" t="s">
        <v>70</v>
      </c>
      <c r="D1842" s="17" t="s">
        <v>70</v>
      </c>
      <c r="E1842" s="17" t="s">
        <v>8</v>
      </c>
      <c r="F1842" s="17" t="s">
        <v>163</v>
      </c>
      <c r="G1842" s="12">
        <v>122.71988608391327</v>
      </c>
      <c r="H1842" s="12">
        <v>129.94060094603324</v>
      </c>
      <c r="I1842" s="12"/>
      <c r="J1842" s="12">
        <v>33.999999710550448</v>
      </c>
      <c r="K1842" s="12">
        <v>286.66048674049699</v>
      </c>
      <c r="L1842" s="16">
        <v>129.04026435546521</v>
      </c>
      <c r="M1842" s="16">
        <v>157.62022109254886</v>
      </c>
      <c r="N1842" s="16"/>
      <c r="O1842" s="16">
        <v>1.2924832249150997E-6</v>
      </c>
      <c r="P1842" s="16">
        <v>286.66048674049728</v>
      </c>
      <c r="Q1842" s="15">
        <v>291.41676609222304</v>
      </c>
      <c r="R1842" s="15">
        <v>291.41670959391928</v>
      </c>
      <c r="S1842" s="15"/>
      <c r="T1842" s="15"/>
    </row>
    <row r="1843" spans="1:20" ht="15" customHeight="1" x14ac:dyDescent="0.25">
      <c r="A1843" s="17" t="s">
        <v>0</v>
      </c>
      <c r="B1843" s="17" t="s">
        <v>14</v>
      </c>
      <c r="C1843" s="17" t="s">
        <v>70</v>
      </c>
      <c r="D1843" s="17" t="s">
        <v>70</v>
      </c>
      <c r="E1843" s="17" t="s">
        <v>8</v>
      </c>
      <c r="F1843" s="17" t="s">
        <v>168</v>
      </c>
      <c r="G1843" s="12">
        <v>44.638047477635737</v>
      </c>
      <c r="H1843" s="12">
        <v>56.026414139104588</v>
      </c>
      <c r="I1843" s="12"/>
      <c r="J1843" s="12">
        <v>4.6999999205934557</v>
      </c>
      <c r="K1843" s="12">
        <v>105.36446153733378</v>
      </c>
      <c r="L1843" s="16">
        <v>43.061501254264186</v>
      </c>
      <c r="M1843" s="16">
        <v>57.531386759624716</v>
      </c>
      <c r="N1843" s="16"/>
      <c r="O1843" s="16">
        <v>4.7715735234451282</v>
      </c>
      <c r="P1843" s="16">
        <v>105.36446153733404</v>
      </c>
      <c r="Q1843" s="15">
        <v>269.54667363404383</v>
      </c>
      <c r="R1843" s="15"/>
      <c r="S1843" s="15"/>
      <c r="T1843" s="15"/>
    </row>
    <row r="1844" spans="1:20" ht="15" customHeight="1" x14ac:dyDescent="0.25">
      <c r="A1844" s="17" t="s">
        <v>0</v>
      </c>
      <c r="B1844" s="17" t="s">
        <v>14</v>
      </c>
      <c r="C1844" s="17" t="s">
        <v>70</v>
      </c>
      <c r="D1844" s="17" t="s">
        <v>70</v>
      </c>
      <c r="E1844" s="17" t="s">
        <v>9</v>
      </c>
      <c r="F1844" s="17" t="s">
        <v>161</v>
      </c>
      <c r="G1844" s="12">
        <v>124.6428932864528</v>
      </c>
      <c r="H1844" s="12">
        <v>171.47234703171355</v>
      </c>
      <c r="I1844" s="12"/>
      <c r="J1844" s="12">
        <v>1.7184055300466528E-6</v>
      </c>
      <c r="K1844" s="12">
        <v>296.11524203657189</v>
      </c>
      <c r="L1844" s="16">
        <v>112.42082106190291</v>
      </c>
      <c r="M1844" s="16">
        <v>157.6202512725406</v>
      </c>
      <c r="N1844" s="16"/>
      <c r="O1844" s="16">
        <v>26.074169702129979</v>
      </c>
      <c r="P1844" s="16">
        <v>296.11524203657348</v>
      </c>
      <c r="Q1844" s="15">
        <v>309.0798222274168</v>
      </c>
      <c r="R1844" s="15">
        <v>309.07981447314825</v>
      </c>
      <c r="S1844" s="15"/>
      <c r="T1844" s="15"/>
    </row>
    <row r="1845" spans="1:20" ht="15" customHeight="1" x14ac:dyDescent="0.25">
      <c r="A1845" s="17" t="s">
        <v>0</v>
      </c>
      <c r="B1845" s="17" t="s">
        <v>14</v>
      </c>
      <c r="C1845" s="17" t="s">
        <v>70</v>
      </c>
      <c r="D1845" s="17" t="s">
        <v>70</v>
      </c>
      <c r="E1845" s="17" t="s">
        <v>9</v>
      </c>
      <c r="F1845" s="17" t="s">
        <v>162</v>
      </c>
      <c r="G1845" s="12">
        <v>124.86637934655035</v>
      </c>
      <c r="H1845" s="12">
        <v>149.52235108999167</v>
      </c>
      <c r="I1845" s="12"/>
      <c r="J1845" s="12">
        <v>21.599996617170131</v>
      </c>
      <c r="K1845" s="12">
        <v>295.98872705371213</v>
      </c>
      <c r="L1845" s="16">
        <v>138.36850152693324</v>
      </c>
      <c r="M1845" s="16">
        <v>157.6202228038824</v>
      </c>
      <c r="N1845" s="16"/>
      <c r="O1845" s="16">
        <v>2.7228978185528052E-6</v>
      </c>
      <c r="P1845" s="16">
        <v>295.98872705371349</v>
      </c>
      <c r="Q1845" s="15">
        <v>322.5826749644209</v>
      </c>
      <c r="R1845" s="15">
        <v>322.582655127458</v>
      </c>
      <c r="S1845" s="15"/>
      <c r="T1845" s="15"/>
    </row>
    <row r="1846" spans="1:20" ht="15" customHeight="1" x14ac:dyDescent="0.25">
      <c r="A1846" s="17" t="s">
        <v>0</v>
      </c>
      <c r="B1846" s="17" t="s">
        <v>14</v>
      </c>
      <c r="C1846" s="17" t="s">
        <v>70</v>
      </c>
      <c r="D1846" s="17" t="s">
        <v>70</v>
      </c>
      <c r="E1846" s="17" t="s">
        <v>9</v>
      </c>
      <c r="F1846" s="17" t="s">
        <v>163</v>
      </c>
      <c r="G1846" s="12">
        <v>125.15947507960736</v>
      </c>
      <c r="H1846" s="12">
        <v>135.4230485187187</v>
      </c>
      <c r="I1846" s="12"/>
      <c r="J1846" s="12">
        <v>33.999999632327167</v>
      </c>
      <c r="K1846" s="12">
        <v>294.58252323065324</v>
      </c>
      <c r="L1846" s="16">
        <v>136.96229944040633</v>
      </c>
      <c r="M1846" s="16">
        <v>157.62022208353281</v>
      </c>
      <c r="N1846" s="16"/>
      <c r="O1846" s="16">
        <v>1.7067125525939758E-6</v>
      </c>
      <c r="P1846" s="16">
        <v>294.5825232306517</v>
      </c>
      <c r="Q1846" s="15">
        <v>345.97418790138136</v>
      </c>
      <c r="R1846" s="15">
        <v>340.29125561889629</v>
      </c>
      <c r="S1846" s="15"/>
      <c r="T1846" s="15"/>
    </row>
    <row r="1847" spans="1:20" ht="15" customHeight="1" x14ac:dyDescent="0.25">
      <c r="A1847" s="17" t="s">
        <v>0</v>
      </c>
      <c r="B1847" s="17" t="s">
        <v>14</v>
      </c>
      <c r="C1847" s="17" t="s">
        <v>70</v>
      </c>
      <c r="D1847" s="17" t="s">
        <v>70</v>
      </c>
      <c r="E1847" s="17" t="s">
        <v>9</v>
      </c>
      <c r="F1847" s="17" t="s">
        <v>168</v>
      </c>
      <c r="G1847" s="12">
        <v>45.553502447942563</v>
      </c>
      <c r="H1847" s="12">
        <v>57.718350645763138</v>
      </c>
      <c r="I1847" s="12"/>
      <c r="J1847" s="12">
        <v>4.6999998857329119</v>
      </c>
      <c r="K1847" s="12">
        <v>107.97185297943861</v>
      </c>
      <c r="L1847" s="16">
        <v>45.66889300286541</v>
      </c>
      <c r="M1847" s="16">
        <v>57.531386488519857</v>
      </c>
      <c r="N1847" s="16"/>
      <c r="O1847" s="16">
        <v>4.7715734880537024</v>
      </c>
      <c r="P1847" s="16">
        <v>107.97185297943898</v>
      </c>
      <c r="Q1847" s="15">
        <v>320.84929611804813</v>
      </c>
      <c r="R1847" s="15"/>
      <c r="S1847" s="15"/>
      <c r="T1847" s="15"/>
    </row>
    <row r="1848" spans="1:20" ht="15" customHeight="1" x14ac:dyDescent="0.25">
      <c r="A1848" s="17" t="s">
        <v>0</v>
      </c>
      <c r="B1848" s="17" t="s">
        <v>14</v>
      </c>
      <c r="C1848" s="17" t="s">
        <v>71</v>
      </c>
      <c r="D1848" s="17" t="s">
        <v>71</v>
      </c>
      <c r="E1848" s="17" t="s">
        <v>2</v>
      </c>
      <c r="F1848" s="17" t="s">
        <v>161</v>
      </c>
      <c r="G1848" s="12">
        <v>237.86019918460511</v>
      </c>
      <c r="H1848" s="12"/>
      <c r="I1848" s="12"/>
      <c r="J1848" s="12"/>
      <c r="K1848" s="12">
        <v>237.86019918460511</v>
      </c>
      <c r="L1848" s="16">
        <v>77.081571957860234</v>
      </c>
      <c r="M1848" s="16">
        <v>160.77862722674291</v>
      </c>
      <c r="N1848" s="16"/>
      <c r="O1848" s="16"/>
      <c r="P1848" s="16">
        <v>237.86019918460315</v>
      </c>
      <c r="Q1848" s="15">
        <v>77.728728833590566</v>
      </c>
      <c r="R1848" s="15">
        <v>77.728728742922854</v>
      </c>
      <c r="S1848" s="15"/>
      <c r="T1848" s="15"/>
    </row>
    <row r="1849" spans="1:20" ht="15" customHeight="1" x14ac:dyDescent="0.25">
      <c r="A1849" s="17" t="s">
        <v>0</v>
      </c>
      <c r="B1849" s="17" t="s">
        <v>14</v>
      </c>
      <c r="C1849" s="17" t="s">
        <v>71</v>
      </c>
      <c r="D1849" s="17" t="s">
        <v>71</v>
      </c>
      <c r="E1849" s="17" t="s">
        <v>2</v>
      </c>
      <c r="F1849" s="17" t="s">
        <v>162</v>
      </c>
      <c r="G1849" s="12">
        <v>237.83609764759649</v>
      </c>
      <c r="H1849" s="12"/>
      <c r="I1849" s="12"/>
      <c r="J1849" s="12"/>
      <c r="K1849" s="12">
        <v>237.83609764759649</v>
      </c>
      <c r="L1849" s="16">
        <v>96.303695040700603</v>
      </c>
      <c r="M1849" s="16">
        <v>141.53240260688739</v>
      </c>
      <c r="N1849" s="16"/>
      <c r="O1849" s="16"/>
      <c r="P1849" s="16">
        <v>237.83609764758799</v>
      </c>
      <c r="Q1849" s="15">
        <v>77.50796612717744</v>
      </c>
      <c r="R1849" s="15">
        <v>77.507965990092842</v>
      </c>
      <c r="S1849" s="15"/>
      <c r="T1849" s="15"/>
    </row>
    <row r="1850" spans="1:20" ht="15" customHeight="1" x14ac:dyDescent="0.25">
      <c r="A1850" s="17" t="s">
        <v>0</v>
      </c>
      <c r="B1850" s="17" t="s">
        <v>14</v>
      </c>
      <c r="C1850" s="17" t="s">
        <v>71</v>
      </c>
      <c r="D1850" s="17" t="s">
        <v>71</v>
      </c>
      <c r="E1850" s="17" t="s">
        <v>2</v>
      </c>
      <c r="F1850" s="17" t="s">
        <v>163</v>
      </c>
      <c r="G1850" s="12">
        <v>237.16964284487858</v>
      </c>
      <c r="H1850" s="12"/>
      <c r="I1850" s="12"/>
      <c r="J1850" s="12"/>
      <c r="K1850" s="12">
        <v>237.16964284487858</v>
      </c>
      <c r="L1850" s="16">
        <v>99.169423560936082</v>
      </c>
      <c r="M1850" s="16">
        <v>138.00021928394563</v>
      </c>
      <c r="N1850" s="16"/>
      <c r="O1850" s="16"/>
      <c r="P1850" s="16">
        <v>237.16964284488171</v>
      </c>
      <c r="Q1850" s="15">
        <v>71.403439485450178</v>
      </c>
      <c r="R1850" s="15">
        <v>71.403439322828348</v>
      </c>
      <c r="S1850" s="15"/>
      <c r="T1850" s="15"/>
    </row>
    <row r="1851" spans="1:20" ht="15" customHeight="1" x14ac:dyDescent="0.25">
      <c r="A1851" s="17" t="s">
        <v>0</v>
      </c>
      <c r="B1851" s="17" t="s">
        <v>14</v>
      </c>
      <c r="C1851" s="17" t="s">
        <v>71</v>
      </c>
      <c r="D1851" s="17" t="s">
        <v>71</v>
      </c>
      <c r="E1851" s="17" t="s">
        <v>2</v>
      </c>
      <c r="F1851" s="17" t="s">
        <v>168</v>
      </c>
      <c r="G1851" s="12">
        <v>86.773266024876776</v>
      </c>
      <c r="H1851" s="12"/>
      <c r="I1851" s="12"/>
      <c r="J1851" s="12"/>
      <c r="K1851" s="12">
        <v>86.773266024876776</v>
      </c>
      <c r="L1851" s="16">
        <v>31.810875333950531</v>
      </c>
      <c r="M1851" s="16">
        <v>54.962390690925062</v>
      </c>
      <c r="N1851" s="16"/>
      <c r="O1851" s="16"/>
      <c r="P1851" s="16">
        <v>86.773266024875596</v>
      </c>
      <c r="Q1851" s="15">
        <v>76.425957382154337</v>
      </c>
      <c r="R1851" s="15"/>
      <c r="S1851" s="15"/>
      <c r="T1851" s="15"/>
    </row>
    <row r="1852" spans="1:20" ht="15" customHeight="1" x14ac:dyDescent="0.25">
      <c r="A1852" s="17" t="s">
        <v>0</v>
      </c>
      <c r="B1852" s="17" t="s">
        <v>14</v>
      </c>
      <c r="C1852" s="17" t="s">
        <v>71</v>
      </c>
      <c r="D1852" s="17" t="s">
        <v>71</v>
      </c>
      <c r="E1852" s="17" t="s">
        <v>3</v>
      </c>
      <c r="F1852" s="17" t="s">
        <v>161</v>
      </c>
      <c r="G1852" s="12">
        <v>235.18777827563775</v>
      </c>
      <c r="H1852" s="12"/>
      <c r="I1852" s="12"/>
      <c r="J1852" s="12"/>
      <c r="K1852" s="12">
        <v>235.18777827563775</v>
      </c>
      <c r="L1852" s="16">
        <v>83.07748144627152</v>
      </c>
      <c r="M1852" s="16">
        <v>152.11029682936584</v>
      </c>
      <c r="N1852" s="16"/>
      <c r="O1852" s="16"/>
      <c r="P1852" s="16">
        <v>235.18777827563736</v>
      </c>
      <c r="Q1852" s="15">
        <v>83.172059049920961</v>
      </c>
      <c r="R1852" s="15">
        <v>83.172059003580799</v>
      </c>
      <c r="S1852" s="15"/>
      <c r="T1852" s="15"/>
    </row>
    <row r="1853" spans="1:20" ht="15" customHeight="1" x14ac:dyDescent="0.25">
      <c r="A1853" s="17" t="s">
        <v>0</v>
      </c>
      <c r="B1853" s="17" t="s">
        <v>14</v>
      </c>
      <c r="C1853" s="17" t="s">
        <v>71</v>
      </c>
      <c r="D1853" s="17" t="s">
        <v>71</v>
      </c>
      <c r="E1853" s="17" t="s">
        <v>3</v>
      </c>
      <c r="F1853" s="17" t="s">
        <v>162</v>
      </c>
      <c r="G1853" s="12">
        <v>232.13409177368021</v>
      </c>
      <c r="H1853" s="12"/>
      <c r="I1853" s="12"/>
      <c r="J1853" s="12"/>
      <c r="K1853" s="12">
        <v>232.13409177368021</v>
      </c>
      <c r="L1853" s="16">
        <v>103.83342042759449</v>
      </c>
      <c r="M1853" s="16">
        <v>128.30067134608416</v>
      </c>
      <c r="N1853" s="16"/>
      <c r="O1853" s="16"/>
      <c r="P1853" s="16">
        <v>232.13409177367865</v>
      </c>
      <c r="Q1853" s="15">
        <v>81.320994788924111</v>
      </c>
      <c r="R1853" s="15">
        <v>81.320994728283054</v>
      </c>
      <c r="S1853" s="15"/>
      <c r="T1853" s="15"/>
    </row>
    <row r="1854" spans="1:20" ht="15" customHeight="1" x14ac:dyDescent="0.25">
      <c r="A1854" s="17" t="s">
        <v>0</v>
      </c>
      <c r="B1854" s="17" t="s">
        <v>14</v>
      </c>
      <c r="C1854" s="17" t="s">
        <v>71</v>
      </c>
      <c r="D1854" s="17" t="s">
        <v>71</v>
      </c>
      <c r="E1854" s="17" t="s">
        <v>3</v>
      </c>
      <c r="F1854" s="17" t="s">
        <v>163</v>
      </c>
      <c r="G1854" s="12">
        <v>220.63620479345548</v>
      </c>
      <c r="H1854" s="12"/>
      <c r="I1854" s="12"/>
      <c r="J1854" s="12"/>
      <c r="K1854" s="12">
        <v>220.63620479345548</v>
      </c>
      <c r="L1854" s="16">
        <v>106.42298388990908</v>
      </c>
      <c r="M1854" s="16">
        <v>114.21322090354529</v>
      </c>
      <c r="N1854" s="16"/>
      <c r="O1854" s="16"/>
      <c r="P1854" s="16">
        <v>220.63620479345437</v>
      </c>
      <c r="Q1854" s="15">
        <v>74.441345398248188</v>
      </c>
      <c r="R1854" s="15">
        <v>74.441345357370977</v>
      </c>
      <c r="S1854" s="15"/>
      <c r="T1854" s="15"/>
    </row>
    <row r="1855" spans="1:20" ht="15" customHeight="1" x14ac:dyDescent="0.25">
      <c r="A1855" s="17" t="s">
        <v>0</v>
      </c>
      <c r="B1855" s="17" t="s">
        <v>14</v>
      </c>
      <c r="C1855" s="17" t="s">
        <v>71</v>
      </c>
      <c r="D1855" s="17" t="s">
        <v>71</v>
      </c>
      <c r="E1855" s="17" t="s">
        <v>3</v>
      </c>
      <c r="F1855" s="17" t="s">
        <v>168</v>
      </c>
      <c r="G1855" s="12">
        <v>84.574899134477576</v>
      </c>
      <c r="H1855" s="12"/>
      <c r="I1855" s="12"/>
      <c r="J1855" s="12"/>
      <c r="K1855" s="12">
        <v>84.574899134477576</v>
      </c>
      <c r="L1855" s="16">
        <v>34.261414557153387</v>
      </c>
      <c r="M1855" s="16">
        <v>50.313484577323855</v>
      </c>
      <c r="N1855" s="16"/>
      <c r="O1855" s="16"/>
      <c r="P1855" s="16">
        <v>84.574899134477235</v>
      </c>
      <c r="Q1855" s="15">
        <v>80.817471705079768</v>
      </c>
      <c r="R1855" s="15"/>
      <c r="S1855" s="15"/>
      <c r="T1855" s="15"/>
    </row>
    <row r="1856" spans="1:20" ht="15" customHeight="1" x14ac:dyDescent="0.25">
      <c r="A1856" s="17" t="s">
        <v>0</v>
      </c>
      <c r="B1856" s="17" t="s">
        <v>14</v>
      </c>
      <c r="C1856" s="17" t="s">
        <v>71</v>
      </c>
      <c r="D1856" s="17" t="s">
        <v>71</v>
      </c>
      <c r="E1856" s="17" t="s">
        <v>4</v>
      </c>
      <c r="F1856" s="17" t="s">
        <v>161</v>
      </c>
      <c r="G1856" s="12">
        <v>243.74562502100108</v>
      </c>
      <c r="H1856" s="12">
        <v>5.2452805691848943E-7</v>
      </c>
      <c r="I1856" s="12"/>
      <c r="J1856" s="12"/>
      <c r="K1856" s="12">
        <v>243.74562554552912</v>
      </c>
      <c r="L1856" s="16">
        <v>87.635453664328836</v>
      </c>
      <c r="M1856" s="16">
        <v>156.11017188119118</v>
      </c>
      <c r="N1856" s="16"/>
      <c r="O1856" s="16"/>
      <c r="P1856" s="16">
        <v>243.74562554552</v>
      </c>
      <c r="Q1856" s="15">
        <v>101.22267137405299</v>
      </c>
      <c r="R1856" s="15">
        <v>101.22267130048759</v>
      </c>
      <c r="S1856" s="15"/>
      <c r="T1856" s="15"/>
    </row>
    <row r="1857" spans="1:20" ht="15" customHeight="1" x14ac:dyDescent="0.25">
      <c r="A1857" s="17" t="s">
        <v>0</v>
      </c>
      <c r="B1857" s="17" t="s">
        <v>14</v>
      </c>
      <c r="C1857" s="17" t="s">
        <v>71</v>
      </c>
      <c r="D1857" s="17" t="s">
        <v>71</v>
      </c>
      <c r="E1857" s="17" t="s">
        <v>4</v>
      </c>
      <c r="F1857" s="17" t="s">
        <v>162</v>
      </c>
      <c r="G1857" s="12">
        <v>243.72340099422266</v>
      </c>
      <c r="H1857" s="12">
        <v>4.7476190606222026E-7</v>
      </c>
      <c r="I1857" s="12"/>
      <c r="J1857" s="12"/>
      <c r="K1857" s="12">
        <v>243.72340146898458</v>
      </c>
      <c r="L1857" s="16">
        <v>108.98132194912654</v>
      </c>
      <c r="M1857" s="16">
        <v>134.74207951984206</v>
      </c>
      <c r="N1857" s="16"/>
      <c r="O1857" s="16"/>
      <c r="P1857" s="16">
        <v>243.7234014689686</v>
      </c>
      <c r="Q1857" s="15">
        <v>100.92198562029262</v>
      </c>
      <c r="R1857" s="15">
        <v>100.92198550903663</v>
      </c>
      <c r="S1857" s="15"/>
      <c r="T1857" s="15"/>
    </row>
    <row r="1858" spans="1:20" ht="15" customHeight="1" x14ac:dyDescent="0.25">
      <c r="A1858" s="17" t="s">
        <v>0</v>
      </c>
      <c r="B1858" s="17" t="s">
        <v>14</v>
      </c>
      <c r="C1858" s="17" t="s">
        <v>71</v>
      </c>
      <c r="D1858" s="17" t="s">
        <v>71</v>
      </c>
      <c r="E1858" s="17" t="s">
        <v>4</v>
      </c>
      <c r="F1858" s="17" t="s">
        <v>163</v>
      </c>
      <c r="G1858" s="12">
        <v>232.94131614875508</v>
      </c>
      <c r="H1858" s="12">
        <v>3.3333428070093299E-7</v>
      </c>
      <c r="I1858" s="12"/>
      <c r="J1858" s="12"/>
      <c r="K1858" s="12">
        <v>232.94131648208935</v>
      </c>
      <c r="L1858" s="16">
        <v>111.5500550163494</v>
      </c>
      <c r="M1858" s="16">
        <v>121.3912614657342</v>
      </c>
      <c r="N1858" s="16"/>
      <c r="O1858" s="16"/>
      <c r="P1858" s="16">
        <v>232.94131648208361</v>
      </c>
      <c r="Q1858" s="15">
        <v>92.926098275401785</v>
      </c>
      <c r="R1858" s="15">
        <v>92.926098170487322</v>
      </c>
      <c r="S1858" s="15"/>
      <c r="T1858" s="15"/>
    </row>
    <row r="1859" spans="1:20" ht="15" customHeight="1" x14ac:dyDescent="0.25">
      <c r="A1859" s="17" t="s">
        <v>0</v>
      </c>
      <c r="B1859" s="17" t="s">
        <v>14</v>
      </c>
      <c r="C1859" s="17" t="s">
        <v>71</v>
      </c>
      <c r="D1859" s="17" t="s">
        <v>71</v>
      </c>
      <c r="E1859" s="17" t="s">
        <v>4</v>
      </c>
      <c r="F1859" s="17" t="s">
        <v>168</v>
      </c>
      <c r="G1859" s="12">
        <v>88.294619099372724</v>
      </c>
      <c r="H1859" s="12">
        <v>1.7362678854700784E-7</v>
      </c>
      <c r="I1859" s="12"/>
      <c r="J1859" s="12"/>
      <c r="K1859" s="12">
        <v>88.294619272999512</v>
      </c>
      <c r="L1859" s="16">
        <v>36.031150065481029</v>
      </c>
      <c r="M1859" s="16">
        <v>52.263469207514554</v>
      </c>
      <c r="N1859" s="16"/>
      <c r="O1859" s="16"/>
      <c r="P1859" s="16">
        <v>88.294619272995561</v>
      </c>
      <c r="Q1859" s="15">
        <v>99.521025628407642</v>
      </c>
      <c r="R1859" s="15"/>
      <c r="S1859" s="15"/>
      <c r="T1859" s="15"/>
    </row>
    <row r="1860" spans="1:20" ht="15" customHeight="1" x14ac:dyDescent="0.25">
      <c r="A1860" s="17" t="s">
        <v>0</v>
      </c>
      <c r="B1860" s="17" t="s">
        <v>14</v>
      </c>
      <c r="C1860" s="17" t="s">
        <v>71</v>
      </c>
      <c r="D1860" s="17" t="s">
        <v>71</v>
      </c>
      <c r="E1860" s="17" t="s">
        <v>5</v>
      </c>
      <c r="F1860" s="17" t="s">
        <v>161</v>
      </c>
      <c r="G1860" s="12">
        <v>289.07585700444565</v>
      </c>
      <c r="H1860" s="12">
        <v>9.143684072033932E-7</v>
      </c>
      <c r="I1860" s="12"/>
      <c r="J1860" s="12"/>
      <c r="K1860" s="12">
        <v>289.07585791881405</v>
      </c>
      <c r="L1860" s="16">
        <v>93.996062469073408</v>
      </c>
      <c r="M1860" s="16">
        <v>195.0797954497842</v>
      </c>
      <c r="N1860" s="16"/>
      <c r="O1860" s="16"/>
      <c r="P1860" s="16">
        <v>289.07585791885759</v>
      </c>
      <c r="Q1860" s="15">
        <v>121.67942194569366</v>
      </c>
      <c r="R1860" s="15">
        <v>121.67942186062817</v>
      </c>
      <c r="S1860" s="15"/>
      <c r="T1860" s="15"/>
    </row>
    <row r="1861" spans="1:20" ht="15" customHeight="1" x14ac:dyDescent="0.25">
      <c r="A1861" s="17" t="s">
        <v>0</v>
      </c>
      <c r="B1861" s="17" t="s">
        <v>14</v>
      </c>
      <c r="C1861" s="17" t="s">
        <v>71</v>
      </c>
      <c r="D1861" s="17" t="s">
        <v>71</v>
      </c>
      <c r="E1861" s="17" t="s">
        <v>5</v>
      </c>
      <c r="F1861" s="17" t="s">
        <v>162</v>
      </c>
      <c r="G1861" s="12">
        <v>289.05716816838509</v>
      </c>
      <c r="H1861" s="12">
        <v>8.4717585106343195E-7</v>
      </c>
      <c r="I1861" s="12"/>
      <c r="J1861" s="12"/>
      <c r="K1861" s="12">
        <v>289.05716901556093</v>
      </c>
      <c r="L1861" s="16">
        <v>116.62679260471606</v>
      </c>
      <c r="M1861" s="16">
        <v>172.43037641083782</v>
      </c>
      <c r="N1861" s="16"/>
      <c r="O1861" s="16"/>
      <c r="P1861" s="16">
        <v>289.05716901555388</v>
      </c>
      <c r="Q1861" s="15">
        <v>121.42264226657414</v>
      </c>
      <c r="R1861" s="15">
        <v>121.42264213773683</v>
      </c>
      <c r="S1861" s="15"/>
      <c r="T1861" s="15"/>
    </row>
    <row r="1862" spans="1:20" ht="15" customHeight="1" x14ac:dyDescent="0.25">
      <c r="A1862" s="17" t="s">
        <v>0</v>
      </c>
      <c r="B1862" s="17" t="s">
        <v>14</v>
      </c>
      <c r="C1862" s="17" t="s">
        <v>71</v>
      </c>
      <c r="D1862" s="17" t="s">
        <v>71</v>
      </c>
      <c r="E1862" s="17" t="s">
        <v>5</v>
      </c>
      <c r="F1862" s="17" t="s">
        <v>163</v>
      </c>
      <c r="G1862" s="12">
        <v>276.62797885047303</v>
      </c>
      <c r="H1862" s="12">
        <v>5.2709993199034263E-7</v>
      </c>
      <c r="I1862" s="12"/>
      <c r="J1862" s="12"/>
      <c r="K1862" s="12">
        <v>276.62797937757296</v>
      </c>
      <c r="L1862" s="16">
        <v>118.97938130854935</v>
      </c>
      <c r="M1862" s="16">
        <v>157.64859806901498</v>
      </c>
      <c r="N1862" s="16"/>
      <c r="O1862" s="16"/>
      <c r="P1862" s="16">
        <v>276.62797937756432</v>
      </c>
      <c r="Q1862" s="15">
        <v>112.17757698067328</v>
      </c>
      <c r="R1862" s="15">
        <v>112.17757685731871</v>
      </c>
      <c r="S1862" s="15"/>
      <c r="T1862" s="15"/>
    </row>
    <row r="1863" spans="1:20" ht="15" customHeight="1" x14ac:dyDescent="0.25">
      <c r="A1863" s="17" t="s">
        <v>0</v>
      </c>
      <c r="B1863" s="17" t="s">
        <v>14</v>
      </c>
      <c r="C1863" s="17" t="s">
        <v>71</v>
      </c>
      <c r="D1863" s="17" t="s">
        <v>71</v>
      </c>
      <c r="E1863" s="17" t="s">
        <v>5</v>
      </c>
      <c r="F1863" s="17" t="s">
        <v>168</v>
      </c>
      <c r="G1863" s="12">
        <v>104.7386767007491</v>
      </c>
      <c r="H1863" s="12">
        <v>3.0167071642923403E-7</v>
      </c>
      <c r="I1863" s="12"/>
      <c r="J1863" s="12"/>
      <c r="K1863" s="12">
        <v>104.73867700241981</v>
      </c>
      <c r="L1863" s="16">
        <v>38.573216185536417</v>
      </c>
      <c r="M1863" s="16">
        <v>66.165460816889976</v>
      </c>
      <c r="N1863" s="16"/>
      <c r="O1863" s="16"/>
      <c r="P1863" s="16">
        <v>104.73867700242639</v>
      </c>
      <c r="Q1863" s="15">
        <v>119.7691287548041</v>
      </c>
      <c r="R1863" s="15"/>
      <c r="S1863" s="15"/>
      <c r="T1863" s="15"/>
    </row>
    <row r="1864" spans="1:20" ht="15" customHeight="1" x14ac:dyDescent="0.25">
      <c r="A1864" s="17" t="s">
        <v>0</v>
      </c>
      <c r="B1864" s="17" t="s">
        <v>14</v>
      </c>
      <c r="C1864" s="17" t="s">
        <v>71</v>
      </c>
      <c r="D1864" s="17" t="s">
        <v>71</v>
      </c>
      <c r="E1864" s="17" t="s">
        <v>6</v>
      </c>
      <c r="F1864" s="17" t="s">
        <v>161</v>
      </c>
      <c r="G1864" s="12">
        <v>340.76198551432987</v>
      </c>
      <c r="H1864" s="12">
        <v>1.1474118003247046E-6</v>
      </c>
      <c r="I1864" s="12"/>
      <c r="J1864" s="12"/>
      <c r="K1864" s="12">
        <v>340.76198666174167</v>
      </c>
      <c r="L1864" s="16">
        <v>106.66473065626272</v>
      </c>
      <c r="M1864" s="16">
        <v>234.09725600547688</v>
      </c>
      <c r="N1864" s="16"/>
      <c r="O1864" s="16"/>
      <c r="P1864" s="16">
        <v>340.76198666173957</v>
      </c>
      <c r="Q1864" s="15">
        <v>137.92115546060643</v>
      </c>
      <c r="R1864" s="15">
        <v>137.9211554014903</v>
      </c>
      <c r="S1864" s="15"/>
      <c r="T1864" s="15"/>
    </row>
    <row r="1865" spans="1:20" ht="15" customHeight="1" x14ac:dyDescent="0.25">
      <c r="A1865" s="17" t="s">
        <v>0</v>
      </c>
      <c r="B1865" s="17" t="s">
        <v>14</v>
      </c>
      <c r="C1865" s="17" t="s">
        <v>71</v>
      </c>
      <c r="D1865" s="17" t="s">
        <v>71</v>
      </c>
      <c r="E1865" s="17" t="s">
        <v>6</v>
      </c>
      <c r="F1865" s="17" t="s">
        <v>162</v>
      </c>
      <c r="G1865" s="12">
        <v>351.4214808921912</v>
      </c>
      <c r="H1865" s="12">
        <v>1.0869162948637277E-6</v>
      </c>
      <c r="I1865" s="12"/>
      <c r="J1865" s="12"/>
      <c r="K1865" s="12">
        <v>351.42148197910751</v>
      </c>
      <c r="L1865" s="16">
        <v>130.68699170944393</v>
      </c>
      <c r="M1865" s="16">
        <v>220.73449026965255</v>
      </c>
      <c r="N1865" s="16"/>
      <c r="O1865" s="16"/>
      <c r="P1865" s="16">
        <v>351.42148197909648</v>
      </c>
      <c r="Q1865" s="15">
        <v>146.15450251830941</v>
      </c>
      <c r="R1865" s="15">
        <v>146.15450235955626</v>
      </c>
      <c r="S1865" s="15"/>
      <c r="T1865" s="15"/>
    </row>
    <row r="1866" spans="1:20" ht="15" customHeight="1" x14ac:dyDescent="0.25">
      <c r="A1866" s="17" t="s">
        <v>0</v>
      </c>
      <c r="B1866" s="17" t="s">
        <v>14</v>
      </c>
      <c r="C1866" s="17" t="s">
        <v>71</v>
      </c>
      <c r="D1866" s="17" t="s">
        <v>71</v>
      </c>
      <c r="E1866" s="17" t="s">
        <v>6</v>
      </c>
      <c r="F1866" s="17" t="s">
        <v>163</v>
      </c>
      <c r="G1866" s="12">
        <v>341.72940593094575</v>
      </c>
      <c r="H1866" s="12">
        <v>7.4583983031976709E-7</v>
      </c>
      <c r="I1866" s="12"/>
      <c r="J1866" s="12"/>
      <c r="K1866" s="12">
        <v>341.72940667678557</v>
      </c>
      <c r="L1866" s="16">
        <v>132.59106959703811</v>
      </c>
      <c r="M1866" s="16">
        <v>209.13833707974808</v>
      </c>
      <c r="N1866" s="16"/>
      <c r="O1866" s="16"/>
      <c r="P1866" s="16">
        <v>341.7294066767862</v>
      </c>
      <c r="Q1866" s="15">
        <v>138.59843015388753</v>
      </c>
      <c r="R1866" s="15">
        <v>138.59842996355275</v>
      </c>
      <c r="S1866" s="15"/>
      <c r="T1866" s="15"/>
    </row>
    <row r="1867" spans="1:20" ht="15" customHeight="1" x14ac:dyDescent="0.25">
      <c r="A1867" s="17" t="s">
        <v>0</v>
      </c>
      <c r="B1867" s="17" t="s">
        <v>14</v>
      </c>
      <c r="C1867" s="17" t="s">
        <v>71</v>
      </c>
      <c r="D1867" s="17" t="s">
        <v>71</v>
      </c>
      <c r="E1867" s="17" t="s">
        <v>6</v>
      </c>
      <c r="F1867" s="17" t="s">
        <v>168</v>
      </c>
      <c r="G1867" s="12">
        <v>125.71724422390395</v>
      </c>
      <c r="H1867" s="12">
        <v>3.8664838432289383E-7</v>
      </c>
      <c r="I1867" s="12"/>
      <c r="J1867" s="12"/>
      <c r="K1867" s="12">
        <v>125.71724461055233</v>
      </c>
      <c r="L1867" s="16">
        <v>43.422731030245714</v>
      </c>
      <c r="M1867" s="16">
        <v>82.294513580304951</v>
      </c>
      <c r="N1867" s="16"/>
      <c r="O1867" s="16"/>
      <c r="P1867" s="16">
        <v>125.71724461055067</v>
      </c>
      <c r="Q1867" s="15">
        <v>141.02290874872367</v>
      </c>
      <c r="R1867" s="15"/>
      <c r="S1867" s="15"/>
      <c r="T1867" s="15"/>
    </row>
    <row r="1868" spans="1:20" ht="15" customHeight="1" x14ac:dyDescent="0.25">
      <c r="A1868" s="17" t="s">
        <v>0</v>
      </c>
      <c r="B1868" s="17" t="s">
        <v>14</v>
      </c>
      <c r="C1868" s="17" t="s">
        <v>71</v>
      </c>
      <c r="D1868" s="17" t="s">
        <v>71</v>
      </c>
      <c r="E1868" s="17" t="s">
        <v>7</v>
      </c>
      <c r="F1868" s="17" t="s">
        <v>161</v>
      </c>
      <c r="G1868" s="12">
        <v>378.18828384485482</v>
      </c>
      <c r="H1868" s="12">
        <v>1.3238953929190025E-6</v>
      </c>
      <c r="I1868" s="12"/>
      <c r="J1868" s="12"/>
      <c r="K1868" s="12">
        <v>378.18828516875021</v>
      </c>
      <c r="L1868" s="16">
        <v>118.49994971508907</v>
      </c>
      <c r="M1868" s="16">
        <v>259.68833545364612</v>
      </c>
      <c r="N1868" s="16"/>
      <c r="O1868" s="16"/>
      <c r="P1868" s="16">
        <v>378.18828516873521</v>
      </c>
      <c r="Q1868" s="15">
        <v>157.3204337617168</v>
      </c>
      <c r="R1868" s="15">
        <v>157.32043371397961</v>
      </c>
      <c r="S1868" s="15"/>
      <c r="T1868" s="15"/>
    </row>
    <row r="1869" spans="1:20" ht="15" customHeight="1" x14ac:dyDescent="0.25">
      <c r="A1869" s="17" t="s">
        <v>0</v>
      </c>
      <c r="B1869" s="17" t="s">
        <v>14</v>
      </c>
      <c r="C1869" s="17" t="s">
        <v>71</v>
      </c>
      <c r="D1869" s="17" t="s">
        <v>71</v>
      </c>
      <c r="E1869" s="17" t="s">
        <v>7</v>
      </c>
      <c r="F1869" s="17" t="s">
        <v>162</v>
      </c>
      <c r="G1869" s="12">
        <v>400.48093677470666</v>
      </c>
      <c r="H1869" s="12">
        <v>1.2678559595899917E-6</v>
      </c>
      <c r="I1869" s="12"/>
      <c r="J1869" s="12"/>
      <c r="K1869" s="12">
        <v>400.48093804256263</v>
      </c>
      <c r="L1869" s="16">
        <v>142.31313268849607</v>
      </c>
      <c r="M1869" s="16">
        <v>258.16780535410629</v>
      </c>
      <c r="N1869" s="16"/>
      <c r="O1869" s="16"/>
      <c r="P1869" s="16">
        <v>400.48093804260236</v>
      </c>
      <c r="Q1869" s="15">
        <v>186.44337278084242</v>
      </c>
      <c r="R1869" s="15">
        <v>186.44337246146409</v>
      </c>
      <c r="S1869" s="15"/>
      <c r="T1869" s="15"/>
    </row>
    <row r="1870" spans="1:20" ht="15" customHeight="1" x14ac:dyDescent="0.25">
      <c r="A1870" s="17" t="s">
        <v>0</v>
      </c>
      <c r="B1870" s="17" t="s">
        <v>14</v>
      </c>
      <c r="C1870" s="17" t="s">
        <v>71</v>
      </c>
      <c r="D1870" s="17" t="s">
        <v>71</v>
      </c>
      <c r="E1870" s="17" t="s">
        <v>7</v>
      </c>
      <c r="F1870" s="17" t="s">
        <v>163</v>
      </c>
      <c r="G1870" s="12">
        <v>399.85887103523623</v>
      </c>
      <c r="H1870" s="12">
        <v>9.3420115347169448E-7</v>
      </c>
      <c r="I1870" s="12"/>
      <c r="J1870" s="12"/>
      <c r="K1870" s="12">
        <v>399.85887196943736</v>
      </c>
      <c r="L1870" s="16">
        <v>144.31363063885422</v>
      </c>
      <c r="M1870" s="16">
        <v>255.54524133062145</v>
      </c>
      <c r="N1870" s="16"/>
      <c r="O1870" s="16"/>
      <c r="P1870" s="16">
        <v>399.85887196947567</v>
      </c>
      <c r="Q1870" s="15">
        <v>177.60159015199361</v>
      </c>
      <c r="R1870" s="15">
        <v>177.60158972038721</v>
      </c>
      <c r="S1870" s="15"/>
      <c r="T1870" s="15"/>
    </row>
    <row r="1871" spans="1:20" ht="15" customHeight="1" x14ac:dyDescent="0.25">
      <c r="A1871" s="17" t="s">
        <v>0</v>
      </c>
      <c r="B1871" s="17" t="s">
        <v>14</v>
      </c>
      <c r="C1871" s="17" t="s">
        <v>71</v>
      </c>
      <c r="D1871" s="17" t="s">
        <v>71</v>
      </c>
      <c r="E1871" s="17" t="s">
        <v>7</v>
      </c>
      <c r="F1871" s="17" t="s">
        <v>168</v>
      </c>
      <c r="G1871" s="12">
        <v>142.05741836075788</v>
      </c>
      <c r="H1871" s="12">
        <v>4.5233604357022145E-7</v>
      </c>
      <c r="I1871" s="12"/>
      <c r="J1871" s="12"/>
      <c r="K1871" s="12">
        <v>142.05741881309393</v>
      </c>
      <c r="L1871" s="16">
        <v>47.710511820089785</v>
      </c>
      <c r="M1871" s="16">
        <v>94.346906993008517</v>
      </c>
      <c r="N1871" s="16"/>
      <c r="O1871" s="16"/>
      <c r="P1871" s="16">
        <v>142.05741881309831</v>
      </c>
      <c r="Q1871" s="15">
        <v>171.54819426253141</v>
      </c>
      <c r="R1871" s="15"/>
      <c r="S1871" s="15"/>
      <c r="T1871" s="15"/>
    </row>
    <row r="1872" spans="1:20" ht="15" customHeight="1" x14ac:dyDescent="0.25">
      <c r="A1872" s="17" t="s">
        <v>0</v>
      </c>
      <c r="B1872" s="17" t="s">
        <v>14</v>
      </c>
      <c r="C1872" s="17" t="s">
        <v>71</v>
      </c>
      <c r="D1872" s="17" t="s">
        <v>71</v>
      </c>
      <c r="E1872" s="17" t="s">
        <v>8</v>
      </c>
      <c r="F1872" s="17" t="s">
        <v>161</v>
      </c>
      <c r="G1872" s="12">
        <v>442.91344716128441</v>
      </c>
      <c r="H1872" s="12">
        <v>1.5589703926817929E-6</v>
      </c>
      <c r="I1872" s="12"/>
      <c r="J1872" s="12"/>
      <c r="K1872" s="12">
        <v>442.91344872025479</v>
      </c>
      <c r="L1872" s="16">
        <v>126.6296774676737</v>
      </c>
      <c r="M1872" s="16">
        <v>316.28377125260744</v>
      </c>
      <c r="N1872" s="16"/>
      <c r="O1872" s="16"/>
      <c r="P1872" s="16">
        <v>442.91344872028117</v>
      </c>
      <c r="Q1872" s="15">
        <v>198.49226195029451</v>
      </c>
      <c r="R1872" s="15">
        <v>198.49226178659052</v>
      </c>
      <c r="S1872" s="15"/>
      <c r="T1872" s="15"/>
    </row>
    <row r="1873" spans="1:20" ht="15" customHeight="1" x14ac:dyDescent="0.25">
      <c r="A1873" s="17" t="s">
        <v>0</v>
      </c>
      <c r="B1873" s="17" t="s">
        <v>14</v>
      </c>
      <c r="C1873" s="17" t="s">
        <v>71</v>
      </c>
      <c r="D1873" s="17" t="s">
        <v>71</v>
      </c>
      <c r="E1873" s="17" t="s">
        <v>8</v>
      </c>
      <c r="F1873" s="17" t="s">
        <v>162</v>
      </c>
      <c r="G1873" s="12">
        <v>445.20372676311194</v>
      </c>
      <c r="H1873" s="12">
        <v>1.4640305935644424E-6</v>
      </c>
      <c r="I1873" s="12"/>
      <c r="J1873" s="12"/>
      <c r="K1873" s="12">
        <v>445.20372822714256</v>
      </c>
      <c r="L1873" s="16">
        <v>152.34538183044825</v>
      </c>
      <c r="M1873" s="16">
        <v>292.85834639670452</v>
      </c>
      <c r="N1873" s="16"/>
      <c r="O1873" s="16"/>
      <c r="P1873" s="16">
        <v>445.20372822715274</v>
      </c>
      <c r="Q1873" s="15">
        <v>232.12493733352517</v>
      </c>
      <c r="R1873" s="15">
        <v>232.12493664165879</v>
      </c>
      <c r="S1873" s="15"/>
      <c r="T1873" s="15"/>
    </row>
    <row r="1874" spans="1:20" ht="15" customHeight="1" x14ac:dyDescent="0.25">
      <c r="A1874" s="17" t="s">
        <v>0</v>
      </c>
      <c r="B1874" s="17" t="s">
        <v>14</v>
      </c>
      <c r="C1874" s="17" t="s">
        <v>71</v>
      </c>
      <c r="D1874" s="17" t="s">
        <v>71</v>
      </c>
      <c r="E1874" s="17" t="s">
        <v>8</v>
      </c>
      <c r="F1874" s="17" t="s">
        <v>163</v>
      </c>
      <c r="G1874" s="12">
        <v>444.52882507191475</v>
      </c>
      <c r="H1874" s="12">
        <v>1.0853527812357737E-6</v>
      </c>
      <c r="I1874" s="12"/>
      <c r="J1874" s="12"/>
      <c r="K1874" s="12">
        <v>444.52882615726753</v>
      </c>
      <c r="L1874" s="16">
        <v>154.41923752139971</v>
      </c>
      <c r="M1874" s="16">
        <v>290.10958863587877</v>
      </c>
      <c r="N1874" s="16"/>
      <c r="O1874" s="16"/>
      <c r="P1874" s="16">
        <v>444.52882615727844</v>
      </c>
      <c r="Q1874" s="15">
        <v>222.21401316411288</v>
      </c>
      <c r="R1874" s="15">
        <v>222.21401214268468</v>
      </c>
      <c r="S1874" s="15"/>
      <c r="T1874" s="15"/>
    </row>
    <row r="1875" spans="1:20" ht="15" customHeight="1" x14ac:dyDescent="0.25">
      <c r="A1875" s="17" t="s">
        <v>0</v>
      </c>
      <c r="B1875" s="17" t="s">
        <v>14</v>
      </c>
      <c r="C1875" s="17" t="s">
        <v>71</v>
      </c>
      <c r="D1875" s="17" t="s">
        <v>71</v>
      </c>
      <c r="E1875" s="17" t="s">
        <v>8</v>
      </c>
      <c r="F1875" s="17" t="s">
        <v>168</v>
      </c>
      <c r="G1875" s="12">
        <v>162.03839519654719</v>
      </c>
      <c r="H1875" s="12">
        <v>5.2826712552511919E-7</v>
      </c>
      <c r="I1875" s="12"/>
      <c r="J1875" s="12"/>
      <c r="K1875" s="12">
        <v>162.03839572481431</v>
      </c>
      <c r="L1875" s="16">
        <v>51.028669522564854</v>
      </c>
      <c r="M1875" s="16">
        <v>111.00972620225619</v>
      </c>
      <c r="N1875" s="16"/>
      <c r="O1875" s="16"/>
      <c r="P1875" s="16">
        <v>162.03839572482104</v>
      </c>
      <c r="Q1875" s="15">
        <v>214.99212005443439</v>
      </c>
      <c r="R1875" s="15"/>
      <c r="S1875" s="15"/>
      <c r="T1875" s="15"/>
    </row>
    <row r="1876" spans="1:20" ht="15" customHeight="1" x14ac:dyDescent="0.25">
      <c r="A1876" s="17" t="s">
        <v>0</v>
      </c>
      <c r="B1876" s="17" t="s">
        <v>14</v>
      </c>
      <c r="C1876" s="17" t="s">
        <v>71</v>
      </c>
      <c r="D1876" s="17" t="s">
        <v>71</v>
      </c>
      <c r="E1876" s="17" t="s">
        <v>9</v>
      </c>
      <c r="F1876" s="17" t="s">
        <v>161</v>
      </c>
      <c r="G1876" s="12">
        <v>461.17429105003868</v>
      </c>
      <c r="H1876" s="12">
        <v>1.6506658740436275E-6</v>
      </c>
      <c r="I1876" s="12"/>
      <c r="J1876" s="12"/>
      <c r="K1876" s="12">
        <v>461.17429270070454</v>
      </c>
      <c r="L1876" s="16">
        <v>136.34936060842168</v>
      </c>
      <c r="M1876" s="16">
        <v>324.82493209230034</v>
      </c>
      <c r="N1876" s="16"/>
      <c r="O1876" s="16"/>
      <c r="P1876" s="16">
        <v>461.17429270072205</v>
      </c>
      <c r="Q1876" s="15">
        <v>213.68054113448216</v>
      </c>
      <c r="R1876" s="15">
        <v>213.68054100496255</v>
      </c>
      <c r="S1876" s="15"/>
      <c r="T1876" s="15"/>
    </row>
    <row r="1877" spans="1:20" ht="15" customHeight="1" x14ac:dyDescent="0.25">
      <c r="A1877" s="17" t="s">
        <v>0</v>
      </c>
      <c r="B1877" s="17" t="s">
        <v>14</v>
      </c>
      <c r="C1877" s="17" t="s">
        <v>71</v>
      </c>
      <c r="D1877" s="17" t="s">
        <v>71</v>
      </c>
      <c r="E1877" s="17" t="s">
        <v>9</v>
      </c>
      <c r="F1877" s="17" t="s">
        <v>162</v>
      </c>
      <c r="G1877" s="12">
        <v>480.83143210279212</v>
      </c>
      <c r="H1877" s="12">
        <v>1.5694970340797666E-6</v>
      </c>
      <c r="I1877" s="12"/>
      <c r="J1877" s="12"/>
      <c r="K1877" s="12">
        <v>480.83143367228917</v>
      </c>
      <c r="L1877" s="16">
        <v>161.26268583791398</v>
      </c>
      <c r="M1877" s="16">
        <v>319.5687478343641</v>
      </c>
      <c r="N1877" s="16"/>
      <c r="O1877" s="16"/>
      <c r="P1877" s="16">
        <v>480.83143367227808</v>
      </c>
      <c r="Q1877" s="15">
        <v>277.75292705358788</v>
      </c>
      <c r="R1877" s="15">
        <v>277.75292582382258</v>
      </c>
      <c r="S1877" s="15"/>
      <c r="T1877" s="15"/>
    </row>
    <row r="1878" spans="1:20" ht="15" customHeight="1" x14ac:dyDescent="0.25">
      <c r="A1878" s="17" t="s">
        <v>0</v>
      </c>
      <c r="B1878" s="17" t="s">
        <v>14</v>
      </c>
      <c r="C1878" s="17" t="s">
        <v>71</v>
      </c>
      <c r="D1878" s="17" t="s">
        <v>71</v>
      </c>
      <c r="E1878" s="17" t="s">
        <v>9</v>
      </c>
      <c r="F1878" s="17" t="s">
        <v>163</v>
      </c>
      <c r="G1878" s="12">
        <v>480.10367811053845</v>
      </c>
      <c r="H1878" s="12">
        <v>1.2455543873144875E-6</v>
      </c>
      <c r="I1878" s="12"/>
      <c r="J1878" s="12"/>
      <c r="K1878" s="12">
        <v>480.10367935609287</v>
      </c>
      <c r="L1878" s="16">
        <v>163.37619393233882</v>
      </c>
      <c r="M1878" s="16">
        <v>316.72748542375518</v>
      </c>
      <c r="N1878" s="16"/>
      <c r="O1878" s="16"/>
      <c r="P1878" s="16">
        <v>480.10367935609401</v>
      </c>
      <c r="Q1878" s="15">
        <v>266.40220742331189</v>
      </c>
      <c r="R1878" s="15">
        <v>266.40220562388708</v>
      </c>
      <c r="S1878" s="15"/>
      <c r="T1878" s="15"/>
    </row>
    <row r="1879" spans="1:20" ht="15" customHeight="1" x14ac:dyDescent="0.25">
      <c r="A1879" s="17" t="s">
        <v>0</v>
      </c>
      <c r="B1879" s="17" t="s">
        <v>14</v>
      </c>
      <c r="C1879" s="17" t="s">
        <v>71</v>
      </c>
      <c r="D1879" s="17" t="s">
        <v>71</v>
      </c>
      <c r="E1879" s="17" t="s">
        <v>9</v>
      </c>
      <c r="F1879" s="17" t="s">
        <v>168</v>
      </c>
      <c r="G1879" s="12">
        <v>171.86109515734552</v>
      </c>
      <c r="H1879" s="12">
        <v>5.6763587105305398E-7</v>
      </c>
      <c r="I1879" s="12"/>
      <c r="J1879" s="12"/>
      <c r="K1879" s="12">
        <v>171.8610957249814</v>
      </c>
      <c r="L1879" s="16">
        <v>54.432779315695846</v>
      </c>
      <c r="M1879" s="16">
        <v>117.42831640928748</v>
      </c>
      <c r="N1879" s="16"/>
      <c r="O1879" s="16"/>
      <c r="P1879" s="16">
        <v>171.86109572498333</v>
      </c>
      <c r="Q1879" s="15">
        <v>246.26996736218089</v>
      </c>
      <c r="R1879" s="15"/>
      <c r="S1879" s="15"/>
      <c r="T1879" s="15"/>
    </row>
    <row r="1880" spans="1:20" ht="15" customHeight="1" x14ac:dyDescent="0.25">
      <c r="A1880" s="17" t="s">
        <v>0</v>
      </c>
      <c r="B1880" s="17" t="s">
        <v>14</v>
      </c>
      <c r="C1880" s="17" t="s">
        <v>72</v>
      </c>
      <c r="D1880" s="17" t="s">
        <v>72</v>
      </c>
      <c r="E1880" s="17" t="s">
        <v>2</v>
      </c>
      <c r="F1880" s="17" t="s">
        <v>161</v>
      </c>
      <c r="G1880" s="12">
        <v>167.75244168603419</v>
      </c>
      <c r="H1880" s="12">
        <v>109.41711194258988</v>
      </c>
      <c r="I1880" s="12"/>
      <c r="J1880" s="12">
        <v>4.5069205470488976E-7</v>
      </c>
      <c r="K1880" s="12">
        <v>277.16955407931607</v>
      </c>
      <c r="L1880" s="16">
        <v>109.60087154803007</v>
      </c>
      <c r="M1880" s="16">
        <v>153.29087639133775</v>
      </c>
      <c r="N1880" s="16"/>
      <c r="O1880" s="16">
        <v>14.277806139933968</v>
      </c>
      <c r="P1880" s="16">
        <v>277.16955407930175</v>
      </c>
      <c r="Q1880" s="15">
        <v>81.705132403501807</v>
      </c>
      <c r="R1880" s="15">
        <v>81.705132224455497</v>
      </c>
      <c r="S1880" s="15"/>
      <c r="T1880" s="15"/>
    </row>
    <row r="1881" spans="1:20" ht="15" customHeight="1" x14ac:dyDescent="0.25">
      <c r="A1881" s="17" t="s">
        <v>0</v>
      </c>
      <c r="B1881" s="17" t="s">
        <v>14</v>
      </c>
      <c r="C1881" s="17" t="s">
        <v>72</v>
      </c>
      <c r="D1881" s="17" t="s">
        <v>72</v>
      </c>
      <c r="E1881" s="17" t="s">
        <v>2</v>
      </c>
      <c r="F1881" s="17" t="s">
        <v>162</v>
      </c>
      <c r="G1881" s="12">
        <v>167.86728196229839</v>
      </c>
      <c r="H1881" s="12">
        <v>90.344103298540048</v>
      </c>
      <c r="I1881" s="12"/>
      <c r="J1881" s="12">
        <v>32.37299877305702</v>
      </c>
      <c r="K1881" s="12">
        <v>290.58438403389545</v>
      </c>
      <c r="L1881" s="16">
        <v>137.29350701394264</v>
      </c>
      <c r="M1881" s="16">
        <v>153.29087637376867</v>
      </c>
      <c r="N1881" s="16"/>
      <c r="O1881" s="16">
        <v>6.4619129181634464E-7</v>
      </c>
      <c r="P1881" s="16">
        <v>290.58438403390261</v>
      </c>
      <c r="Q1881" s="15">
        <v>83.199372981353036</v>
      </c>
      <c r="R1881" s="15">
        <v>83.199372669935784</v>
      </c>
      <c r="S1881" s="15"/>
      <c r="T1881" s="15"/>
    </row>
    <row r="1882" spans="1:20" ht="15" customHeight="1" x14ac:dyDescent="0.25">
      <c r="A1882" s="17" t="s">
        <v>0</v>
      </c>
      <c r="B1882" s="17" t="s">
        <v>14</v>
      </c>
      <c r="C1882" s="17" t="s">
        <v>72</v>
      </c>
      <c r="D1882" s="17" t="s">
        <v>72</v>
      </c>
      <c r="E1882" s="17" t="s">
        <v>2</v>
      </c>
      <c r="F1882" s="17" t="s">
        <v>163</v>
      </c>
      <c r="G1882" s="12">
        <v>167.75244161278772</v>
      </c>
      <c r="H1882" s="12">
        <v>86.843710112409369</v>
      </c>
      <c r="I1882" s="12"/>
      <c r="J1882" s="12">
        <v>1.0901750287679393E-6</v>
      </c>
      <c r="K1882" s="12">
        <v>254.59615281537214</v>
      </c>
      <c r="L1882" s="16">
        <v>140.11618873496141</v>
      </c>
      <c r="M1882" s="16">
        <v>93.010928863436362</v>
      </c>
      <c r="N1882" s="16"/>
      <c r="O1882" s="16">
        <v>21.469035216975811</v>
      </c>
      <c r="P1882" s="16">
        <v>254.59615281537359</v>
      </c>
      <c r="Q1882" s="15">
        <v>81.705132443634227</v>
      </c>
      <c r="R1882" s="15">
        <v>81.705131913276162</v>
      </c>
      <c r="S1882" s="15"/>
      <c r="T1882" s="15"/>
    </row>
    <row r="1883" spans="1:20" ht="15" customHeight="1" x14ac:dyDescent="0.25">
      <c r="A1883" s="17" t="s">
        <v>0</v>
      </c>
      <c r="B1883" s="17" t="s">
        <v>14</v>
      </c>
      <c r="C1883" s="17" t="s">
        <v>72</v>
      </c>
      <c r="D1883" s="17" t="s">
        <v>72</v>
      </c>
      <c r="E1883" s="17" t="s">
        <v>2</v>
      </c>
      <c r="F1883" s="17" t="s">
        <v>168</v>
      </c>
      <c r="G1883" s="12">
        <v>61.243422044012902</v>
      </c>
      <c r="H1883" s="12">
        <v>36.248933908288137</v>
      </c>
      <c r="I1883" s="12"/>
      <c r="J1883" s="12">
        <v>3.8847600028343399</v>
      </c>
      <c r="K1883" s="12">
        <v>101.37711595513535</v>
      </c>
      <c r="L1883" s="16">
        <v>45.219384036530229</v>
      </c>
      <c r="M1883" s="16">
        <v>52.213813134000098</v>
      </c>
      <c r="N1883" s="16"/>
      <c r="O1883" s="16">
        <v>3.9439187846033716</v>
      </c>
      <c r="P1883" s="16">
        <v>101.37711595513369</v>
      </c>
      <c r="Q1883" s="15">
        <v>82.249543708163529</v>
      </c>
      <c r="R1883" s="15"/>
      <c r="S1883" s="15"/>
      <c r="T1883" s="15"/>
    </row>
    <row r="1884" spans="1:20" ht="15" customHeight="1" x14ac:dyDescent="0.25">
      <c r="A1884" s="17" t="s">
        <v>0</v>
      </c>
      <c r="B1884" s="17" t="s">
        <v>14</v>
      </c>
      <c r="C1884" s="17" t="s">
        <v>72</v>
      </c>
      <c r="D1884" s="17" t="s">
        <v>72</v>
      </c>
      <c r="E1884" s="17" t="s">
        <v>3</v>
      </c>
      <c r="F1884" s="17" t="s">
        <v>161</v>
      </c>
      <c r="G1884" s="12">
        <v>171.03993636873733</v>
      </c>
      <c r="H1884" s="12">
        <v>87.411759945784667</v>
      </c>
      <c r="I1884" s="12"/>
      <c r="J1884" s="12">
        <v>11.607234294035658</v>
      </c>
      <c r="K1884" s="12">
        <v>270.05893060855766</v>
      </c>
      <c r="L1884" s="16">
        <v>120.904475440292</v>
      </c>
      <c r="M1884" s="16">
        <v>149.15445454629736</v>
      </c>
      <c r="N1884" s="16"/>
      <c r="O1884" s="16">
        <v>6.219680173348216E-7</v>
      </c>
      <c r="P1884" s="16">
        <v>270.05893060855738</v>
      </c>
      <c r="Q1884" s="15">
        <v>87.673012781230426</v>
      </c>
      <c r="R1884" s="15">
        <v>87.673012687152919</v>
      </c>
      <c r="S1884" s="15"/>
      <c r="T1884" s="15"/>
    </row>
    <row r="1885" spans="1:20" ht="15" customHeight="1" x14ac:dyDescent="0.25">
      <c r="A1885" s="17" t="s">
        <v>0</v>
      </c>
      <c r="B1885" s="17" t="s">
        <v>14</v>
      </c>
      <c r="C1885" s="17" t="s">
        <v>72</v>
      </c>
      <c r="D1885" s="17" t="s">
        <v>72</v>
      </c>
      <c r="E1885" s="17" t="s">
        <v>3</v>
      </c>
      <c r="F1885" s="17" t="s">
        <v>162</v>
      </c>
      <c r="G1885" s="12">
        <v>171.04610163325245</v>
      </c>
      <c r="H1885" s="12">
        <v>63.816420007452066</v>
      </c>
      <c r="I1885" s="12"/>
      <c r="J1885" s="12">
        <v>11.753604361319908</v>
      </c>
      <c r="K1885" s="12">
        <v>246.61612600202443</v>
      </c>
      <c r="L1885" s="16">
        <v>151.60462502210402</v>
      </c>
      <c r="M1885" s="16">
        <v>95.011500088016618</v>
      </c>
      <c r="N1885" s="16"/>
      <c r="O1885" s="16">
        <v>8.9190349020698822E-7</v>
      </c>
      <c r="P1885" s="16">
        <v>246.61612600202412</v>
      </c>
      <c r="Q1885" s="15">
        <v>87.771581352543308</v>
      </c>
      <c r="R1885" s="15">
        <v>87.771581205744269</v>
      </c>
      <c r="S1885" s="15"/>
      <c r="T1885" s="15"/>
    </row>
    <row r="1886" spans="1:20" ht="15" customHeight="1" x14ac:dyDescent="0.25">
      <c r="A1886" s="17" t="s">
        <v>0</v>
      </c>
      <c r="B1886" s="17" t="s">
        <v>14</v>
      </c>
      <c r="C1886" s="17" t="s">
        <v>72</v>
      </c>
      <c r="D1886" s="17" t="s">
        <v>72</v>
      </c>
      <c r="E1886" s="17" t="s">
        <v>3</v>
      </c>
      <c r="F1886" s="17" t="s">
        <v>163</v>
      </c>
      <c r="G1886" s="12">
        <v>170.9461113627934</v>
      </c>
      <c r="H1886" s="12">
        <v>49.855757054517262</v>
      </c>
      <c r="I1886" s="12"/>
      <c r="J1886" s="12">
        <v>1.4684383164579245E-6</v>
      </c>
      <c r="K1886" s="12">
        <v>220.80186988574897</v>
      </c>
      <c r="L1886" s="16">
        <v>154.05096637189791</v>
      </c>
      <c r="M1886" s="16">
        <v>8.8737744378030214</v>
      </c>
      <c r="N1886" s="16"/>
      <c r="O1886" s="16">
        <v>57.877129076047979</v>
      </c>
      <c r="P1886" s="16">
        <v>220.80186988574894</v>
      </c>
      <c r="Q1886" s="15">
        <v>86.17298415448181</v>
      </c>
      <c r="R1886" s="15">
        <v>86.172983900012866</v>
      </c>
      <c r="S1886" s="15"/>
      <c r="T1886" s="15"/>
    </row>
    <row r="1887" spans="1:20" ht="15" customHeight="1" x14ac:dyDescent="0.25">
      <c r="A1887" s="17" t="s">
        <v>0</v>
      </c>
      <c r="B1887" s="17" t="s">
        <v>14</v>
      </c>
      <c r="C1887" s="17" t="s">
        <v>72</v>
      </c>
      <c r="D1887" s="17" t="s">
        <v>72</v>
      </c>
      <c r="E1887" s="17" t="s">
        <v>3</v>
      </c>
      <c r="F1887" s="17" t="s">
        <v>168</v>
      </c>
      <c r="G1887" s="12">
        <v>62.424499455962419</v>
      </c>
      <c r="H1887" s="12">
        <v>26.74537940835291</v>
      </c>
      <c r="I1887" s="12"/>
      <c r="J1887" s="12">
        <v>3.5345564902100897</v>
      </c>
      <c r="K1887" s="12">
        <v>92.70443535452543</v>
      </c>
      <c r="L1887" s="16">
        <v>49.869233923283588</v>
      </c>
      <c r="M1887" s="16">
        <v>39.246819207678193</v>
      </c>
      <c r="N1887" s="16"/>
      <c r="O1887" s="16">
        <v>3.5883822235635408</v>
      </c>
      <c r="P1887" s="16">
        <v>92.704435354525316</v>
      </c>
      <c r="Q1887" s="15">
        <v>87.421679481116385</v>
      </c>
      <c r="R1887" s="15"/>
      <c r="S1887" s="15"/>
      <c r="T1887" s="15"/>
    </row>
    <row r="1888" spans="1:20" ht="15" customHeight="1" x14ac:dyDescent="0.25">
      <c r="A1888" s="17" t="s">
        <v>0</v>
      </c>
      <c r="B1888" s="17" t="s">
        <v>14</v>
      </c>
      <c r="C1888" s="17" t="s">
        <v>72</v>
      </c>
      <c r="D1888" s="17" t="s">
        <v>72</v>
      </c>
      <c r="E1888" s="17" t="s">
        <v>4</v>
      </c>
      <c r="F1888" s="17" t="s">
        <v>161</v>
      </c>
      <c r="G1888" s="12">
        <v>166.63635631453067</v>
      </c>
      <c r="H1888" s="12">
        <v>96.712130118103175</v>
      </c>
      <c r="I1888" s="12"/>
      <c r="J1888" s="12">
        <v>1.3153854223347034E-6</v>
      </c>
      <c r="K1888" s="12">
        <v>263.34848774801929</v>
      </c>
      <c r="L1888" s="16">
        <v>128.08672234704591</v>
      </c>
      <c r="M1888" s="16">
        <v>133.53168446945332</v>
      </c>
      <c r="N1888" s="16"/>
      <c r="O1888" s="16">
        <v>1.7300809314968157</v>
      </c>
      <c r="P1888" s="16">
        <v>263.3484877479961</v>
      </c>
      <c r="Q1888" s="15">
        <v>106.43169286348535</v>
      </c>
      <c r="R1888" s="15">
        <v>106.43169271003404</v>
      </c>
      <c r="S1888" s="15"/>
      <c r="T1888" s="15"/>
    </row>
    <row r="1889" spans="1:20" ht="15" customHeight="1" x14ac:dyDescent="0.25">
      <c r="A1889" s="17" t="s">
        <v>0</v>
      </c>
      <c r="B1889" s="17" t="s">
        <v>14</v>
      </c>
      <c r="C1889" s="17" t="s">
        <v>72</v>
      </c>
      <c r="D1889" s="17" t="s">
        <v>72</v>
      </c>
      <c r="E1889" s="17" t="s">
        <v>4</v>
      </c>
      <c r="F1889" s="17" t="s">
        <v>162</v>
      </c>
      <c r="G1889" s="12">
        <v>166.73466413481486</v>
      </c>
      <c r="H1889" s="12">
        <v>73.752657628961529</v>
      </c>
      <c r="I1889" s="12"/>
      <c r="J1889" s="12">
        <v>21.457683701885287</v>
      </c>
      <c r="K1889" s="12">
        <v>261.94500546566167</v>
      </c>
      <c r="L1889" s="16">
        <v>159.5287142763068</v>
      </c>
      <c r="M1889" s="16">
        <v>102.4162893125489</v>
      </c>
      <c r="N1889" s="16"/>
      <c r="O1889" s="16">
        <v>1.8767804631273196E-6</v>
      </c>
      <c r="P1889" s="16">
        <v>261.94500546563614</v>
      </c>
      <c r="Q1889" s="15">
        <v>108.3803919238614</v>
      </c>
      <c r="R1889" s="15">
        <v>108.38039166155529</v>
      </c>
      <c r="S1889" s="15"/>
      <c r="T1889" s="15"/>
    </row>
    <row r="1890" spans="1:20" ht="15" customHeight="1" x14ac:dyDescent="0.25">
      <c r="A1890" s="17" t="s">
        <v>0</v>
      </c>
      <c r="B1890" s="17" t="s">
        <v>14</v>
      </c>
      <c r="C1890" s="17" t="s">
        <v>72</v>
      </c>
      <c r="D1890" s="17" t="s">
        <v>72</v>
      </c>
      <c r="E1890" s="17" t="s">
        <v>4</v>
      </c>
      <c r="F1890" s="17" t="s">
        <v>163</v>
      </c>
      <c r="G1890" s="12">
        <v>166.63635604115021</v>
      </c>
      <c r="H1890" s="12">
        <v>62.305694403740659</v>
      </c>
      <c r="I1890" s="12"/>
      <c r="J1890" s="12">
        <v>3.2406869609596912E-6</v>
      </c>
      <c r="K1890" s="12">
        <v>228.94205368557783</v>
      </c>
      <c r="L1890" s="16">
        <v>162.05014935488481</v>
      </c>
      <c r="M1890" s="16">
        <v>29.834977431709074</v>
      </c>
      <c r="N1890" s="16"/>
      <c r="O1890" s="16">
        <v>37.056926899000587</v>
      </c>
      <c r="P1890" s="16">
        <v>228.94205368559446</v>
      </c>
      <c r="Q1890" s="15">
        <v>106.43169208288242</v>
      </c>
      <c r="R1890" s="15">
        <v>106.43169162634062</v>
      </c>
      <c r="S1890" s="15"/>
      <c r="T1890" s="15"/>
    </row>
    <row r="1891" spans="1:20" ht="15" customHeight="1" x14ac:dyDescent="0.25">
      <c r="A1891" s="17" t="s">
        <v>0</v>
      </c>
      <c r="B1891" s="17" t="s">
        <v>14</v>
      </c>
      <c r="C1891" s="17" t="s">
        <v>72</v>
      </c>
      <c r="D1891" s="17" t="s">
        <v>72</v>
      </c>
      <c r="E1891" s="17" t="s">
        <v>4</v>
      </c>
      <c r="F1891" s="17" t="s">
        <v>168</v>
      </c>
      <c r="G1891" s="12">
        <v>60.834066976288213</v>
      </c>
      <c r="H1891" s="12">
        <v>30.41159178012018</v>
      </c>
      <c r="I1891" s="12"/>
      <c r="J1891" s="12">
        <v>2.574922485864358</v>
      </c>
      <c r="K1891" s="12">
        <v>93.820581242272766</v>
      </c>
      <c r="L1891" s="16">
        <v>52.63042516266907</v>
      </c>
      <c r="M1891" s="16">
        <v>38.576021576181788</v>
      </c>
      <c r="N1891" s="16"/>
      <c r="O1891" s="16">
        <v>2.6141345034156092</v>
      </c>
      <c r="P1891" s="16">
        <v>93.820581242266485</v>
      </c>
      <c r="Q1891" s="15">
        <v>107.14049973167016</v>
      </c>
      <c r="R1891" s="15"/>
      <c r="S1891" s="15"/>
      <c r="T1891" s="15"/>
    </row>
    <row r="1892" spans="1:20" ht="15" customHeight="1" x14ac:dyDescent="0.25">
      <c r="A1892" s="17" t="s">
        <v>0</v>
      </c>
      <c r="B1892" s="17" t="s">
        <v>14</v>
      </c>
      <c r="C1892" s="17" t="s">
        <v>72</v>
      </c>
      <c r="D1892" s="17" t="s">
        <v>72</v>
      </c>
      <c r="E1892" s="17" t="s">
        <v>5</v>
      </c>
      <c r="F1892" s="17" t="s">
        <v>161</v>
      </c>
      <c r="G1892" s="12">
        <v>180.79541404672187</v>
      </c>
      <c r="H1892" s="12">
        <v>112.0186310421667</v>
      </c>
      <c r="I1892" s="12"/>
      <c r="J1892" s="12">
        <v>1.6630456444499617E-6</v>
      </c>
      <c r="K1892" s="12">
        <v>292.8140467519342</v>
      </c>
      <c r="L1892" s="16">
        <v>139.13842566677269</v>
      </c>
      <c r="M1892" s="16">
        <v>153.29087640620619</v>
      </c>
      <c r="N1892" s="16"/>
      <c r="O1892" s="16">
        <v>0.38474467894883069</v>
      </c>
      <c r="P1892" s="16">
        <v>292.81404675192772</v>
      </c>
      <c r="Q1892" s="15">
        <v>127.69741169416204</v>
      </c>
      <c r="R1892" s="15">
        <v>127.69741149917965</v>
      </c>
      <c r="S1892" s="15"/>
      <c r="T1892" s="15"/>
    </row>
    <row r="1893" spans="1:20" ht="15" customHeight="1" x14ac:dyDescent="0.25">
      <c r="A1893" s="17" t="s">
        <v>0</v>
      </c>
      <c r="B1893" s="17" t="s">
        <v>14</v>
      </c>
      <c r="C1893" s="17" t="s">
        <v>72</v>
      </c>
      <c r="D1893" s="17" t="s">
        <v>72</v>
      </c>
      <c r="E1893" s="17" t="s">
        <v>5</v>
      </c>
      <c r="F1893" s="17" t="s">
        <v>162</v>
      </c>
      <c r="G1893" s="12">
        <v>180.90085894411646</v>
      </c>
      <c r="H1893" s="12">
        <v>89.573056566906587</v>
      </c>
      <c r="I1893" s="12"/>
      <c r="J1893" s="12">
        <v>2.4968877066192836</v>
      </c>
      <c r="K1893" s="12">
        <v>272.97080321764236</v>
      </c>
      <c r="L1893" s="16">
        <v>172.86488581468222</v>
      </c>
      <c r="M1893" s="16">
        <v>100.10591496311028</v>
      </c>
      <c r="N1893" s="16"/>
      <c r="O1893" s="16">
        <v>2.4398558688218063E-6</v>
      </c>
      <c r="P1893" s="16">
        <v>272.97080321764838</v>
      </c>
      <c r="Q1893" s="15">
        <v>130.01758792959873</v>
      </c>
      <c r="R1893" s="15">
        <v>130.01758759696168</v>
      </c>
      <c r="S1893" s="15"/>
      <c r="T1893" s="15"/>
    </row>
    <row r="1894" spans="1:20" ht="15" customHeight="1" x14ac:dyDescent="0.25">
      <c r="A1894" s="17" t="s">
        <v>0</v>
      </c>
      <c r="B1894" s="17" t="s">
        <v>14</v>
      </c>
      <c r="C1894" s="17" t="s">
        <v>72</v>
      </c>
      <c r="D1894" s="17" t="s">
        <v>72</v>
      </c>
      <c r="E1894" s="17" t="s">
        <v>5</v>
      </c>
      <c r="F1894" s="17" t="s">
        <v>163</v>
      </c>
      <c r="G1894" s="12">
        <v>180.79541365062727</v>
      </c>
      <c r="H1894" s="12">
        <v>74.924315913902063</v>
      </c>
      <c r="I1894" s="12"/>
      <c r="J1894" s="12">
        <v>4.2817213415064734E-6</v>
      </c>
      <c r="K1894" s="12">
        <v>255.71973384625068</v>
      </c>
      <c r="L1894" s="16">
        <v>175.22808032226396</v>
      </c>
      <c r="M1894" s="16">
        <v>76.720986189732869</v>
      </c>
      <c r="N1894" s="16"/>
      <c r="O1894" s="16">
        <v>3.770667334264044</v>
      </c>
      <c r="P1894" s="16">
        <v>255.71973384626085</v>
      </c>
      <c r="Q1894" s="15">
        <v>127.69740984924732</v>
      </c>
      <c r="R1894" s="15">
        <v>127.69740926465499</v>
      </c>
      <c r="S1894" s="15"/>
      <c r="T1894" s="15"/>
    </row>
    <row r="1895" spans="1:20" ht="15" customHeight="1" x14ac:dyDescent="0.25">
      <c r="A1895" s="17" t="s">
        <v>0</v>
      </c>
      <c r="B1895" s="17" t="s">
        <v>14</v>
      </c>
      <c r="C1895" s="17" t="s">
        <v>72</v>
      </c>
      <c r="D1895" s="17" t="s">
        <v>72</v>
      </c>
      <c r="E1895" s="17" t="s">
        <v>5</v>
      </c>
      <c r="F1895" s="17" t="s">
        <v>168</v>
      </c>
      <c r="G1895" s="12">
        <v>66.002979490182966</v>
      </c>
      <c r="H1895" s="12">
        <v>35.893483855407226</v>
      </c>
      <c r="I1895" s="12"/>
      <c r="J1895" s="12">
        <v>0.2996270945983901</v>
      </c>
      <c r="K1895" s="12">
        <v>102.19609044018858</v>
      </c>
      <c r="L1895" s="16">
        <v>57.070259174761631</v>
      </c>
      <c r="M1895" s="16">
        <v>44.821641321672402</v>
      </c>
      <c r="N1895" s="16"/>
      <c r="O1895" s="16">
        <v>0.30418994375471098</v>
      </c>
      <c r="P1895" s="16">
        <v>102.19609044018874</v>
      </c>
      <c r="Q1895" s="15">
        <v>128.54074446772188</v>
      </c>
      <c r="R1895" s="15"/>
      <c r="S1895" s="15"/>
      <c r="T1895" s="15"/>
    </row>
    <row r="1896" spans="1:20" ht="15" customHeight="1" x14ac:dyDescent="0.25">
      <c r="A1896" s="17" t="s">
        <v>0</v>
      </c>
      <c r="B1896" s="17" t="s">
        <v>14</v>
      </c>
      <c r="C1896" s="17" t="s">
        <v>72</v>
      </c>
      <c r="D1896" s="17" t="s">
        <v>72</v>
      </c>
      <c r="E1896" s="17" t="s">
        <v>6</v>
      </c>
      <c r="F1896" s="17" t="s">
        <v>161</v>
      </c>
      <c r="G1896" s="12">
        <v>191.42470757099838</v>
      </c>
      <c r="H1896" s="12">
        <v>150.68493149656214</v>
      </c>
      <c r="I1896" s="12"/>
      <c r="J1896" s="12">
        <v>2.0130665599404842E-6</v>
      </c>
      <c r="K1896" s="12">
        <v>342.10964108062706</v>
      </c>
      <c r="L1896" s="16">
        <v>156.99597473398288</v>
      </c>
      <c r="M1896" s="16">
        <v>180.97968417611787</v>
      </c>
      <c r="N1896" s="16"/>
      <c r="O1896" s="16">
        <v>4.133982170530162</v>
      </c>
      <c r="P1896" s="16">
        <v>342.10964108063087</v>
      </c>
      <c r="Q1896" s="15">
        <v>153.29788558698692</v>
      </c>
      <c r="R1896" s="15">
        <v>153.29788531568249</v>
      </c>
      <c r="S1896" s="15"/>
      <c r="T1896" s="15"/>
    </row>
    <row r="1897" spans="1:20" ht="15" customHeight="1" x14ac:dyDescent="0.25">
      <c r="A1897" s="17" t="s">
        <v>0</v>
      </c>
      <c r="B1897" s="17" t="s">
        <v>14</v>
      </c>
      <c r="C1897" s="17" t="s">
        <v>72</v>
      </c>
      <c r="D1897" s="17" t="s">
        <v>72</v>
      </c>
      <c r="E1897" s="17" t="s">
        <v>6</v>
      </c>
      <c r="F1897" s="17" t="s">
        <v>162</v>
      </c>
      <c r="G1897" s="12">
        <v>191.53542083693816</v>
      </c>
      <c r="H1897" s="12">
        <v>137.44243408400061</v>
      </c>
      <c r="I1897" s="12"/>
      <c r="J1897" s="12">
        <v>5.3962392340824854</v>
      </c>
      <c r="K1897" s="12">
        <v>334.37409415502123</v>
      </c>
      <c r="L1897" s="16">
        <v>194.83948875395316</v>
      </c>
      <c r="M1897" s="16">
        <v>139.53460234451532</v>
      </c>
      <c r="N1897" s="16"/>
      <c r="O1897" s="16">
        <v>3.0565574940080289E-6</v>
      </c>
      <c r="P1897" s="16">
        <v>334.374094155026</v>
      </c>
      <c r="Q1897" s="15">
        <v>156.06247602139422</v>
      </c>
      <c r="R1897" s="15">
        <v>156.06247555916497</v>
      </c>
      <c r="S1897" s="15"/>
      <c r="T1897" s="15"/>
    </row>
    <row r="1898" spans="1:20" ht="15" customHeight="1" x14ac:dyDescent="0.25">
      <c r="A1898" s="17" t="s">
        <v>0</v>
      </c>
      <c r="B1898" s="17" t="s">
        <v>14</v>
      </c>
      <c r="C1898" s="17" t="s">
        <v>72</v>
      </c>
      <c r="D1898" s="17" t="s">
        <v>72</v>
      </c>
      <c r="E1898" s="17" t="s">
        <v>6</v>
      </c>
      <c r="F1898" s="17" t="s">
        <v>163</v>
      </c>
      <c r="G1898" s="12">
        <v>191.55153359501912</v>
      </c>
      <c r="H1898" s="12">
        <v>125.95064695620621</v>
      </c>
      <c r="I1898" s="12"/>
      <c r="J1898" s="12">
        <v>1.5745579816890469</v>
      </c>
      <c r="K1898" s="12">
        <v>319.07673853291442</v>
      </c>
      <c r="L1898" s="16">
        <v>196.24884319762268</v>
      </c>
      <c r="M1898" s="16">
        <v>122.82788954010677</v>
      </c>
      <c r="N1898" s="16"/>
      <c r="O1898" s="16">
        <v>5.795182404753541E-6</v>
      </c>
      <c r="P1898" s="16">
        <v>319.07673853291186</v>
      </c>
      <c r="Q1898" s="15">
        <v>156.46482870392242</v>
      </c>
      <c r="R1898" s="15">
        <v>156.46482781618386</v>
      </c>
      <c r="S1898" s="15"/>
      <c r="T1898" s="15"/>
    </row>
    <row r="1899" spans="1:20" ht="15" customHeight="1" x14ac:dyDescent="0.25">
      <c r="A1899" s="17" t="s">
        <v>0</v>
      </c>
      <c r="B1899" s="17" t="s">
        <v>14</v>
      </c>
      <c r="C1899" s="17" t="s">
        <v>72</v>
      </c>
      <c r="D1899" s="17" t="s">
        <v>72</v>
      </c>
      <c r="E1899" s="17" t="s">
        <v>6</v>
      </c>
      <c r="F1899" s="17" t="s">
        <v>168</v>
      </c>
      <c r="G1899" s="12">
        <v>69.891167068816472</v>
      </c>
      <c r="H1899" s="12">
        <v>51.877374665235727</v>
      </c>
      <c r="I1899" s="12"/>
      <c r="J1899" s="12">
        <v>0.74517167134579954</v>
      </c>
      <c r="K1899" s="12">
        <v>122.51371340539799</v>
      </c>
      <c r="L1899" s="16">
        <v>64.278430305045845</v>
      </c>
      <c r="M1899" s="16">
        <v>57.478763637058023</v>
      </c>
      <c r="N1899" s="16"/>
      <c r="O1899" s="16">
        <v>0.75651946329522812</v>
      </c>
      <c r="P1899" s="16">
        <v>122.51371340539909</v>
      </c>
      <c r="Q1899" s="15">
        <v>154.90296086915353</v>
      </c>
      <c r="R1899" s="15"/>
      <c r="S1899" s="15"/>
      <c r="T1899" s="15"/>
    </row>
    <row r="1900" spans="1:20" ht="15" customHeight="1" x14ac:dyDescent="0.25">
      <c r="A1900" s="17" t="s">
        <v>0</v>
      </c>
      <c r="B1900" s="17" t="s">
        <v>14</v>
      </c>
      <c r="C1900" s="17" t="s">
        <v>72</v>
      </c>
      <c r="D1900" s="17" t="s">
        <v>72</v>
      </c>
      <c r="E1900" s="17" t="s">
        <v>7</v>
      </c>
      <c r="F1900" s="17" t="s">
        <v>161</v>
      </c>
      <c r="G1900" s="12">
        <v>197.15998025329304</v>
      </c>
      <c r="H1900" s="12">
        <v>169.06447303057095</v>
      </c>
      <c r="I1900" s="12"/>
      <c r="J1900" s="12">
        <v>2.3245549479622039E-6</v>
      </c>
      <c r="K1900" s="12">
        <v>366.22445560841896</v>
      </c>
      <c r="L1900" s="16">
        <v>170.93997016625852</v>
      </c>
      <c r="M1900" s="16">
        <v>188.45666060976862</v>
      </c>
      <c r="N1900" s="16"/>
      <c r="O1900" s="16">
        <v>6.8278248324996076</v>
      </c>
      <c r="P1900" s="16">
        <v>366.22445560852674</v>
      </c>
      <c r="Q1900" s="15">
        <v>194.50912185511504</v>
      </c>
      <c r="R1900" s="15">
        <v>194.50912129187572</v>
      </c>
      <c r="S1900" s="15"/>
      <c r="T1900" s="15"/>
    </row>
    <row r="1901" spans="1:20" ht="15" customHeight="1" x14ac:dyDescent="0.25">
      <c r="A1901" s="17" t="s">
        <v>0</v>
      </c>
      <c r="B1901" s="17" t="s">
        <v>14</v>
      </c>
      <c r="C1901" s="17" t="s">
        <v>72</v>
      </c>
      <c r="D1901" s="17" t="s">
        <v>72</v>
      </c>
      <c r="E1901" s="17" t="s">
        <v>7</v>
      </c>
      <c r="F1901" s="17" t="s">
        <v>162</v>
      </c>
      <c r="G1901" s="12">
        <v>197.27946766193935</v>
      </c>
      <c r="H1901" s="12">
        <v>167.55763766254765</v>
      </c>
      <c r="I1901" s="12"/>
      <c r="J1901" s="12">
        <v>10.256230457430838</v>
      </c>
      <c r="K1901" s="12">
        <v>375.0933357819178</v>
      </c>
      <c r="L1901" s="16">
        <v>212.20307375506775</v>
      </c>
      <c r="M1901" s="16">
        <v>162.8902584968414</v>
      </c>
      <c r="N1901" s="16"/>
      <c r="O1901" s="16">
        <v>3.5299409083609356E-6</v>
      </c>
      <c r="P1901" s="16">
        <v>375.09333578185004</v>
      </c>
      <c r="Q1901" s="15">
        <v>197.96377855503783</v>
      </c>
      <c r="R1901" s="15">
        <v>197.9637776012186</v>
      </c>
      <c r="S1901" s="15"/>
      <c r="T1901" s="15"/>
    </row>
    <row r="1902" spans="1:20" ht="15" customHeight="1" x14ac:dyDescent="0.25">
      <c r="A1902" s="17" t="s">
        <v>0</v>
      </c>
      <c r="B1902" s="17" t="s">
        <v>14</v>
      </c>
      <c r="C1902" s="17" t="s">
        <v>72</v>
      </c>
      <c r="D1902" s="17" t="s">
        <v>72</v>
      </c>
      <c r="E1902" s="17" t="s">
        <v>7</v>
      </c>
      <c r="F1902" s="17" t="s">
        <v>163</v>
      </c>
      <c r="G1902" s="12">
        <v>197.28884347603474</v>
      </c>
      <c r="H1902" s="12">
        <v>164.95867714987835</v>
      </c>
      <c r="I1902" s="12"/>
      <c r="J1902" s="12">
        <v>4.0367078990087991E-5</v>
      </c>
      <c r="K1902" s="12">
        <v>362.24756099299213</v>
      </c>
      <c r="L1902" s="16">
        <v>213.82743217091652</v>
      </c>
      <c r="M1902" s="16">
        <v>148.42011898701787</v>
      </c>
      <c r="N1902" s="16"/>
      <c r="O1902" s="16">
        <v>9.8349912275308969E-6</v>
      </c>
      <c r="P1902" s="16">
        <v>362.24756099292557</v>
      </c>
      <c r="Q1902" s="15">
        <v>198.23486002330378</v>
      </c>
      <c r="R1902" s="15">
        <v>198.23485823866508</v>
      </c>
      <c r="S1902" s="15"/>
      <c r="T1902" s="15"/>
    </row>
    <row r="1903" spans="1:20" ht="15" customHeight="1" x14ac:dyDescent="0.25">
      <c r="A1903" s="17" t="s">
        <v>0</v>
      </c>
      <c r="B1903" s="17" t="s">
        <v>14</v>
      </c>
      <c r="C1903" s="17" t="s">
        <v>72</v>
      </c>
      <c r="D1903" s="17" t="s">
        <v>72</v>
      </c>
      <c r="E1903" s="17" t="s">
        <v>7</v>
      </c>
      <c r="F1903" s="17" t="s">
        <v>168</v>
      </c>
      <c r="G1903" s="12">
        <v>71.985720801299507</v>
      </c>
      <c r="H1903" s="12">
        <v>61.273153067392656</v>
      </c>
      <c r="I1903" s="12"/>
      <c r="J1903" s="12">
        <v>1.2307505830441536</v>
      </c>
      <c r="K1903" s="12">
        <v>134.48962445173632</v>
      </c>
      <c r="L1903" s="16">
        <v>70.003684185630263</v>
      </c>
      <c r="M1903" s="16">
        <v>63.236447288403731</v>
      </c>
      <c r="N1903" s="16"/>
      <c r="O1903" s="16">
        <v>1.2494929777097932</v>
      </c>
      <c r="P1903" s="16">
        <v>134.48962445174377</v>
      </c>
      <c r="Q1903" s="15">
        <v>196.47135978065614</v>
      </c>
      <c r="R1903" s="15"/>
      <c r="S1903" s="15"/>
      <c r="T1903" s="15"/>
    </row>
    <row r="1904" spans="1:20" ht="15" customHeight="1" x14ac:dyDescent="0.25">
      <c r="A1904" s="17" t="s">
        <v>0</v>
      </c>
      <c r="B1904" s="17" t="s">
        <v>14</v>
      </c>
      <c r="C1904" s="17" t="s">
        <v>72</v>
      </c>
      <c r="D1904" s="17" t="s">
        <v>72</v>
      </c>
      <c r="E1904" s="17" t="s">
        <v>8</v>
      </c>
      <c r="F1904" s="17" t="s">
        <v>161</v>
      </c>
      <c r="G1904" s="12">
        <v>202.52755165250045</v>
      </c>
      <c r="H1904" s="12">
        <v>222.85668743039139</v>
      </c>
      <c r="I1904" s="12"/>
      <c r="J1904" s="12">
        <v>2.6753973984205238E-6</v>
      </c>
      <c r="K1904" s="12">
        <v>425.38424175828925</v>
      </c>
      <c r="L1904" s="16">
        <v>182.65192598971007</v>
      </c>
      <c r="M1904" s="16">
        <v>222.61888472873159</v>
      </c>
      <c r="N1904" s="16"/>
      <c r="O1904" s="16">
        <v>20.113431039867336</v>
      </c>
      <c r="P1904" s="16">
        <v>425.38424175830903</v>
      </c>
      <c r="Q1904" s="15">
        <v>241.24983054392897</v>
      </c>
      <c r="R1904" s="15">
        <v>241.24982926906162</v>
      </c>
      <c r="S1904" s="15"/>
      <c r="T1904" s="15"/>
    </row>
    <row r="1905" spans="1:20" ht="15" customHeight="1" x14ac:dyDescent="0.25">
      <c r="A1905" s="17" t="s">
        <v>0</v>
      </c>
      <c r="B1905" s="17" t="s">
        <v>14</v>
      </c>
      <c r="C1905" s="17" t="s">
        <v>72</v>
      </c>
      <c r="D1905" s="17" t="s">
        <v>72</v>
      </c>
      <c r="E1905" s="17" t="s">
        <v>8</v>
      </c>
      <c r="F1905" s="17" t="s">
        <v>162</v>
      </c>
      <c r="G1905" s="12">
        <v>202.65865297124407</v>
      </c>
      <c r="H1905" s="12">
        <v>199.64209733258582</v>
      </c>
      <c r="I1905" s="12"/>
      <c r="J1905" s="12">
        <v>23.33471227293353</v>
      </c>
      <c r="K1905" s="12">
        <v>425.63546257676342</v>
      </c>
      <c r="L1905" s="16">
        <v>226.85929255753157</v>
      </c>
      <c r="M1905" s="16">
        <v>198.77616590586385</v>
      </c>
      <c r="N1905" s="16"/>
      <c r="O1905" s="16">
        <v>4.1133731525070012E-6</v>
      </c>
      <c r="P1905" s="16">
        <v>425.63546257676859</v>
      </c>
      <c r="Q1905" s="15">
        <v>245.48783594585393</v>
      </c>
      <c r="R1905" s="15">
        <v>245.48783375061277</v>
      </c>
      <c r="S1905" s="15"/>
      <c r="T1905" s="15"/>
    </row>
    <row r="1906" spans="1:20" ht="15" customHeight="1" x14ac:dyDescent="0.25">
      <c r="A1906" s="17" t="s">
        <v>0</v>
      </c>
      <c r="B1906" s="17" t="s">
        <v>14</v>
      </c>
      <c r="C1906" s="17" t="s">
        <v>72</v>
      </c>
      <c r="D1906" s="17" t="s">
        <v>72</v>
      </c>
      <c r="E1906" s="17" t="s">
        <v>8</v>
      </c>
      <c r="F1906" s="17" t="s">
        <v>163</v>
      </c>
      <c r="G1906" s="12">
        <v>202.67497865109976</v>
      </c>
      <c r="H1906" s="12">
        <v>196.91808070726762</v>
      </c>
      <c r="I1906" s="12"/>
      <c r="J1906" s="12">
        <v>13.312604109873469</v>
      </c>
      <c r="K1906" s="12">
        <v>412.90566346824085</v>
      </c>
      <c r="L1906" s="16">
        <v>228.59672642924838</v>
      </c>
      <c r="M1906" s="16">
        <v>184.30893018013586</v>
      </c>
      <c r="N1906" s="16"/>
      <c r="O1906" s="16">
        <v>6.8588491577282855E-6</v>
      </c>
      <c r="P1906" s="16">
        <v>412.90566346823334</v>
      </c>
      <c r="Q1906" s="15">
        <v>246.015588427387</v>
      </c>
      <c r="R1906" s="15">
        <v>246.01558417435854</v>
      </c>
      <c r="S1906" s="15"/>
      <c r="T1906" s="15"/>
    </row>
    <row r="1907" spans="1:20" ht="15" customHeight="1" x14ac:dyDescent="0.25">
      <c r="A1907" s="17" t="s">
        <v>0</v>
      </c>
      <c r="B1907" s="17" t="s">
        <v>14</v>
      </c>
      <c r="C1907" s="17" t="s">
        <v>72</v>
      </c>
      <c r="D1907" s="17" t="s">
        <v>72</v>
      </c>
      <c r="E1907" s="17" t="s">
        <v>8</v>
      </c>
      <c r="F1907" s="17" t="s">
        <v>168</v>
      </c>
      <c r="G1907" s="12">
        <v>73.947428985325061</v>
      </c>
      <c r="H1907" s="12">
        <v>76.948746483522513</v>
      </c>
      <c r="I1907" s="12"/>
      <c r="J1907" s="12">
        <v>3.6255474171619024</v>
      </c>
      <c r="K1907" s="12">
        <v>154.52172288600948</v>
      </c>
      <c r="L1907" s="16">
        <v>74.821414601634132</v>
      </c>
      <c r="M1907" s="16">
        <v>76.019549485229973</v>
      </c>
      <c r="N1907" s="16"/>
      <c r="O1907" s="16">
        <v>3.6807587991491486</v>
      </c>
      <c r="P1907" s="16">
        <v>154.52172288601324</v>
      </c>
      <c r="Q1907" s="15">
        <v>243.69454215788565</v>
      </c>
      <c r="R1907" s="15"/>
      <c r="S1907" s="15"/>
      <c r="T1907" s="15"/>
    </row>
    <row r="1908" spans="1:20" ht="15" customHeight="1" x14ac:dyDescent="0.25">
      <c r="A1908" s="17" t="s">
        <v>0</v>
      </c>
      <c r="B1908" s="17" t="s">
        <v>14</v>
      </c>
      <c r="C1908" s="17" t="s">
        <v>72</v>
      </c>
      <c r="D1908" s="17" t="s">
        <v>72</v>
      </c>
      <c r="E1908" s="17" t="s">
        <v>9</v>
      </c>
      <c r="F1908" s="17" t="s">
        <v>161</v>
      </c>
      <c r="G1908" s="12">
        <v>206.70076766708857</v>
      </c>
      <c r="H1908" s="12">
        <v>231.32095360092924</v>
      </c>
      <c r="I1908" s="12"/>
      <c r="J1908" s="12">
        <v>3.2758231420134521E-6</v>
      </c>
      <c r="K1908" s="12">
        <v>438.02172454384095</v>
      </c>
      <c r="L1908" s="16">
        <v>193.68184858460759</v>
      </c>
      <c r="M1908" s="16">
        <v>231.15123355623217</v>
      </c>
      <c r="N1908" s="16"/>
      <c r="O1908" s="16">
        <v>13.18864240299631</v>
      </c>
      <c r="P1908" s="16">
        <v>438.02172454383611</v>
      </c>
      <c r="Q1908" s="15">
        <v>288.13133903517553</v>
      </c>
      <c r="R1908" s="15">
        <v>288.13133658398937</v>
      </c>
      <c r="S1908" s="15"/>
      <c r="T1908" s="15"/>
    </row>
    <row r="1909" spans="1:20" ht="15" customHeight="1" x14ac:dyDescent="0.25">
      <c r="A1909" s="17" t="s">
        <v>0</v>
      </c>
      <c r="B1909" s="17" t="s">
        <v>14</v>
      </c>
      <c r="C1909" s="17" t="s">
        <v>72</v>
      </c>
      <c r="D1909" s="17" t="s">
        <v>72</v>
      </c>
      <c r="E1909" s="17" t="s">
        <v>9</v>
      </c>
      <c r="F1909" s="17" t="s">
        <v>162</v>
      </c>
      <c r="G1909" s="12">
        <v>206.83931982704419</v>
      </c>
      <c r="H1909" s="12">
        <v>226.11210675599327</v>
      </c>
      <c r="I1909" s="12"/>
      <c r="J1909" s="12">
        <v>16.37511268554039</v>
      </c>
      <c r="K1909" s="12">
        <v>449.32653926857785</v>
      </c>
      <c r="L1909" s="16">
        <v>240.50489811109082</v>
      </c>
      <c r="M1909" s="16">
        <v>208.82163613850901</v>
      </c>
      <c r="N1909" s="16"/>
      <c r="O1909" s="16">
        <v>5.0189651253485076E-6</v>
      </c>
      <c r="P1909" s="16">
        <v>449.32653926856494</v>
      </c>
      <c r="Q1909" s="15">
        <v>293.16523119680278</v>
      </c>
      <c r="R1909" s="15">
        <v>293.16522694084227</v>
      </c>
      <c r="S1909" s="15"/>
      <c r="T1909" s="15"/>
    </row>
    <row r="1910" spans="1:20" ht="15" customHeight="1" x14ac:dyDescent="0.25">
      <c r="A1910" s="17" t="s">
        <v>0</v>
      </c>
      <c r="B1910" s="17" t="s">
        <v>14</v>
      </c>
      <c r="C1910" s="17" t="s">
        <v>72</v>
      </c>
      <c r="D1910" s="17" t="s">
        <v>72</v>
      </c>
      <c r="E1910" s="17" t="s">
        <v>9</v>
      </c>
      <c r="F1910" s="17" t="s">
        <v>163</v>
      </c>
      <c r="G1910" s="12">
        <v>206.85595553498734</v>
      </c>
      <c r="H1910" s="12">
        <v>223.29641622175913</v>
      </c>
      <c r="I1910" s="12"/>
      <c r="J1910" s="12">
        <v>6.6500927296994581</v>
      </c>
      <c r="K1910" s="12">
        <v>436.8024644864459</v>
      </c>
      <c r="L1910" s="16">
        <v>242.32395522437477</v>
      </c>
      <c r="M1910" s="16">
        <v>194.47850039702897</v>
      </c>
      <c r="N1910" s="16"/>
      <c r="O1910" s="16">
        <v>8.8650412655412946E-6</v>
      </c>
      <c r="P1910" s="16">
        <v>436.80246448644499</v>
      </c>
      <c r="Q1910" s="15">
        <v>293.7696496360943</v>
      </c>
      <c r="R1910" s="15">
        <v>293.76964149169311</v>
      </c>
      <c r="S1910" s="15"/>
      <c r="T1910" s="15"/>
    </row>
    <row r="1911" spans="1:20" ht="15" customHeight="1" x14ac:dyDescent="0.25">
      <c r="A1911" s="17" t="s">
        <v>0</v>
      </c>
      <c r="B1911" s="17" t="s">
        <v>14</v>
      </c>
      <c r="C1911" s="17" t="s">
        <v>72</v>
      </c>
      <c r="D1911" s="17" t="s">
        <v>72</v>
      </c>
      <c r="E1911" s="17" t="s">
        <v>9</v>
      </c>
      <c r="F1911" s="17" t="s">
        <v>168</v>
      </c>
      <c r="G1911" s="12">
        <v>75.472028105491717</v>
      </c>
      <c r="H1911" s="12">
        <v>83.309565125438311</v>
      </c>
      <c r="I1911" s="12"/>
      <c r="J1911" s="12">
        <v>2.3773198709818479</v>
      </c>
      <c r="K1911" s="12">
        <v>161.15891310191188</v>
      </c>
      <c r="L1911" s="16">
        <v>79.328451288225324</v>
      </c>
      <c r="M1911" s="16">
        <v>79.416939102027357</v>
      </c>
      <c r="N1911" s="16"/>
      <c r="O1911" s="16">
        <v>2.4135227116566984</v>
      </c>
      <c r="P1911" s="16">
        <v>161.15891310190938</v>
      </c>
      <c r="Q1911" s="15">
        <v>291.03057054448078</v>
      </c>
      <c r="R1911" s="15"/>
      <c r="S1911" s="15"/>
      <c r="T1911" s="15"/>
    </row>
    <row r="1912" spans="1:20" ht="15" customHeight="1" x14ac:dyDescent="0.25">
      <c r="A1912" s="17" t="s">
        <v>0</v>
      </c>
      <c r="B1912" s="17" t="s">
        <v>15</v>
      </c>
      <c r="C1912" s="17" t="s">
        <v>73</v>
      </c>
      <c r="D1912" s="17" t="s">
        <v>73</v>
      </c>
      <c r="E1912" s="17" t="s">
        <v>2</v>
      </c>
      <c r="F1912" s="17" t="s">
        <v>161</v>
      </c>
      <c r="G1912" s="12">
        <v>163.8042098248566</v>
      </c>
      <c r="H1912" s="12">
        <v>62.698307039301426</v>
      </c>
      <c r="I1912" s="12">
        <v>2.5331658379394377E-7</v>
      </c>
      <c r="J1912" s="12">
        <v>3.999999978589778</v>
      </c>
      <c r="K1912" s="12">
        <v>230.50251709606439</v>
      </c>
      <c r="L1912" s="16">
        <v>209.12719885787175</v>
      </c>
      <c r="M1912" s="16">
        <v>2.2547506637476748E-7</v>
      </c>
      <c r="N1912" s="16">
        <v>21.375317388304559</v>
      </c>
      <c r="O1912" s="16">
        <v>6.6379858769877736E-7</v>
      </c>
      <c r="P1912" s="16">
        <v>230.50251713544998</v>
      </c>
      <c r="Q1912" s="15">
        <v>112.15132691121855</v>
      </c>
      <c r="R1912" s="15">
        <v>112.15132673065247</v>
      </c>
      <c r="S1912" s="15"/>
      <c r="T1912" s="15"/>
    </row>
    <row r="1913" spans="1:20" ht="15" customHeight="1" x14ac:dyDescent="0.25">
      <c r="A1913" s="17" t="s">
        <v>0</v>
      </c>
      <c r="B1913" s="17" t="s">
        <v>15</v>
      </c>
      <c r="C1913" s="17" t="s">
        <v>73</v>
      </c>
      <c r="D1913" s="17" t="s">
        <v>73</v>
      </c>
      <c r="E1913" s="17" t="s">
        <v>2</v>
      </c>
      <c r="F1913" s="17" t="s">
        <v>162</v>
      </c>
      <c r="G1913" s="12">
        <v>157.42940509475412</v>
      </c>
      <c r="H1913" s="12">
        <v>37.761339444642061</v>
      </c>
      <c r="I1913" s="12">
        <v>2.5886052942596195E-7</v>
      </c>
      <c r="J1913" s="12">
        <v>1.2605996557019608</v>
      </c>
      <c r="K1913" s="12">
        <v>196.45134445395865</v>
      </c>
      <c r="L1913" s="16">
        <v>168.8831286967378</v>
      </c>
      <c r="M1913" s="16">
        <v>5.2011018834554975E-7</v>
      </c>
      <c r="N1913" s="16">
        <v>21.375317384345941</v>
      </c>
      <c r="O1913" s="16">
        <v>6.1928977589747047</v>
      </c>
      <c r="P1913" s="16">
        <v>196.45134436016863</v>
      </c>
      <c r="Q1913" s="15">
        <v>95.784664596879736</v>
      </c>
      <c r="R1913" s="15">
        <v>95.784664447141253</v>
      </c>
      <c r="S1913" s="15"/>
      <c r="T1913" s="15"/>
    </row>
    <row r="1914" spans="1:20" ht="15" customHeight="1" x14ac:dyDescent="0.25">
      <c r="A1914" s="17" t="s">
        <v>0</v>
      </c>
      <c r="B1914" s="17" t="s">
        <v>15</v>
      </c>
      <c r="C1914" s="17" t="s">
        <v>73</v>
      </c>
      <c r="D1914" s="17" t="s">
        <v>73</v>
      </c>
      <c r="E1914" s="17" t="s">
        <v>2</v>
      </c>
      <c r="F1914" s="17" t="s">
        <v>163</v>
      </c>
      <c r="G1914" s="12">
        <v>158.02507808881165</v>
      </c>
      <c r="H1914" s="12">
        <v>34.108956524309093</v>
      </c>
      <c r="I1914" s="12">
        <v>2.4374797603240352E-7</v>
      </c>
      <c r="J1914" s="12">
        <v>1.050403705980588E-5</v>
      </c>
      <c r="K1914" s="12">
        <v>192.13404536090576</v>
      </c>
      <c r="L1914" s="16">
        <v>168.28170153470404</v>
      </c>
      <c r="M1914" s="16">
        <v>6.2448526538381215E-7</v>
      </c>
      <c r="N1914" s="16">
        <v>21.375317309253905</v>
      </c>
      <c r="O1914" s="16">
        <v>2.4770258924617248</v>
      </c>
      <c r="P1914" s="16">
        <v>192.13404536090493</v>
      </c>
      <c r="Q1914" s="15">
        <v>96.414331236495599</v>
      </c>
      <c r="R1914" s="15">
        <v>96.414331145317661</v>
      </c>
      <c r="S1914" s="15"/>
      <c r="T1914" s="15"/>
    </row>
    <row r="1915" spans="1:20" ht="15" customHeight="1" x14ac:dyDescent="0.25">
      <c r="A1915" s="17" t="s">
        <v>0</v>
      </c>
      <c r="B1915" s="17" t="s">
        <v>15</v>
      </c>
      <c r="C1915" s="17" t="s">
        <v>73</v>
      </c>
      <c r="D1915" s="17" t="s">
        <v>73</v>
      </c>
      <c r="E1915" s="17" t="s">
        <v>2</v>
      </c>
      <c r="F1915" s="17" t="s">
        <v>168</v>
      </c>
      <c r="G1915" s="12">
        <v>58.665253850825579</v>
      </c>
      <c r="H1915" s="12">
        <v>18.119906226056372</v>
      </c>
      <c r="I1915" s="12">
        <v>9.2532572879416163E-8</v>
      </c>
      <c r="J1915" s="12">
        <v>0.88327260601646229</v>
      </c>
      <c r="K1915" s="12">
        <v>77.668432775430986</v>
      </c>
      <c r="L1915" s="16">
        <v>68.969718329750719</v>
      </c>
      <c r="M1915" s="16">
        <v>1.4239324620184476E-7</v>
      </c>
      <c r="N1915" s="16">
        <v>7.8019908413549892</v>
      </c>
      <c r="O1915" s="16">
        <v>0.89672345788473296</v>
      </c>
      <c r="P1915" s="16">
        <v>77.668432771383692</v>
      </c>
      <c r="Q1915" s="15">
        <v>104.96153710295866</v>
      </c>
      <c r="R1915" s="15"/>
      <c r="S1915" s="15"/>
      <c r="T1915" s="15"/>
    </row>
    <row r="1916" spans="1:20" ht="15" customHeight="1" x14ac:dyDescent="0.25">
      <c r="A1916" s="17" t="s">
        <v>0</v>
      </c>
      <c r="B1916" s="17" t="s">
        <v>15</v>
      </c>
      <c r="C1916" s="17" t="s">
        <v>73</v>
      </c>
      <c r="D1916" s="17" t="s">
        <v>73</v>
      </c>
      <c r="E1916" s="17" t="s">
        <v>3</v>
      </c>
      <c r="F1916" s="17" t="s">
        <v>161</v>
      </c>
      <c r="G1916" s="12">
        <v>173.29660747850068</v>
      </c>
      <c r="H1916" s="12">
        <v>68.493150684535394</v>
      </c>
      <c r="I1916" s="12">
        <v>7.37249657754467E-7</v>
      </c>
      <c r="J1916" s="12">
        <v>3.9999999676021458</v>
      </c>
      <c r="K1916" s="12">
        <v>245.78975886788788</v>
      </c>
      <c r="L1916" s="16">
        <v>236.93151518817274</v>
      </c>
      <c r="M1916" s="16">
        <v>6.2528190330214467E-7</v>
      </c>
      <c r="N1916" s="16">
        <v>8.8582417229786277</v>
      </c>
      <c r="O1916" s="16">
        <v>1.3117437957247756E-6</v>
      </c>
      <c r="P1916" s="16">
        <v>245.78975884817706</v>
      </c>
      <c r="Q1916" s="15">
        <v>121.55497196983114</v>
      </c>
      <c r="R1916" s="15">
        <v>121.55497183966624</v>
      </c>
      <c r="S1916" s="15"/>
      <c r="T1916" s="15"/>
    </row>
    <row r="1917" spans="1:20" ht="15" customHeight="1" x14ac:dyDescent="0.25">
      <c r="A1917" s="17" t="s">
        <v>0</v>
      </c>
      <c r="B1917" s="17" t="s">
        <v>15</v>
      </c>
      <c r="C1917" s="17" t="s">
        <v>73</v>
      </c>
      <c r="D1917" s="17" t="s">
        <v>73</v>
      </c>
      <c r="E1917" s="17" t="s">
        <v>3</v>
      </c>
      <c r="F1917" s="17" t="s">
        <v>162</v>
      </c>
      <c r="G1917" s="12">
        <v>165.07445271933463</v>
      </c>
      <c r="H1917" s="12">
        <v>46.045187723128009</v>
      </c>
      <c r="I1917" s="12">
        <v>6.702001668325504E-7</v>
      </c>
      <c r="J1917" s="12">
        <v>1.0994965598248105E-5</v>
      </c>
      <c r="K1917" s="12">
        <v>211.11965210762841</v>
      </c>
      <c r="L1917" s="16">
        <v>189.74192223835604</v>
      </c>
      <c r="M1917" s="16">
        <v>1.1319093274445985E-6</v>
      </c>
      <c r="N1917" s="16">
        <v>21.375316924234273</v>
      </c>
      <c r="O1917" s="16">
        <v>2.4117985129881152E-3</v>
      </c>
      <c r="P1917" s="16">
        <v>211.11965209301263</v>
      </c>
      <c r="Q1917" s="15">
        <v>105.63611085198161</v>
      </c>
      <c r="R1917" s="15">
        <v>105.63611078545044</v>
      </c>
      <c r="S1917" s="15"/>
      <c r="T1917" s="15"/>
    </row>
    <row r="1918" spans="1:20" ht="15" customHeight="1" x14ac:dyDescent="0.25">
      <c r="A1918" s="17" t="s">
        <v>0</v>
      </c>
      <c r="B1918" s="17" t="s">
        <v>15</v>
      </c>
      <c r="C1918" s="17" t="s">
        <v>73</v>
      </c>
      <c r="D1918" s="17" t="s">
        <v>73</v>
      </c>
      <c r="E1918" s="17" t="s">
        <v>3</v>
      </c>
      <c r="F1918" s="17" t="s">
        <v>163</v>
      </c>
      <c r="G1918" s="12">
        <v>165.07080022992278</v>
      </c>
      <c r="H1918" s="12">
        <v>36.656602912989051</v>
      </c>
      <c r="I1918" s="12">
        <v>4.243497181796101E-7</v>
      </c>
      <c r="J1918" s="12">
        <v>1.8742968547935008E-5</v>
      </c>
      <c r="K1918" s="12">
        <v>201.72742231023008</v>
      </c>
      <c r="L1918" s="16">
        <v>189.74579748026017</v>
      </c>
      <c r="M1918" s="16">
        <v>1.3850123770338085E-6</v>
      </c>
      <c r="N1918" s="16">
        <v>9.4854118951949755E-6</v>
      </c>
      <c r="O1918" s="16">
        <v>11.981613959366298</v>
      </c>
      <c r="P1918" s="16">
        <v>201.72742231005074</v>
      </c>
      <c r="Q1918" s="15">
        <v>105.63201959416463</v>
      </c>
      <c r="R1918" s="15">
        <v>105.63201949661352</v>
      </c>
      <c r="S1918" s="15"/>
      <c r="T1918" s="15"/>
    </row>
    <row r="1919" spans="1:20" ht="15" customHeight="1" x14ac:dyDescent="0.25">
      <c r="A1919" s="17" t="s">
        <v>0</v>
      </c>
      <c r="B1919" s="17" t="s">
        <v>15</v>
      </c>
      <c r="C1919" s="17" t="s">
        <v>73</v>
      </c>
      <c r="D1919" s="17" t="s">
        <v>73</v>
      </c>
      <c r="E1919" s="17" t="s">
        <v>3</v>
      </c>
      <c r="F1919" s="17" t="s">
        <v>168</v>
      </c>
      <c r="G1919" s="12">
        <v>61.75660310914099</v>
      </c>
      <c r="H1919" s="12">
        <v>20.332378482650658</v>
      </c>
      <c r="I1919" s="12">
        <v>2.4165038991610931E-7</v>
      </c>
      <c r="J1919" s="12">
        <v>0.73200247553111442</v>
      </c>
      <c r="K1919" s="12">
        <v>82.820984308973152</v>
      </c>
      <c r="L1919" s="16">
        <v>77.891737391814459</v>
      </c>
      <c r="M1919" s="16">
        <v>3.3612647497374039E-7</v>
      </c>
      <c r="N1919" s="16">
        <v>4.1860968543087393</v>
      </c>
      <c r="O1919" s="16">
        <v>0.74314972135138369</v>
      </c>
      <c r="P1919" s="16">
        <v>82.820984303601065</v>
      </c>
      <c r="Q1919" s="15">
        <v>114.49673344689141</v>
      </c>
      <c r="R1919" s="15"/>
      <c r="S1919" s="15"/>
      <c r="T1919" s="15"/>
    </row>
    <row r="1920" spans="1:20" ht="15" customHeight="1" x14ac:dyDescent="0.25">
      <c r="A1920" s="17" t="s">
        <v>0</v>
      </c>
      <c r="B1920" s="17" t="s">
        <v>15</v>
      </c>
      <c r="C1920" s="17" t="s">
        <v>73</v>
      </c>
      <c r="D1920" s="17" t="s">
        <v>73</v>
      </c>
      <c r="E1920" s="17" t="s">
        <v>4</v>
      </c>
      <c r="F1920" s="17" t="s">
        <v>161</v>
      </c>
      <c r="G1920" s="12">
        <v>190.65536605031733</v>
      </c>
      <c r="H1920" s="12">
        <v>68.493151105385024</v>
      </c>
      <c r="I1920" s="12">
        <v>1.1840454061395268E-6</v>
      </c>
      <c r="J1920" s="12">
        <v>18.032773250287477</v>
      </c>
      <c r="K1920" s="12">
        <v>277.18129159003524</v>
      </c>
      <c r="L1920" s="16">
        <v>255.80597283463948</v>
      </c>
      <c r="M1920" s="16">
        <v>1.205844084859143E-6</v>
      </c>
      <c r="N1920" s="16">
        <v>21.375315710544637</v>
      </c>
      <c r="O1920" s="16">
        <v>1.825178694637565E-6</v>
      </c>
      <c r="P1920" s="16">
        <v>277.18129157620689</v>
      </c>
      <c r="Q1920" s="15">
        <v>138.25303651742695</v>
      </c>
      <c r="R1920" s="15">
        <v>138.25303634987984</v>
      </c>
      <c r="S1920" s="15"/>
      <c r="T1920" s="15"/>
    </row>
    <row r="1921" spans="1:20" ht="15" customHeight="1" x14ac:dyDescent="0.25">
      <c r="A1921" s="17" t="s">
        <v>0</v>
      </c>
      <c r="B1921" s="17" t="s">
        <v>15</v>
      </c>
      <c r="C1921" s="17" t="s">
        <v>73</v>
      </c>
      <c r="D1921" s="17" t="s">
        <v>73</v>
      </c>
      <c r="E1921" s="17" t="s">
        <v>4</v>
      </c>
      <c r="F1921" s="17" t="s">
        <v>162</v>
      </c>
      <c r="G1921" s="12">
        <v>182.05775410382583</v>
      </c>
      <c r="H1921" s="12">
        <v>64.28604829521737</v>
      </c>
      <c r="I1921" s="12">
        <v>1.1353520383727864E-6</v>
      </c>
      <c r="J1921" s="12">
        <v>9.7497588297236252E-6</v>
      </c>
      <c r="K1921" s="12">
        <v>246.34381328415407</v>
      </c>
      <c r="L1921" s="16">
        <v>205.71012984444883</v>
      </c>
      <c r="M1921" s="16">
        <v>2.4971471369402587E-6</v>
      </c>
      <c r="N1921" s="16">
        <v>21.375317284764808</v>
      </c>
      <c r="O1921" s="16">
        <v>19.258363651645961</v>
      </c>
      <c r="P1921" s="16">
        <v>246.34381327800673</v>
      </c>
      <c r="Q1921" s="15">
        <v>119.11765447370627</v>
      </c>
      <c r="R1921" s="15">
        <v>119.11765439807476</v>
      </c>
      <c r="S1921" s="15"/>
      <c r="T1921" s="15"/>
    </row>
    <row r="1922" spans="1:20" ht="15" customHeight="1" x14ac:dyDescent="0.25">
      <c r="A1922" s="17" t="s">
        <v>0</v>
      </c>
      <c r="B1922" s="17" t="s">
        <v>15</v>
      </c>
      <c r="C1922" s="17" t="s">
        <v>73</v>
      </c>
      <c r="D1922" s="17" t="s">
        <v>73</v>
      </c>
      <c r="E1922" s="17" t="s">
        <v>4</v>
      </c>
      <c r="F1922" s="17" t="s">
        <v>163</v>
      </c>
      <c r="G1922" s="12">
        <v>182.05775405949811</v>
      </c>
      <c r="H1922" s="12">
        <v>40.414477073146124</v>
      </c>
      <c r="I1922" s="12">
        <v>9.5526853383368866E-7</v>
      </c>
      <c r="J1922" s="12">
        <v>2.051882695975998E-5</v>
      </c>
      <c r="K1922" s="12">
        <v>222.47225260673974</v>
      </c>
      <c r="L1922" s="16">
        <v>205.7101297884991</v>
      </c>
      <c r="M1922" s="16">
        <v>3.0269117653940312E-6</v>
      </c>
      <c r="N1922" s="16">
        <v>2.6548842400077582E-5</v>
      </c>
      <c r="O1922" s="16">
        <v>16.762093242488291</v>
      </c>
      <c r="P1922" s="16">
        <v>222.47225260674156</v>
      </c>
      <c r="Q1922" s="15">
        <v>119.11765453466671</v>
      </c>
      <c r="R1922" s="15">
        <v>119.1176543995838</v>
      </c>
      <c r="S1922" s="15"/>
      <c r="T1922" s="15"/>
    </row>
    <row r="1923" spans="1:20" ht="15" customHeight="1" x14ac:dyDescent="0.25">
      <c r="A1923" s="17" t="s">
        <v>0</v>
      </c>
      <c r="B1923" s="17" t="s">
        <v>15</v>
      </c>
      <c r="C1923" s="17" t="s">
        <v>73</v>
      </c>
      <c r="D1923" s="17" t="s">
        <v>73</v>
      </c>
      <c r="E1923" s="17" t="s">
        <v>4</v>
      </c>
      <c r="F1923" s="17" t="s">
        <v>168</v>
      </c>
      <c r="G1923" s="12">
        <v>68.024443231356045</v>
      </c>
      <c r="H1923" s="12">
        <v>22.754270026246601</v>
      </c>
      <c r="I1923" s="12">
        <v>4.1214920302595644E-7</v>
      </c>
      <c r="J1923" s="12">
        <v>3.2999999469409391</v>
      </c>
      <c r="K1923" s="12">
        <v>94.078713616692795</v>
      </c>
      <c r="L1923" s="16">
        <v>84.251736656959821</v>
      </c>
      <c r="M1923" s="16">
        <v>7.0799565341648424E-7</v>
      </c>
      <c r="N1923" s="16">
        <v>6.4767224952296738</v>
      </c>
      <c r="O1923" s="16">
        <v>3.3502537532394903</v>
      </c>
      <c r="P1923" s="16">
        <v>94.07871361342464</v>
      </c>
      <c r="Q1923" s="15">
        <v>129.74977878449667</v>
      </c>
      <c r="R1923" s="15"/>
      <c r="S1923" s="15"/>
      <c r="T1923" s="15"/>
    </row>
    <row r="1924" spans="1:20" ht="15" customHeight="1" x14ac:dyDescent="0.25">
      <c r="A1924" s="17" t="s">
        <v>0</v>
      </c>
      <c r="B1924" s="17" t="s">
        <v>15</v>
      </c>
      <c r="C1924" s="17" t="s">
        <v>73</v>
      </c>
      <c r="D1924" s="17" t="s">
        <v>73</v>
      </c>
      <c r="E1924" s="17" t="s">
        <v>5</v>
      </c>
      <c r="F1924" s="17" t="s">
        <v>161</v>
      </c>
      <c r="G1924" s="12">
        <v>219.66264121619196</v>
      </c>
      <c r="H1924" s="12">
        <v>79.482219997576337</v>
      </c>
      <c r="I1924" s="12">
        <v>1.4940798588988318E-6</v>
      </c>
      <c r="J1924" s="12">
        <v>18.032773352192788</v>
      </c>
      <c r="K1924" s="12">
        <v>317.17763606004098</v>
      </c>
      <c r="L1924" s="16">
        <v>295.80231513958341</v>
      </c>
      <c r="M1924" s="16">
        <v>1.5019522063828399E-6</v>
      </c>
      <c r="N1924" s="16">
        <v>21.375317253210309</v>
      </c>
      <c r="O1924" s="16">
        <v>2.1605097411369957E-6</v>
      </c>
      <c r="P1924" s="16">
        <v>317.17763605525568</v>
      </c>
      <c r="Q1924" s="15">
        <v>155.4432370648093</v>
      </c>
      <c r="R1924" s="15">
        <v>155.44323686610372</v>
      </c>
      <c r="S1924" s="15"/>
      <c r="T1924" s="15"/>
    </row>
    <row r="1925" spans="1:20" ht="15" customHeight="1" x14ac:dyDescent="0.25">
      <c r="A1925" s="17" t="s">
        <v>0</v>
      </c>
      <c r="B1925" s="17" t="s">
        <v>15</v>
      </c>
      <c r="C1925" s="17" t="s">
        <v>73</v>
      </c>
      <c r="D1925" s="17" t="s">
        <v>73</v>
      </c>
      <c r="E1925" s="17" t="s">
        <v>5</v>
      </c>
      <c r="F1925" s="17" t="s">
        <v>162</v>
      </c>
      <c r="G1925" s="12">
        <v>207.43045460944228</v>
      </c>
      <c r="H1925" s="12">
        <v>75.662506304763525</v>
      </c>
      <c r="I1925" s="12">
        <v>1.2588947300218451E-6</v>
      </c>
      <c r="J1925" s="12">
        <v>9.9996746272360195E-6</v>
      </c>
      <c r="K1925" s="12">
        <v>283.09297217277515</v>
      </c>
      <c r="L1925" s="16">
        <v>240.62130715232504</v>
      </c>
      <c r="M1925" s="16">
        <v>3.2244722973262775E-6</v>
      </c>
      <c r="N1925" s="16">
        <v>21.37531734523785</v>
      </c>
      <c r="O1925" s="16">
        <v>21.096344444139348</v>
      </c>
      <c r="P1925" s="16">
        <v>283.09297216617455</v>
      </c>
      <c r="Q1925" s="15">
        <v>131.01207189200943</v>
      </c>
      <c r="R1925" s="15">
        <v>131.01207181750894</v>
      </c>
      <c r="S1925" s="15"/>
      <c r="T1925" s="15"/>
    </row>
    <row r="1926" spans="1:20" ht="15" customHeight="1" x14ac:dyDescent="0.25">
      <c r="A1926" s="17" t="s">
        <v>0</v>
      </c>
      <c r="B1926" s="17" t="s">
        <v>15</v>
      </c>
      <c r="C1926" s="17" t="s">
        <v>73</v>
      </c>
      <c r="D1926" s="17" t="s">
        <v>73</v>
      </c>
      <c r="E1926" s="17" t="s">
        <v>5</v>
      </c>
      <c r="F1926" s="17" t="s">
        <v>163</v>
      </c>
      <c r="G1926" s="12">
        <v>207.43045472869116</v>
      </c>
      <c r="H1926" s="12">
        <v>63.280729874010603</v>
      </c>
      <c r="I1926" s="12">
        <v>1.2529179671248647E-6</v>
      </c>
      <c r="J1926" s="12">
        <v>1.9908852496075952E-5</v>
      </c>
      <c r="K1926" s="12">
        <v>270.71120576447225</v>
      </c>
      <c r="L1926" s="16">
        <v>240.62130692172002</v>
      </c>
      <c r="M1926" s="16">
        <v>4.0077996612070245E-6</v>
      </c>
      <c r="N1926" s="16">
        <v>16.885184584170727</v>
      </c>
      <c r="O1926" s="16">
        <v>13.204710250874561</v>
      </c>
      <c r="P1926" s="16">
        <v>270.71120576456497</v>
      </c>
      <c r="Q1926" s="15">
        <v>131.01207213535375</v>
      </c>
      <c r="R1926" s="15">
        <v>131.01207200455838</v>
      </c>
      <c r="S1926" s="15"/>
      <c r="T1926" s="15"/>
    </row>
    <row r="1927" spans="1:20" ht="15" customHeight="1" x14ac:dyDescent="0.25">
      <c r="A1927" s="17" t="s">
        <v>0</v>
      </c>
      <c r="B1927" s="17" t="s">
        <v>15</v>
      </c>
      <c r="C1927" s="17" t="s">
        <v>73</v>
      </c>
      <c r="D1927" s="17" t="s">
        <v>73</v>
      </c>
      <c r="E1927" s="17" t="s">
        <v>5</v>
      </c>
      <c r="F1927" s="17" t="s">
        <v>168</v>
      </c>
      <c r="G1927" s="12">
        <v>77.950606088875048</v>
      </c>
      <c r="H1927" s="12">
        <v>27.548152268316748</v>
      </c>
      <c r="I1927" s="12">
        <v>5.0216489574284923E-7</v>
      </c>
      <c r="J1927" s="12">
        <v>3.2999999577610901</v>
      </c>
      <c r="K1927" s="12">
        <v>108.7987588171178</v>
      </c>
      <c r="L1927" s="16">
        <v>97.92490155796942</v>
      </c>
      <c r="M1927" s="16">
        <v>9.1027750844204843E-7</v>
      </c>
      <c r="N1927" s="16">
        <v>7.5236025829846138</v>
      </c>
      <c r="O1927" s="16">
        <v>3.3502537642242269</v>
      </c>
      <c r="P1927" s="16">
        <v>108.79875881545576</v>
      </c>
      <c r="Q1927" s="15">
        <v>144.51735507244246</v>
      </c>
      <c r="R1927" s="15"/>
      <c r="S1927" s="15"/>
      <c r="T1927" s="15"/>
    </row>
    <row r="1928" spans="1:20" ht="15" customHeight="1" x14ac:dyDescent="0.25">
      <c r="A1928" s="17" t="s">
        <v>0</v>
      </c>
      <c r="B1928" s="17" t="s">
        <v>15</v>
      </c>
      <c r="C1928" s="17" t="s">
        <v>73</v>
      </c>
      <c r="D1928" s="17" t="s">
        <v>73</v>
      </c>
      <c r="E1928" s="17" t="s">
        <v>6</v>
      </c>
      <c r="F1928" s="17" t="s">
        <v>161</v>
      </c>
      <c r="G1928" s="12">
        <v>254.29738658161222</v>
      </c>
      <c r="H1928" s="12">
        <v>79.482220367648424</v>
      </c>
      <c r="I1928" s="12">
        <v>1.7786198491572372E-6</v>
      </c>
      <c r="J1928" s="12">
        <v>18.032773397227867</v>
      </c>
      <c r="K1928" s="12">
        <v>351.81238212510834</v>
      </c>
      <c r="L1928" s="16">
        <v>330.43706038267663</v>
      </c>
      <c r="M1928" s="16">
        <v>1.8385513175580109E-6</v>
      </c>
      <c r="N1928" s="16">
        <v>21.375317331209168</v>
      </c>
      <c r="O1928" s="16">
        <v>2.5672598764668495E-6</v>
      </c>
      <c r="P1928" s="16">
        <v>351.81238211969696</v>
      </c>
      <c r="Q1928" s="15">
        <v>175.66982804955512</v>
      </c>
      <c r="R1928" s="15">
        <v>175.66982778840469</v>
      </c>
      <c r="S1928" s="15"/>
      <c r="T1928" s="15"/>
    </row>
    <row r="1929" spans="1:20" ht="15" customHeight="1" x14ac:dyDescent="0.25">
      <c r="A1929" s="17" t="s">
        <v>0</v>
      </c>
      <c r="B1929" s="17" t="s">
        <v>15</v>
      </c>
      <c r="C1929" s="17" t="s">
        <v>73</v>
      </c>
      <c r="D1929" s="17" t="s">
        <v>73</v>
      </c>
      <c r="E1929" s="17" t="s">
        <v>6</v>
      </c>
      <c r="F1929" s="17" t="s">
        <v>162</v>
      </c>
      <c r="G1929" s="12">
        <v>238.19594486211838</v>
      </c>
      <c r="H1929" s="12">
        <v>71.880002050744665</v>
      </c>
      <c r="I1929" s="12">
        <v>1.3600606394219191E-6</v>
      </c>
      <c r="J1929" s="12">
        <v>9.9385471271482293E-6</v>
      </c>
      <c r="K1929" s="12">
        <v>310.07595821147083</v>
      </c>
      <c r="L1929" s="16">
        <v>271.83733647950152</v>
      </c>
      <c r="M1929" s="16">
        <v>4.1659437484015056E-6</v>
      </c>
      <c r="N1929" s="16">
        <v>21.375317368558019</v>
      </c>
      <c r="O1929" s="16">
        <v>16.863300189893689</v>
      </c>
      <c r="P1929" s="16">
        <v>310.0759582038969</v>
      </c>
      <c r="Q1929" s="15">
        <v>144.83123324425253</v>
      </c>
      <c r="R1929" s="15">
        <v>144.8312331683008</v>
      </c>
      <c r="S1929" s="15"/>
      <c r="T1929" s="15"/>
    </row>
    <row r="1930" spans="1:20" ht="15" customHeight="1" x14ac:dyDescent="0.25">
      <c r="A1930" s="17" t="s">
        <v>0</v>
      </c>
      <c r="B1930" s="17" t="s">
        <v>15</v>
      </c>
      <c r="C1930" s="17" t="s">
        <v>73</v>
      </c>
      <c r="D1930" s="17" t="s">
        <v>73</v>
      </c>
      <c r="E1930" s="17" t="s">
        <v>6</v>
      </c>
      <c r="F1930" s="17" t="s">
        <v>163</v>
      </c>
      <c r="G1930" s="12">
        <v>238.19594494176675</v>
      </c>
      <c r="H1930" s="12">
        <v>65.783592129708168</v>
      </c>
      <c r="I1930" s="12">
        <v>1.7238054552262483E-6</v>
      </c>
      <c r="J1930" s="12">
        <v>2.0022021830589598E-5</v>
      </c>
      <c r="K1930" s="12">
        <v>303.97955881730218</v>
      </c>
      <c r="L1930" s="16">
        <v>271.83733628147706</v>
      </c>
      <c r="M1930" s="16">
        <v>5.6315776987206012E-6</v>
      </c>
      <c r="N1930" s="16">
        <v>10.744518845026763</v>
      </c>
      <c r="O1930" s="16">
        <v>21.397698059224219</v>
      </c>
      <c r="P1930" s="16">
        <v>303.97955881730581</v>
      </c>
      <c r="Q1930" s="15">
        <v>144.83123345305631</v>
      </c>
      <c r="R1930" s="15">
        <v>144.83123332020406</v>
      </c>
      <c r="S1930" s="15"/>
      <c r="T1930" s="15"/>
    </row>
    <row r="1931" spans="1:20" ht="15" customHeight="1" x14ac:dyDescent="0.25">
      <c r="A1931" s="17" t="s">
        <v>0</v>
      </c>
      <c r="B1931" s="17" t="s">
        <v>15</v>
      </c>
      <c r="C1931" s="17" t="s">
        <v>73</v>
      </c>
      <c r="D1931" s="17" t="s">
        <v>73</v>
      </c>
      <c r="E1931" s="17" t="s">
        <v>6</v>
      </c>
      <c r="F1931" s="17" t="s">
        <v>168</v>
      </c>
      <c r="G1931" s="12">
        <v>89.888083714278778</v>
      </c>
      <c r="H1931" s="12">
        <v>27.249429285410926</v>
      </c>
      <c r="I1931" s="12">
        <v>5.9557064735043214E-7</v>
      </c>
      <c r="J1931" s="12">
        <v>3.2999999656837082</v>
      </c>
      <c r="K1931" s="12">
        <v>120.43751356094405</v>
      </c>
      <c r="L1931" s="16">
        <v>109.94437727702157</v>
      </c>
      <c r="M1931" s="16">
        <v>1.1855259582419739E-6</v>
      </c>
      <c r="N1931" s="16">
        <v>7.142881324229899</v>
      </c>
      <c r="O1931" s="16">
        <v>3.3502537722677017</v>
      </c>
      <c r="P1931" s="16">
        <v>120.43751355904513</v>
      </c>
      <c r="Q1931" s="15">
        <v>161.79262153280993</v>
      </c>
      <c r="R1931" s="15"/>
      <c r="S1931" s="15"/>
      <c r="T1931" s="15"/>
    </row>
    <row r="1932" spans="1:20" ht="15" customHeight="1" x14ac:dyDescent="0.25">
      <c r="A1932" s="17" t="s">
        <v>0</v>
      </c>
      <c r="B1932" s="17" t="s">
        <v>15</v>
      </c>
      <c r="C1932" s="17" t="s">
        <v>73</v>
      </c>
      <c r="D1932" s="17" t="s">
        <v>73</v>
      </c>
      <c r="E1932" s="17" t="s">
        <v>7</v>
      </c>
      <c r="F1932" s="17" t="s">
        <v>161</v>
      </c>
      <c r="G1932" s="12">
        <v>296.04126735681524</v>
      </c>
      <c r="H1932" s="12">
        <v>79.482220306533776</v>
      </c>
      <c r="I1932" s="12">
        <v>2.0209782697144681E-6</v>
      </c>
      <c r="J1932" s="12">
        <v>18.032773307694949</v>
      </c>
      <c r="K1932" s="12">
        <v>393.5562629920222</v>
      </c>
      <c r="L1932" s="16">
        <v>372.1809381141133</v>
      </c>
      <c r="M1932" s="16">
        <v>3.1035771742704655E-6</v>
      </c>
      <c r="N1932" s="16">
        <v>21.375317378735435</v>
      </c>
      <c r="O1932" s="16">
        <v>4.3898004113605936E-6</v>
      </c>
      <c r="P1932" s="16">
        <v>393.55626298622633</v>
      </c>
      <c r="Q1932" s="15">
        <v>179.89235267986959</v>
      </c>
      <c r="R1932" s="15">
        <v>179.89235249172418</v>
      </c>
      <c r="S1932" s="15"/>
      <c r="T1932" s="15"/>
    </row>
    <row r="1933" spans="1:20" ht="15" customHeight="1" x14ac:dyDescent="0.25">
      <c r="A1933" s="17" t="s">
        <v>0</v>
      </c>
      <c r="B1933" s="17" t="s">
        <v>15</v>
      </c>
      <c r="C1933" s="17" t="s">
        <v>73</v>
      </c>
      <c r="D1933" s="17" t="s">
        <v>73</v>
      </c>
      <c r="E1933" s="17" t="s">
        <v>7</v>
      </c>
      <c r="F1933" s="17" t="s">
        <v>162</v>
      </c>
      <c r="G1933" s="12">
        <v>272.90748431591959</v>
      </c>
      <c r="H1933" s="12">
        <v>65.783597584467273</v>
      </c>
      <c r="I1933" s="12">
        <v>1.6875604294003576E-6</v>
      </c>
      <c r="J1933" s="12">
        <v>9.8830236911955424E-6</v>
      </c>
      <c r="K1933" s="12">
        <v>338.69109347097094</v>
      </c>
      <c r="L1933" s="16">
        <v>298.90778708886558</v>
      </c>
      <c r="M1933" s="16">
        <v>5.6340518774263445E-6</v>
      </c>
      <c r="N1933" s="16">
        <v>21.375317379689861</v>
      </c>
      <c r="O1933" s="16">
        <v>18.407983359942751</v>
      </c>
      <c r="P1933" s="16">
        <v>338.6910934625501</v>
      </c>
      <c r="Q1933" s="15">
        <v>156.04753568018788</v>
      </c>
      <c r="R1933" s="15">
        <v>156.04753564956818</v>
      </c>
      <c r="S1933" s="15"/>
      <c r="T1933" s="15"/>
    </row>
    <row r="1934" spans="1:20" ht="15" customHeight="1" x14ac:dyDescent="0.25">
      <c r="A1934" s="17" t="s">
        <v>0</v>
      </c>
      <c r="B1934" s="17" t="s">
        <v>15</v>
      </c>
      <c r="C1934" s="17" t="s">
        <v>73</v>
      </c>
      <c r="D1934" s="17" t="s">
        <v>73</v>
      </c>
      <c r="E1934" s="17" t="s">
        <v>7</v>
      </c>
      <c r="F1934" s="17" t="s">
        <v>163</v>
      </c>
      <c r="G1934" s="12">
        <v>272.9074844521561</v>
      </c>
      <c r="H1934" s="12">
        <v>65.783589723371321</v>
      </c>
      <c r="I1934" s="12">
        <v>1.9503588325578624E-6</v>
      </c>
      <c r="J1934" s="12">
        <v>2.0478170913090012E-5</v>
      </c>
      <c r="K1934" s="12">
        <v>338.69109660405718</v>
      </c>
      <c r="L1934" s="16">
        <v>298.90778686195762</v>
      </c>
      <c r="M1934" s="16">
        <v>9.0844543858235786E-6</v>
      </c>
      <c r="N1934" s="16">
        <v>21.375317253537247</v>
      </c>
      <c r="O1934" s="16">
        <v>18.407983404106677</v>
      </c>
      <c r="P1934" s="16">
        <v>338.69109660405599</v>
      </c>
      <c r="Q1934" s="15">
        <v>156.0475359286919</v>
      </c>
      <c r="R1934" s="15">
        <v>156.04753588533251</v>
      </c>
      <c r="S1934" s="15"/>
      <c r="T1934" s="15"/>
    </row>
    <row r="1935" spans="1:20" ht="15" customHeight="1" x14ac:dyDescent="0.25">
      <c r="A1935" s="17" t="s">
        <v>0</v>
      </c>
      <c r="B1935" s="17" t="s">
        <v>15</v>
      </c>
      <c r="C1935" s="17" t="s">
        <v>73</v>
      </c>
      <c r="D1935" s="17" t="s">
        <v>73</v>
      </c>
      <c r="E1935" s="17" t="s">
        <v>7</v>
      </c>
      <c r="F1935" s="17" t="s">
        <v>168</v>
      </c>
      <c r="G1935" s="12">
        <v>103.8447140802412</v>
      </c>
      <c r="H1935" s="12">
        <v>26.517860589080776</v>
      </c>
      <c r="I1935" s="12">
        <v>6.93268522504378E-7</v>
      </c>
      <c r="J1935" s="12">
        <v>3.2999999709176153</v>
      </c>
      <c r="K1935" s="12">
        <v>133.66257533350813</v>
      </c>
      <c r="L1935" s="16">
        <v>122.51032891098797</v>
      </c>
      <c r="M1935" s="16">
        <v>1.8072770201037185E-6</v>
      </c>
      <c r="N1935" s="16">
        <v>7.8019908355906775</v>
      </c>
      <c r="O1935" s="16">
        <v>3.3502537775812193</v>
      </c>
      <c r="P1935" s="16">
        <v>133.6625753314369</v>
      </c>
      <c r="Q1935" s="15">
        <v>169.30396322314368</v>
      </c>
      <c r="R1935" s="15"/>
      <c r="S1935" s="15"/>
      <c r="T1935" s="15"/>
    </row>
    <row r="1936" spans="1:20" ht="15" customHeight="1" x14ac:dyDescent="0.25">
      <c r="A1936" s="17" t="s">
        <v>0</v>
      </c>
      <c r="B1936" s="17" t="s">
        <v>15</v>
      </c>
      <c r="C1936" s="17" t="s">
        <v>73</v>
      </c>
      <c r="D1936" s="17" t="s">
        <v>73</v>
      </c>
      <c r="E1936" s="17" t="s">
        <v>8</v>
      </c>
      <c r="F1936" s="17" t="s">
        <v>161</v>
      </c>
      <c r="G1936" s="12">
        <v>327.3492579359131</v>
      </c>
      <c r="H1936" s="12">
        <v>79.482220316656935</v>
      </c>
      <c r="I1936" s="12">
        <v>2.0898458831920999E-6</v>
      </c>
      <c r="J1936" s="12">
        <v>18.032773068575906</v>
      </c>
      <c r="K1936" s="12">
        <v>424.86425341099186</v>
      </c>
      <c r="L1936" s="16">
        <v>403.48892630738709</v>
      </c>
      <c r="M1936" s="16">
        <v>4.1705889362993864E-6</v>
      </c>
      <c r="N1936" s="16">
        <v>21.375317400067431</v>
      </c>
      <c r="O1936" s="16">
        <v>5.5261306554534619E-6</v>
      </c>
      <c r="P1936" s="16">
        <v>424.86425340417412</v>
      </c>
      <c r="Q1936" s="15">
        <v>193.68455077430201</v>
      </c>
      <c r="R1936" s="15">
        <v>193.6845505948219</v>
      </c>
      <c r="S1936" s="15"/>
      <c r="T1936" s="15"/>
    </row>
    <row r="1937" spans="1:20" ht="15" customHeight="1" x14ac:dyDescent="0.25">
      <c r="A1937" s="17" t="s">
        <v>0</v>
      </c>
      <c r="B1937" s="17" t="s">
        <v>15</v>
      </c>
      <c r="C1937" s="17" t="s">
        <v>73</v>
      </c>
      <c r="D1937" s="17" t="s">
        <v>73</v>
      </c>
      <c r="E1937" s="17" t="s">
        <v>8</v>
      </c>
      <c r="F1937" s="17" t="s">
        <v>162</v>
      </c>
      <c r="G1937" s="12">
        <v>300.75309237849314</v>
      </c>
      <c r="H1937" s="12">
        <v>65.783595928876565</v>
      </c>
      <c r="I1937" s="12">
        <v>1.8872380090577781E-6</v>
      </c>
      <c r="J1937" s="12">
        <v>1.0094600723659725E-5</v>
      </c>
      <c r="K1937" s="12">
        <v>366.5367002892084</v>
      </c>
      <c r="L1937" s="16">
        <v>325.65307454473771</v>
      </c>
      <c r="M1937" s="16">
        <v>7.0059029772956283E-6</v>
      </c>
      <c r="N1937" s="16">
        <v>21.375317396303863</v>
      </c>
      <c r="O1937" s="16">
        <v>19.508301332509244</v>
      </c>
      <c r="P1937" s="16">
        <v>366.53670027945378</v>
      </c>
      <c r="Q1937" s="15">
        <v>166.55290446965739</v>
      </c>
      <c r="R1937" s="15">
        <v>166.55290451056959</v>
      </c>
      <c r="S1937" s="15"/>
      <c r="T1937" s="15"/>
    </row>
    <row r="1938" spans="1:20" ht="15" customHeight="1" x14ac:dyDescent="0.25">
      <c r="A1938" s="17" t="s">
        <v>0</v>
      </c>
      <c r="B1938" s="17" t="s">
        <v>15</v>
      </c>
      <c r="C1938" s="17" t="s">
        <v>73</v>
      </c>
      <c r="D1938" s="17" t="s">
        <v>73</v>
      </c>
      <c r="E1938" s="17" t="s">
        <v>8</v>
      </c>
      <c r="F1938" s="17" t="s">
        <v>163</v>
      </c>
      <c r="G1938" s="12">
        <v>300.75309288391657</v>
      </c>
      <c r="H1938" s="12">
        <v>62.553618809857575</v>
      </c>
      <c r="I1938" s="12">
        <v>2.3286819433558589E-6</v>
      </c>
      <c r="J1938" s="12">
        <v>2.0825493457585155E-5</v>
      </c>
      <c r="K1938" s="12">
        <v>363.30673484794954</v>
      </c>
      <c r="L1938" s="16">
        <v>325.65307400473489</v>
      </c>
      <c r="M1938" s="16">
        <v>1.1112782139950208E-5</v>
      </c>
      <c r="N1938" s="16">
        <v>21.375317317345651</v>
      </c>
      <c r="O1938" s="16">
        <v>16.27833241307934</v>
      </c>
      <c r="P1938" s="16">
        <v>363.30673484794204</v>
      </c>
      <c r="Q1938" s="15">
        <v>166.55290509111313</v>
      </c>
      <c r="R1938" s="15">
        <v>166.55290518738917</v>
      </c>
      <c r="S1938" s="15"/>
      <c r="T1938" s="15"/>
    </row>
    <row r="1939" spans="1:20" ht="15" customHeight="1" x14ac:dyDescent="0.25">
      <c r="A1939" s="17" t="s">
        <v>0</v>
      </c>
      <c r="B1939" s="17" t="s">
        <v>15</v>
      </c>
      <c r="C1939" s="17" t="s">
        <v>73</v>
      </c>
      <c r="D1939" s="17" t="s">
        <v>73</v>
      </c>
      <c r="E1939" s="17" t="s">
        <v>8</v>
      </c>
      <c r="F1939" s="17" t="s">
        <v>168</v>
      </c>
      <c r="G1939" s="12">
        <v>114.64197704649411</v>
      </c>
      <c r="H1939" s="12">
        <v>26.317602195624577</v>
      </c>
      <c r="I1939" s="12">
        <v>7.5328863819915092E-7</v>
      </c>
      <c r="J1939" s="12">
        <v>3.299999974082072</v>
      </c>
      <c r="K1939" s="12">
        <v>144.25957996948938</v>
      </c>
      <c r="L1939" s="16">
        <v>133.10733304791393</v>
      </c>
      <c r="M1939" s="16">
        <v>2.292918625295176E-6</v>
      </c>
      <c r="N1939" s="16">
        <v>7.8019908454442337</v>
      </c>
      <c r="O1939" s="16">
        <v>3.3502537807939383</v>
      </c>
      <c r="P1939" s="16">
        <v>144.25957996707072</v>
      </c>
      <c r="Q1939" s="15">
        <v>181.60361053787048</v>
      </c>
      <c r="R1939" s="15"/>
      <c r="S1939" s="15"/>
      <c r="T1939" s="15"/>
    </row>
    <row r="1940" spans="1:20" ht="15" customHeight="1" x14ac:dyDescent="0.25">
      <c r="A1940" s="17" t="s">
        <v>0</v>
      </c>
      <c r="B1940" s="17" t="s">
        <v>15</v>
      </c>
      <c r="C1940" s="17" t="s">
        <v>73</v>
      </c>
      <c r="D1940" s="17" t="s">
        <v>73</v>
      </c>
      <c r="E1940" s="17" t="s">
        <v>9</v>
      </c>
      <c r="F1940" s="17" t="s">
        <v>161</v>
      </c>
      <c r="G1940" s="12">
        <v>354.28395686795835</v>
      </c>
      <c r="H1940" s="12">
        <v>79.482220418771419</v>
      </c>
      <c r="I1940" s="12">
        <v>2.2015735822233477E-6</v>
      </c>
      <c r="J1940" s="12">
        <v>18.032772249447444</v>
      </c>
      <c r="K1940" s="12">
        <v>451.79895173775077</v>
      </c>
      <c r="L1940" s="16">
        <v>430.42362245210364</v>
      </c>
      <c r="M1940" s="16">
        <v>5.0407211076508418E-6</v>
      </c>
      <c r="N1940" s="16">
        <v>21.375317415837667</v>
      </c>
      <c r="O1940" s="16">
        <v>6.8210944094691133E-6</v>
      </c>
      <c r="P1940" s="16">
        <v>451.79895172975688</v>
      </c>
      <c r="Q1940" s="15">
        <v>213.13212535191997</v>
      </c>
      <c r="R1940" s="15">
        <v>213.132125143336</v>
      </c>
      <c r="S1940" s="15"/>
      <c r="T1940" s="15"/>
    </row>
    <row r="1941" spans="1:20" ht="15" customHeight="1" x14ac:dyDescent="0.25">
      <c r="A1941" s="17" t="s">
        <v>0</v>
      </c>
      <c r="B1941" s="17" t="s">
        <v>15</v>
      </c>
      <c r="C1941" s="17" t="s">
        <v>73</v>
      </c>
      <c r="D1941" s="17" t="s">
        <v>73</v>
      </c>
      <c r="E1941" s="17" t="s">
        <v>9</v>
      </c>
      <c r="F1941" s="17" t="s">
        <v>162</v>
      </c>
      <c r="G1941" s="12">
        <v>324.78344420116656</v>
      </c>
      <c r="H1941" s="12">
        <v>65.783599914162309</v>
      </c>
      <c r="I1941" s="12">
        <v>2.1647342676448344E-6</v>
      </c>
      <c r="J1941" s="12">
        <v>1.0677653694366493E-5</v>
      </c>
      <c r="K1941" s="12">
        <v>390.56705695771683</v>
      </c>
      <c r="L1941" s="16">
        <v>348.42026747600539</v>
      </c>
      <c r="M1941" s="16">
        <v>8.4664520585768766E-6</v>
      </c>
      <c r="N1941" s="16">
        <v>21.375317409431169</v>
      </c>
      <c r="O1941" s="16">
        <v>20.771463605814571</v>
      </c>
      <c r="P1941" s="16">
        <v>390.56705695770319</v>
      </c>
      <c r="Q1941" s="15">
        <v>182.31361978348673</v>
      </c>
      <c r="R1941" s="15">
        <v>182.31361990635929</v>
      </c>
      <c r="S1941" s="15"/>
      <c r="T1941" s="15"/>
    </row>
    <row r="1942" spans="1:20" ht="15" customHeight="1" x14ac:dyDescent="0.25">
      <c r="A1942" s="17" t="s">
        <v>0</v>
      </c>
      <c r="B1942" s="17" t="s">
        <v>15</v>
      </c>
      <c r="C1942" s="17" t="s">
        <v>73</v>
      </c>
      <c r="D1942" s="17" t="s">
        <v>73</v>
      </c>
      <c r="E1942" s="17" t="s">
        <v>9</v>
      </c>
      <c r="F1942" s="17" t="s">
        <v>163</v>
      </c>
      <c r="G1942" s="12">
        <v>324.78344549009319</v>
      </c>
      <c r="H1942" s="12">
        <v>58.845625014898239</v>
      </c>
      <c r="I1942" s="12">
        <v>2.613554281179446E-6</v>
      </c>
      <c r="J1942" s="12">
        <v>2.2135969183524794E-5</v>
      </c>
      <c r="K1942" s="12">
        <v>383.62909525451488</v>
      </c>
      <c r="L1942" s="16">
        <v>348.42026629150752</v>
      </c>
      <c r="M1942" s="16">
        <v>1.3202850961966809E-5</v>
      </c>
      <c r="N1942" s="16">
        <v>21.37531735416664</v>
      </c>
      <c r="O1942" s="16">
        <v>13.833498405989451</v>
      </c>
      <c r="P1942" s="16">
        <v>383.62909525451454</v>
      </c>
      <c r="Q1942" s="15">
        <v>182.31362127134418</v>
      </c>
      <c r="R1942" s="15">
        <v>182.31362149758405</v>
      </c>
      <c r="S1942" s="15"/>
      <c r="T1942" s="15"/>
    </row>
    <row r="1943" spans="1:20" ht="15" customHeight="1" x14ac:dyDescent="0.25">
      <c r="A1943" s="17" t="s">
        <v>0</v>
      </c>
      <c r="B1943" s="17" t="s">
        <v>15</v>
      </c>
      <c r="C1943" s="17" t="s">
        <v>73</v>
      </c>
      <c r="D1943" s="17" t="s">
        <v>73</v>
      </c>
      <c r="E1943" s="17" t="s">
        <v>9</v>
      </c>
      <c r="F1943" s="17" t="s">
        <v>168</v>
      </c>
      <c r="G1943" s="12">
        <v>123.94455103136214</v>
      </c>
      <c r="H1943" s="12">
        <v>26.08770707725834</v>
      </c>
      <c r="I1943" s="12">
        <v>8.2469644309737844E-7</v>
      </c>
      <c r="J1943" s="12">
        <v>3.299999975397415</v>
      </c>
      <c r="K1943" s="12">
        <v>153.33225890871432</v>
      </c>
      <c r="L1943" s="16">
        <v>142.1800115159291</v>
      </c>
      <c r="M1943" s="16">
        <v>2.7570029693712716E-6</v>
      </c>
      <c r="N1943" s="16">
        <v>7.8019908521883643</v>
      </c>
      <c r="O1943" s="16">
        <v>3.3502537821293714</v>
      </c>
      <c r="P1943" s="16">
        <v>153.33225890724981</v>
      </c>
      <c r="Q1943" s="15">
        <v>199.38702781340305</v>
      </c>
      <c r="R1943" s="15"/>
      <c r="S1943" s="15"/>
      <c r="T1943" s="15"/>
    </row>
    <row r="1944" spans="1:20" ht="15" customHeight="1" x14ac:dyDescent="0.25">
      <c r="A1944" s="17" t="s">
        <v>0</v>
      </c>
      <c r="B1944" s="17" t="s">
        <v>15</v>
      </c>
      <c r="C1944" s="17" t="s">
        <v>74</v>
      </c>
      <c r="D1944" s="17" t="s">
        <v>74</v>
      </c>
      <c r="E1944" s="17" t="s">
        <v>2</v>
      </c>
      <c r="F1944" s="17" t="s">
        <v>161</v>
      </c>
      <c r="G1944" s="12">
        <v>42.349428352203319</v>
      </c>
      <c r="H1944" s="12"/>
      <c r="I1944" s="12"/>
      <c r="J1944" s="12"/>
      <c r="K1944" s="12">
        <v>42.349428352203319</v>
      </c>
      <c r="L1944" s="16">
        <v>42.349428352203113</v>
      </c>
      <c r="M1944" s="16"/>
      <c r="N1944" s="16"/>
      <c r="O1944" s="16"/>
      <c r="P1944" s="16">
        <v>42.349428352203113</v>
      </c>
      <c r="Q1944" s="15">
        <v>92.305745173129964</v>
      </c>
      <c r="R1944" s="15">
        <v>92.305744947128318</v>
      </c>
      <c r="S1944" s="15"/>
      <c r="T1944" s="15"/>
    </row>
    <row r="1945" spans="1:20" ht="15" customHeight="1" x14ac:dyDescent="0.25">
      <c r="A1945" s="17" t="s">
        <v>0</v>
      </c>
      <c r="B1945" s="17" t="s">
        <v>15</v>
      </c>
      <c r="C1945" s="17" t="s">
        <v>74</v>
      </c>
      <c r="D1945" s="17" t="s">
        <v>74</v>
      </c>
      <c r="E1945" s="17" t="s">
        <v>2</v>
      </c>
      <c r="F1945" s="17" t="s">
        <v>162</v>
      </c>
      <c r="G1945" s="12">
        <v>42.336946265348914</v>
      </c>
      <c r="H1945" s="12"/>
      <c r="I1945" s="12"/>
      <c r="J1945" s="12"/>
      <c r="K1945" s="12">
        <v>42.336946265348914</v>
      </c>
      <c r="L1945" s="16">
        <v>42.336946265349248</v>
      </c>
      <c r="M1945" s="16"/>
      <c r="N1945" s="16"/>
      <c r="O1945" s="16"/>
      <c r="P1945" s="16">
        <v>42.336946265349248</v>
      </c>
      <c r="Q1945" s="15">
        <v>91.434119434631867</v>
      </c>
      <c r="R1945" s="15">
        <v>91.434119109866984</v>
      </c>
      <c r="S1945" s="15"/>
      <c r="T1945" s="15"/>
    </row>
    <row r="1946" spans="1:20" ht="15" customHeight="1" x14ac:dyDescent="0.25">
      <c r="A1946" s="17" t="s">
        <v>0</v>
      </c>
      <c r="B1946" s="17" t="s">
        <v>15</v>
      </c>
      <c r="C1946" s="17" t="s">
        <v>74</v>
      </c>
      <c r="D1946" s="17" t="s">
        <v>74</v>
      </c>
      <c r="E1946" s="17" t="s">
        <v>2</v>
      </c>
      <c r="F1946" s="17" t="s">
        <v>163</v>
      </c>
      <c r="G1946" s="12">
        <v>42.324452015185038</v>
      </c>
      <c r="H1946" s="12"/>
      <c r="I1946" s="12"/>
      <c r="J1946" s="12"/>
      <c r="K1946" s="12">
        <v>42.324452015185038</v>
      </c>
      <c r="L1946" s="16">
        <v>42.324452015185038</v>
      </c>
      <c r="M1946" s="16"/>
      <c r="N1946" s="16"/>
      <c r="O1946" s="16"/>
      <c r="P1946" s="16">
        <v>42.324452015185038</v>
      </c>
      <c r="Q1946" s="15">
        <v>90.561688645832106</v>
      </c>
      <c r="R1946" s="15">
        <v>90.561688030108314</v>
      </c>
      <c r="S1946" s="15"/>
      <c r="T1946" s="15"/>
    </row>
    <row r="1947" spans="1:20" ht="15" customHeight="1" x14ac:dyDescent="0.25">
      <c r="A1947" s="17" t="s">
        <v>0</v>
      </c>
      <c r="B1947" s="17" t="s">
        <v>15</v>
      </c>
      <c r="C1947" s="17" t="s">
        <v>74</v>
      </c>
      <c r="D1947" s="17" t="s">
        <v>74</v>
      </c>
      <c r="E1947" s="17" t="s">
        <v>2</v>
      </c>
      <c r="F1947" s="17" t="s">
        <v>168</v>
      </c>
      <c r="G1947" s="12">
        <v>15.454494965236549</v>
      </c>
      <c r="H1947" s="12"/>
      <c r="I1947" s="12"/>
      <c r="J1947" s="12"/>
      <c r="K1947" s="12">
        <v>15.454494965236549</v>
      </c>
      <c r="L1947" s="16">
        <v>15.454494965236551</v>
      </c>
      <c r="M1947" s="16"/>
      <c r="N1947" s="16"/>
      <c r="O1947" s="16"/>
      <c r="P1947" s="16">
        <v>15.454494965236551</v>
      </c>
      <c r="Q1947" s="15">
        <v>91.723076936577655</v>
      </c>
      <c r="R1947" s="15"/>
      <c r="S1947" s="15"/>
      <c r="T1947" s="15"/>
    </row>
    <row r="1948" spans="1:20" ht="15" customHeight="1" x14ac:dyDescent="0.25">
      <c r="A1948" s="17" t="s">
        <v>0</v>
      </c>
      <c r="B1948" s="17" t="s">
        <v>15</v>
      </c>
      <c r="C1948" s="17" t="s">
        <v>74</v>
      </c>
      <c r="D1948" s="17" t="s">
        <v>74</v>
      </c>
      <c r="E1948" s="17" t="s">
        <v>3</v>
      </c>
      <c r="F1948" s="17" t="s">
        <v>161</v>
      </c>
      <c r="G1948" s="12">
        <v>44.956593988923686</v>
      </c>
      <c r="H1948" s="12"/>
      <c r="I1948" s="12">
        <v>5.4203479500614911E-8</v>
      </c>
      <c r="J1948" s="12"/>
      <c r="K1948" s="12">
        <v>44.956594043127168</v>
      </c>
      <c r="L1948" s="16">
        <v>44.956594043127211</v>
      </c>
      <c r="M1948" s="16"/>
      <c r="N1948" s="16"/>
      <c r="O1948" s="16"/>
      <c r="P1948" s="16">
        <v>44.956594043127211</v>
      </c>
      <c r="Q1948" s="15">
        <v>111.1217205329456</v>
      </c>
      <c r="R1948" s="15">
        <v>111.12171966852506</v>
      </c>
      <c r="S1948" s="15"/>
      <c r="T1948" s="15"/>
    </row>
    <row r="1949" spans="1:20" ht="15" customHeight="1" x14ac:dyDescent="0.25">
      <c r="A1949" s="17" t="s">
        <v>0</v>
      </c>
      <c r="B1949" s="17" t="s">
        <v>15</v>
      </c>
      <c r="C1949" s="17" t="s">
        <v>74</v>
      </c>
      <c r="D1949" s="17" t="s">
        <v>74</v>
      </c>
      <c r="E1949" s="17" t="s">
        <v>3</v>
      </c>
      <c r="F1949" s="17" t="s">
        <v>162</v>
      </c>
      <c r="G1949" s="12">
        <v>44.942382014653589</v>
      </c>
      <c r="H1949" s="12"/>
      <c r="I1949" s="12">
        <v>2.0722846590884711E-7</v>
      </c>
      <c r="J1949" s="12"/>
      <c r="K1949" s="12">
        <v>44.942382221882056</v>
      </c>
      <c r="L1949" s="16">
        <v>44.942382202113144</v>
      </c>
      <c r="M1949" s="16"/>
      <c r="N1949" s="16"/>
      <c r="O1949" s="16"/>
      <c r="P1949" s="16">
        <v>44.942382202113144</v>
      </c>
      <c r="Q1949" s="15">
        <v>110.07006307622382</v>
      </c>
      <c r="R1949" s="15">
        <v>110.0700622146785</v>
      </c>
      <c r="S1949" s="15"/>
      <c r="T1949" s="15"/>
    </row>
    <row r="1950" spans="1:20" ht="15" customHeight="1" x14ac:dyDescent="0.25">
      <c r="A1950" s="17" t="s">
        <v>0</v>
      </c>
      <c r="B1950" s="17" t="s">
        <v>15</v>
      </c>
      <c r="C1950" s="17" t="s">
        <v>74</v>
      </c>
      <c r="D1950" s="17" t="s">
        <v>74</v>
      </c>
      <c r="E1950" s="17" t="s">
        <v>3</v>
      </c>
      <c r="F1950" s="17" t="s">
        <v>163</v>
      </c>
      <c r="G1950" s="12">
        <v>44.928157425270378</v>
      </c>
      <c r="H1950" s="12"/>
      <c r="I1950" s="12">
        <v>2.5785459940625098E-7</v>
      </c>
      <c r="J1950" s="12"/>
      <c r="K1950" s="12">
        <v>44.928157683124979</v>
      </c>
      <c r="L1950" s="16">
        <v>44.928157683124972</v>
      </c>
      <c r="M1950" s="16"/>
      <c r="N1950" s="16"/>
      <c r="O1950" s="16"/>
      <c r="P1950" s="16">
        <v>44.928157683124972</v>
      </c>
      <c r="Q1950" s="15">
        <v>109.01747735120739</v>
      </c>
      <c r="R1950" s="15">
        <v>109.01747605685853</v>
      </c>
      <c r="S1950" s="15"/>
      <c r="T1950" s="15"/>
    </row>
    <row r="1951" spans="1:20" ht="15" customHeight="1" x14ac:dyDescent="0.25">
      <c r="A1951" s="17" t="s">
        <v>0</v>
      </c>
      <c r="B1951" s="17" t="s">
        <v>15</v>
      </c>
      <c r="C1951" s="17" t="s">
        <v>74</v>
      </c>
      <c r="D1951" s="17" t="s">
        <v>74</v>
      </c>
      <c r="E1951" s="17" t="s">
        <v>3</v>
      </c>
      <c r="F1951" s="17" t="s">
        <v>168</v>
      </c>
      <c r="G1951" s="12">
        <v>16.405688302098227</v>
      </c>
      <c r="H1951" s="12"/>
      <c r="I1951" s="12">
        <v>5.0773637820861742E-8</v>
      </c>
      <c r="J1951" s="12"/>
      <c r="K1951" s="12">
        <v>16.40568835287187</v>
      </c>
      <c r="L1951" s="16">
        <v>16.405688350499602</v>
      </c>
      <c r="M1951" s="16"/>
      <c r="N1951" s="16"/>
      <c r="O1951" s="16"/>
      <c r="P1951" s="16">
        <v>16.405688350499602</v>
      </c>
      <c r="Q1951" s="15">
        <v>110.41872382955313</v>
      </c>
      <c r="R1951" s="15"/>
      <c r="S1951" s="15"/>
      <c r="T1951" s="15"/>
    </row>
    <row r="1952" spans="1:20" ht="15" customHeight="1" x14ac:dyDescent="0.25">
      <c r="A1952" s="17" t="s">
        <v>0</v>
      </c>
      <c r="B1952" s="17" t="s">
        <v>15</v>
      </c>
      <c r="C1952" s="17" t="s">
        <v>74</v>
      </c>
      <c r="D1952" s="17" t="s">
        <v>74</v>
      </c>
      <c r="E1952" s="17" t="s">
        <v>4</v>
      </c>
      <c r="F1952" s="17" t="s">
        <v>161</v>
      </c>
      <c r="G1952" s="12">
        <v>49.412285169394409</v>
      </c>
      <c r="H1952" s="12"/>
      <c r="I1952" s="12">
        <v>3.4559409951463896E-7</v>
      </c>
      <c r="J1952" s="12"/>
      <c r="K1952" s="12">
        <v>49.412285514988511</v>
      </c>
      <c r="L1952" s="16">
        <v>49.412285504995296</v>
      </c>
      <c r="M1952" s="16"/>
      <c r="N1952" s="16"/>
      <c r="O1952" s="16"/>
      <c r="P1952" s="16">
        <v>49.412285504995296</v>
      </c>
      <c r="Q1952" s="15">
        <v>122.74146154368148</v>
      </c>
      <c r="R1952" s="15">
        <v>122.74146086854941</v>
      </c>
      <c r="S1952" s="15"/>
      <c r="T1952" s="15"/>
    </row>
    <row r="1953" spans="1:20" ht="15" customHeight="1" x14ac:dyDescent="0.25">
      <c r="A1953" s="17" t="s">
        <v>0</v>
      </c>
      <c r="B1953" s="17" t="s">
        <v>15</v>
      </c>
      <c r="C1953" s="17" t="s">
        <v>74</v>
      </c>
      <c r="D1953" s="17" t="s">
        <v>74</v>
      </c>
      <c r="E1953" s="17" t="s">
        <v>4</v>
      </c>
      <c r="F1953" s="17" t="s">
        <v>162</v>
      </c>
      <c r="G1953" s="12">
        <v>49.396905864737015</v>
      </c>
      <c r="H1953" s="12"/>
      <c r="I1953" s="12">
        <v>4.8069460482009118E-7</v>
      </c>
      <c r="J1953" s="12"/>
      <c r="K1953" s="12">
        <v>49.396906345431617</v>
      </c>
      <c r="L1953" s="16">
        <v>49.396906345431624</v>
      </c>
      <c r="M1953" s="16"/>
      <c r="N1953" s="16"/>
      <c r="O1953" s="16"/>
      <c r="P1953" s="16">
        <v>49.396906345431624</v>
      </c>
      <c r="Q1953" s="15">
        <v>121.58042856462021</v>
      </c>
      <c r="R1953" s="15">
        <v>121.58042769688709</v>
      </c>
      <c r="S1953" s="15"/>
      <c r="T1953" s="15"/>
    </row>
    <row r="1954" spans="1:20" ht="15" customHeight="1" x14ac:dyDescent="0.25">
      <c r="A1954" s="17" t="s">
        <v>0</v>
      </c>
      <c r="B1954" s="17" t="s">
        <v>15</v>
      </c>
      <c r="C1954" s="17" t="s">
        <v>74</v>
      </c>
      <c r="D1954" s="17" t="s">
        <v>74</v>
      </c>
      <c r="E1954" s="17" t="s">
        <v>4</v>
      </c>
      <c r="F1954" s="17" t="s">
        <v>163</v>
      </c>
      <c r="G1954" s="12">
        <v>49.381512721565002</v>
      </c>
      <c r="H1954" s="12"/>
      <c r="I1954" s="12">
        <v>5.715297150170664E-7</v>
      </c>
      <c r="J1954" s="12"/>
      <c r="K1954" s="12">
        <v>49.38151329309472</v>
      </c>
      <c r="L1954" s="16">
        <v>49.38151329309472</v>
      </c>
      <c r="M1954" s="16"/>
      <c r="N1954" s="16"/>
      <c r="O1954" s="16"/>
      <c r="P1954" s="16">
        <v>49.38151329309472</v>
      </c>
      <c r="Q1954" s="15">
        <v>120.41835950316769</v>
      </c>
      <c r="R1954" s="15">
        <v>120.41835793090394</v>
      </c>
      <c r="S1954" s="15"/>
      <c r="T1954" s="15"/>
    </row>
    <row r="1955" spans="1:20" ht="15" customHeight="1" x14ac:dyDescent="0.25">
      <c r="A1955" s="17" t="s">
        <v>0</v>
      </c>
      <c r="B1955" s="17" t="s">
        <v>15</v>
      </c>
      <c r="C1955" s="17" t="s">
        <v>74</v>
      </c>
      <c r="D1955" s="17" t="s">
        <v>74</v>
      </c>
      <c r="E1955" s="17" t="s">
        <v>4</v>
      </c>
      <c r="F1955" s="17" t="s">
        <v>168</v>
      </c>
      <c r="G1955" s="12">
        <v>18.031730678504648</v>
      </c>
      <c r="H1955" s="12"/>
      <c r="I1955" s="12">
        <v>1.56361915120648E-7</v>
      </c>
      <c r="J1955" s="12"/>
      <c r="K1955" s="12">
        <v>18.031730834866565</v>
      </c>
      <c r="L1955" s="16">
        <v>18.031730833037805</v>
      </c>
      <c r="M1955" s="16"/>
      <c r="N1955" s="16"/>
      <c r="O1955" s="16"/>
      <c r="P1955" s="16">
        <v>18.031730833037805</v>
      </c>
      <c r="Q1955" s="15">
        <v>121.96534587518147</v>
      </c>
      <c r="R1955" s="15"/>
      <c r="S1955" s="15"/>
      <c r="T1955" s="15"/>
    </row>
    <row r="1956" spans="1:20" ht="15" customHeight="1" x14ac:dyDescent="0.25">
      <c r="A1956" s="17" t="s">
        <v>0</v>
      </c>
      <c r="B1956" s="17" t="s">
        <v>15</v>
      </c>
      <c r="C1956" s="17" t="s">
        <v>74</v>
      </c>
      <c r="D1956" s="17" t="s">
        <v>74</v>
      </c>
      <c r="E1956" s="17" t="s">
        <v>5</v>
      </c>
      <c r="F1956" s="17" t="s">
        <v>161</v>
      </c>
      <c r="G1956" s="12">
        <v>56.957341841389379</v>
      </c>
      <c r="H1956" s="12"/>
      <c r="I1956" s="12">
        <v>4.5013873665024342E-7</v>
      </c>
      <c r="J1956" s="12"/>
      <c r="K1956" s="12">
        <v>56.957342291528114</v>
      </c>
      <c r="L1956" s="16">
        <v>56.957342291528114</v>
      </c>
      <c r="M1956" s="16"/>
      <c r="N1956" s="16"/>
      <c r="O1956" s="16"/>
      <c r="P1956" s="16">
        <v>56.957342291528114</v>
      </c>
      <c r="Q1956" s="15">
        <v>140.00119040992948</v>
      </c>
      <c r="R1956" s="15">
        <v>140.00118957146873</v>
      </c>
      <c r="S1956" s="15"/>
      <c r="T1956" s="15"/>
    </row>
    <row r="1957" spans="1:20" ht="15" customHeight="1" x14ac:dyDescent="0.25">
      <c r="A1957" s="17" t="s">
        <v>0</v>
      </c>
      <c r="B1957" s="17" t="s">
        <v>15</v>
      </c>
      <c r="C1957" s="17" t="s">
        <v>74</v>
      </c>
      <c r="D1957" s="17" t="s">
        <v>74</v>
      </c>
      <c r="E1957" s="17" t="s">
        <v>5</v>
      </c>
      <c r="F1957" s="17" t="s">
        <v>162</v>
      </c>
      <c r="G1957" s="12">
        <v>56.939325201400678</v>
      </c>
      <c r="H1957" s="12"/>
      <c r="I1957" s="12">
        <v>5.7222587045939788E-7</v>
      </c>
      <c r="J1957" s="12"/>
      <c r="K1957" s="12">
        <v>56.93932577362655</v>
      </c>
      <c r="L1957" s="16">
        <v>56.939325773626557</v>
      </c>
      <c r="M1957" s="16"/>
      <c r="N1957" s="16"/>
      <c r="O1957" s="16"/>
      <c r="P1957" s="16">
        <v>56.939325773626557</v>
      </c>
      <c r="Q1957" s="15">
        <v>138.6772224696544</v>
      </c>
      <c r="R1957" s="15">
        <v>138.67722126422029</v>
      </c>
      <c r="S1957" s="15"/>
      <c r="T1957" s="15"/>
    </row>
    <row r="1958" spans="1:20" ht="15" customHeight="1" x14ac:dyDescent="0.25">
      <c r="A1958" s="17" t="s">
        <v>0</v>
      </c>
      <c r="B1958" s="17" t="s">
        <v>15</v>
      </c>
      <c r="C1958" s="17" t="s">
        <v>74</v>
      </c>
      <c r="D1958" s="17" t="s">
        <v>74</v>
      </c>
      <c r="E1958" s="17" t="s">
        <v>5</v>
      </c>
      <c r="F1958" s="17" t="s">
        <v>163</v>
      </c>
      <c r="G1958" s="12">
        <v>56.921292275139528</v>
      </c>
      <c r="H1958" s="12"/>
      <c r="I1958" s="12">
        <v>7.5657002214363368E-7</v>
      </c>
      <c r="J1958" s="12"/>
      <c r="K1958" s="12">
        <v>56.921293031709553</v>
      </c>
      <c r="L1958" s="16">
        <v>56.921293031709538</v>
      </c>
      <c r="M1958" s="16"/>
      <c r="N1958" s="16"/>
      <c r="O1958" s="16"/>
      <c r="P1958" s="16">
        <v>56.921293031709538</v>
      </c>
      <c r="Q1958" s="15">
        <v>137.35206631601702</v>
      </c>
      <c r="R1958" s="15">
        <v>137.35206417038989</v>
      </c>
      <c r="S1958" s="15"/>
      <c r="T1958" s="15"/>
    </row>
    <row r="1959" spans="1:20" ht="15" customHeight="1" x14ac:dyDescent="0.25">
      <c r="A1959" s="17" t="s">
        <v>0</v>
      </c>
      <c r="B1959" s="17" t="s">
        <v>15</v>
      </c>
      <c r="C1959" s="17" t="s">
        <v>74</v>
      </c>
      <c r="D1959" s="17" t="s">
        <v>74</v>
      </c>
      <c r="E1959" s="17" t="s">
        <v>5</v>
      </c>
      <c r="F1959" s="17" t="s">
        <v>168</v>
      </c>
      <c r="G1959" s="12">
        <v>20.785032702200986</v>
      </c>
      <c r="H1959" s="12"/>
      <c r="I1959" s="12">
        <v>1.9794983463502756E-7</v>
      </c>
      <c r="J1959" s="12"/>
      <c r="K1959" s="12">
        <v>20.785032900150824</v>
      </c>
      <c r="L1959" s="16">
        <v>20.785032900150824</v>
      </c>
      <c r="M1959" s="16"/>
      <c r="N1959" s="16"/>
      <c r="O1959" s="16"/>
      <c r="P1959" s="16">
        <v>20.785032900150824</v>
      </c>
      <c r="Q1959" s="15">
        <v>139.11616021683969</v>
      </c>
      <c r="R1959" s="15"/>
      <c r="S1959" s="15"/>
      <c r="T1959" s="15"/>
    </row>
    <row r="1960" spans="1:20" ht="15" customHeight="1" x14ac:dyDescent="0.25">
      <c r="A1960" s="17" t="s">
        <v>0</v>
      </c>
      <c r="B1960" s="17" t="s">
        <v>15</v>
      </c>
      <c r="C1960" s="17" t="s">
        <v>74</v>
      </c>
      <c r="D1960" s="17" t="s">
        <v>74</v>
      </c>
      <c r="E1960" s="17" t="s">
        <v>6</v>
      </c>
      <c r="F1960" s="17" t="s">
        <v>161</v>
      </c>
      <c r="G1960" s="12">
        <v>65.869270058574614</v>
      </c>
      <c r="H1960" s="12"/>
      <c r="I1960" s="12">
        <v>4.9486139962158715E-7</v>
      </c>
      <c r="J1960" s="12"/>
      <c r="K1960" s="12">
        <v>65.86927055343601</v>
      </c>
      <c r="L1960" s="16">
        <v>65.869270553436024</v>
      </c>
      <c r="M1960" s="16"/>
      <c r="N1960" s="16"/>
      <c r="O1960" s="16"/>
      <c r="P1960" s="16">
        <v>65.869270553436024</v>
      </c>
      <c r="Q1960" s="15">
        <v>153.3053688122688</v>
      </c>
      <c r="R1960" s="15">
        <v>153.30536788472975</v>
      </c>
      <c r="S1960" s="15"/>
      <c r="T1960" s="15"/>
    </row>
    <row r="1961" spans="1:20" ht="15" customHeight="1" x14ac:dyDescent="0.25">
      <c r="A1961" s="17" t="s">
        <v>0</v>
      </c>
      <c r="B1961" s="17" t="s">
        <v>15</v>
      </c>
      <c r="C1961" s="17" t="s">
        <v>74</v>
      </c>
      <c r="D1961" s="17" t="s">
        <v>74</v>
      </c>
      <c r="E1961" s="17" t="s">
        <v>6</v>
      </c>
      <c r="F1961" s="17" t="s">
        <v>162</v>
      </c>
      <c r="G1961" s="12">
        <v>65.848949022268386</v>
      </c>
      <c r="H1961" s="12"/>
      <c r="I1961" s="12">
        <v>6.039592152448601E-7</v>
      </c>
      <c r="J1961" s="12"/>
      <c r="K1961" s="12">
        <v>65.848949626227608</v>
      </c>
      <c r="L1961" s="16">
        <v>65.848949626227622</v>
      </c>
      <c r="M1961" s="16"/>
      <c r="N1961" s="16"/>
      <c r="O1961" s="16"/>
      <c r="P1961" s="16">
        <v>65.848949626227622</v>
      </c>
      <c r="Q1961" s="15">
        <v>151.85909957358857</v>
      </c>
      <c r="R1961" s="15">
        <v>151.85909823989971</v>
      </c>
      <c r="S1961" s="15"/>
      <c r="T1961" s="15"/>
    </row>
    <row r="1962" spans="1:20" ht="15" customHeight="1" x14ac:dyDescent="0.25">
      <c r="A1962" s="17" t="s">
        <v>0</v>
      </c>
      <c r="B1962" s="17" t="s">
        <v>15</v>
      </c>
      <c r="C1962" s="17" t="s">
        <v>74</v>
      </c>
      <c r="D1962" s="17" t="s">
        <v>74</v>
      </c>
      <c r="E1962" s="17" t="s">
        <v>6</v>
      </c>
      <c r="F1962" s="17" t="s">
        <v>163</v>
      </c>
      <c r="G1962" s="12">
        <v>65.82860859031571</v>
      </c>
      <c r="H1962" s="12"/>
      <c r="I1962" s="12">
        <v>9.3065410560008547E-7</v>
      </c>
      <c r="J1962" s="12"/>
      <c r="K1962" s="12">
        <v>65.82860952096982</v>
      </c>
      <c r="L1962" s="16">
        <v>65.82860952096982</v>
      </c>
      <c r="M1962" s="16"/>
      <c r="N1962" s="16"/>
      <c r="O1962" s="16"/>
      <c r="P1962" s="16">
        <v>65.82860952096982</v>
      </c>
      <c r="Q1962" s="15">
        <v>150.41146512361601</v>
      </c>
      <c r="R1962" s="15">
        <v>150.41146275585473</v>
      </c>
      <c r="S1962" s="15"/>
      <c r="T1962" s="15"/>
    </row>
    <row r="1963" spans="1:20" ht="15" customHeight="1" x14ac:dyDescent="0.25">
      <c r="A1963" s="17" t="s">
        <v>0</v>
      </c>
      <c r="B1963" s="17" t="s">
        <v>15</v>
      </c>
      <c r="C1963" s="17" t="s">
        <v>74</v>
      </c>
      <c r="D1963" s="17" t="s">
        <v>74</v>
      </c>
      <c r="E1963" s="17" t="s">
        <v>6</v>
      </c>
      <c r="F1963" s="17" t="s">
        <v>168</v>
      </c>
      <c r="G1963" s="12">
        <v>24.037324035990935</v>
      </c>
      <c r="H1963" s="12"/>
      <c r="I1963" s="12">
        <v>2.2073529650733895E-7</v>
      </c>
      <c r="J1963" s="12"/>
      <c r="K1963" s="12">
        <v>24.03732425672623</v>
      </c>
      <c r="L1963" s="16">
        <v>24.037324256726237</v>
      </c>
      <c r="M1963" s="16"/>
      <c r="N1963" s="16"/>
      <c r="O1963" s="16"/>
      <c r="P1963" s="16">
        <v>24.037324256726237</v>
      </c>
      <c r="Q1963" s="15">
        <v>152.3385661819097</v>
      </c>
      <c r="R1963" s="15"/>
      <c r="S1963" s="15"/>
      <c r="T1963" s="15"/>
    </row>
    <row r="1964" spans="1:20" ht="15" customHeight="1" x14ac:dyDescent="0.25">
      <c r="A1964" s="17" t="s">
        <v>0</v>
      </c>
      <c r="B1964" s="17" t="s">
        <v>15</v>
      </c>
      <c r="C1964" s="17" t="s">
        <v>74</v>
      </c>
      <c r="D1964" s="17" t="s">
        <v>74</v>
      </c>
      <c r="E1964" s="17" t="s">
        <v>7</v>
      </c>
      <c r="F1964" s="17" t="s">
        <v>161</v>
      </c>
      <c r="G1964" s="12">
        <v>76.08865881139441</v>
      </c>
      <c r="H1964" s="12"/>
      <c r="I1964" s="12">
        <v>5.1759931968968884E-7</v>
      </c>
      <c r="J1964" s="12"/>
      <c r="K1964" s="12">
        <v>76.088659328993728</v>
      </c>
      <c r="L1964" s="16">
        <v>76.088659328993714</v>
      </c>
      <c r="M1964" s="16"/>
      <c r="N1964" s="16"/>
      <c r="O1964" s="16"/>
      <c r="P1964" s="16">
        <v>76.088659328993714</v>
      </c>
      <c r="Q1964" s="15">
        <v>156.54867964515626</v>
      </c>
      <c r="R1964" s="15">
        <v>156.54867898828539</v>
      </c>
      <c r="S1964" s="15"/>
      <c r="T1964" s="15"/>
    </row>
    <row r="1965" spans="1:20" ht="15" customHeight="1" x14ac:dyDescent="0.25">
      <c r="A1965" s="17" t="s">
        <v>0</v>
      </c>
      <c r="B1965" s="17" t="s">
        <v>15</v>
      </c>
      <c r="C1965" s="17" t="s">
        <v>74</v>
      </c>
      <c r="D1965" s="17" t="s">
        <v>74</v>
      </c>
      <c r="E1965" s="17" t="s">
        <v>7</v>
      </c>
      <c r="F1965" s="17" t="s">
        <v>162</v>
      </c>
      <c r="G1965" s="12">
        <v>75.874899688314358</v>
      </c>
      <c r="H1965" s="12"/>
      <c r="I1965" s="12">
        <v>6.451446742622984E-7</v>
      </c>
      <c r="J1965" s="12"/>
      <c r="K1965" s="12">
        <v>75.874900333459038</v>
      </c>
      <c r="L1965" s="16">
        <v>75.874900333459038</v>
      </c>
      <c r="M1965" s="16"/>
      <c r="N1965" s="16"/>
      <c r="O1965" s="16"/>
      <c r="P1965" s="16">
        <v>75.874900333459038</v>
      </c>
      <c r="Q1965" s="15">
        <v>155.79841277226024</v>
      </c>
      <c r="R1965" s="15">
        <v>155.79841180998795</v>
      </c>
      <c r="S1965" s="15"/>
      <c r="T1965" s="15"/>
    </row>
    <row r="1966" spans="1:20" ht="15" customHeight="1" x14ac:dyDescent="0.25">
      <c r="A1966" s="17" t="s">
        <v>0</v>
      </c>
      <c r="B1966" s="17" t="s">
        <v>15</v>
      </c>
      <c r="C1966" s="17" t="s">
        <v>74</v>
      </c>
      <c r="D1966" s="17" t="s">
        <v>74</v>
      </c>
      <c r="E1966" s="17" t="s">
        <v>7</v>
      </c>
      <c r="F1966" s="17" t="s">
        <v>163</v>
      </c>
      <c r="G1966" s="12">
        <v>75.658923078038043</v>
      </c>
      <c r="H1966" s="12"/>
      <c r="I1966" s="12">
        <v>9.7284388351214394E-7</v>
      </c>
      <c r="J1966" s="12"/>
      <c r="K1966" s="12">
        <v>75.658924050881922</v>
      </c>
      <c r="L1966" s="16">
        <v>75.658924050881964</v>
      </c>
      <c r="M1966" s="16"/>
      <c r="N1966" s="16"/>
      <c r="O1966" s="16"/>
      <c r="P1966" s="16">
        <v>75.658924050881964</v>
      </c>
      <c r="Q1966" s="15">
        <v>155.04036390973931</v>
      </c>
      <c r="R1966" s="15">
        <v>155.04036219131049</v>
      </c>
      <c r="S1966" s="15"/>
      <c r="T1966" s="15"/>
    </row>
    <row r="1967" spans="1:20" ht="15" customHeight="1" x14ac:dyDescent="0.25">
      <c r="A1967" s="17" t="s">
        <v>0</v>
      </c>
      <c r="B1967" s="17" t="s">
        <v>15</v>
      </c>
      <c r="C1967" s="17" t="s">
        <v>74</v>
      </c>
      <c r="D1967" s="17" t="s">
        <v>74</v>
      </c>
      <c r="E1967" s="17" t="s">
        <v>7</v>
      </c>
      <c r="F1967" s="17" t="s">
        <v>168</v>
      </c>
      <c r="G1967" s="12">
        <v>27.720065755921254</v>
      </c>
      <c r="H1967" s="12"/>
      <c r="I1967" s="12">
        <v>2.3245435719244178E-7</v>
      </c>
      <c r="J1967" s="12"/>
      <c r="K1967" s="12">
        <v>27.720065988375612</v>
      </c>
      <c r="L1967" s="16">
        <v>27.720065988375616</v>
      </c>
      <c r="M1967" s="16"/>
      <c r="N1967" s="16"/>
      <c r="O1967" s="16"/>
      <c r="P1967" s="16">
        <v>27.720065988375616</v>
      </c>
      <c r="Q1967" s="15">
        <v>156.0470043843045</v>
      </c>
      <c r="R1967" s="15"/>
      <c r="S1967" s="15"/>
      <c r="T1967" s="15"/>
    </row>
    <row r="1968" spans="1:20" ht="15" customHeight="1" x14ac:dyDescent="0.25">
      <c r="A1968" s="17" t="s">
        <v>0</v>
      </c>
      <c r="B1968" s="17" t="s">
        <v>15</v>
      </c>
      <c r="C1968" s="17" t="s">
        <v>74</v>
      </c>
      <c r="D1968" s="17" t="s">
        <v>74</v>
      </c>
      <c r="E1968" s="17" t="s">
        <v>8</v>
      </c>
      <c r="F1968" s="17" t="s">
        <v>161</v>
      </c>
      <c r="G1968" s="12">
        <v>83.921706643400384</v>
      </c>
      <c r="H1968" s="12"/>
      <c r="I1968" s="12">
        <v>5.4553428959252219E-7</v>
      </c>
      <c r="J1968" s="12"/>
      <c r="K1968" s="12">
        <v>83.921707188934676</v>
      </c>
      <c r="L1968" s="16">
        <v>83.921707188934676</v>
      </c>
      <c r="M1968" s="16"/>
      <c r="N1968" s="16"/>
      <c r="O1968" s="16"/>
      <c r="P1968" s="16">
        <v>83.921707188934676</v>
      </c>
      <c r="Q1968" s="15">
        <v>167.77002356237364</v>
      </c>
      <c r="R1968" s="15">
        <v>167.7700229655093</v>
      </c>
      <c r="S1968" s="15"/>
      <c r="T1968" s="15"/>
    </row>
    <row r="1969" spans="1:20" ht="15" customHeight="1" x14ac:dyDescent="0.25">
      <c r="A1969" s="17" t="s">
        <v>0</v>
      </c>
      <c r="B1969" s="17" t="s">
        <v>15</v>
      </c>
      <c r="C1969" s="17" t="s">
        <v>74</v>
      </c>
      <c r="D1969" s="17" t="s">
        <v>74</v>
      </c>
      <c r="E1969" s="17" t="s">
        <v>8</v>
      </c>
      <c r="F1969" s="17" t="s">
        <v>162</v>
      </c>
      <c r="G1969" s="12">
        <v>83.700065170794062</v>
      </c>
      <c r="H1969" s="12"/>
      <c r="I1969" s="12">
        <v>7.0266861167115462E-7</v>
      </c>
      <c r="J1969" s="12"/>
      <c r="K1969" s="12">
        <v>83.700065873462677</v>
      </c>
      <c r="L1969" s="16">
        <v>83.700065873462663</v>
      </c>
      <c r="M1969" s="16"/>
      <c r="N1969" s="16"/>
      <c r="O1969" s="16"/>
      <c r="P1969" s="16">
        <v>83.700065873462663</v>
      </c>
      <c r="Q1969" s="15">
        <v>167.00009207656007</v>
      </c>
      <c r="R1969" s="15">
        <v>167.00009125530278</v>
      </c>
      <c r="S1969" s="15"/>
      <c r="T1969" s="15"/>
    </row>
    <row r="1970" spans="1:20" ht="15" customHeight="1" x14ac:dyDescent="0.25">
      <c r="A1970" s="17" t="s">
        <v>0</v>
      </c>
      <c r="B1970" s="17" t="s">
        <v>15</v>
      </c>
      <c r="C1970" s="17" t="s">
        <v>74</v>
      </c>
      <c r="D1970" s="17" t="s">
        <v>74</v>
      </c>
      <c r="E1970" s="17" t="s">
        <v>8</v>
      </c>
      <c r="F1970" s="17" t="s">
        <v>163</v>
      </c>
      <c r="G1970" s="12">
        <v>83.47603247901101</v>
      </c>
      <c r="H1970" s="12"/>
      <c r="I1970" s="12">
        <v>1.0884633092704454E-6</v>
      </c>
      <c r="J1970" s="12"/>
      <c r="K1970" s="12">
        <v>83.476033567474317</v>
      </c>
      <c r="L1970" s="16">
        <v>83.476033567474317</v>
      </c>
      <c r="M1970" s="16"/>
      <c r="N1970" s="16"/>
      <c r="O1970" s="16"/>
      <c r="P1970" s="16">
        <v>83.476033567474317</v>
      </c>
      <c r="Q1970" s="15">
        <v>166.22185480396496</v>
      </c>
      <c r="R1970" s="15">
        <v>166.22185329722186</v>
      </c>
      <c r="S1970" s="15"/>
      <c r="T1970" s="15"/>
    </row>
    <row r="1971" spans="1:20" ht="15" customHeight="1" x14ac:dyDescent="0.25">
      <c r="A1971" s="17" t="s">
        <v>0</v>
      </c>
      <c r="B1971" s="17" t="s">
        <v>15</v>
      </c>
      <c r="C1971" s="17" t="s">
        <v>74</v>
      </c>
      <c r="D1971" s="17" t="s">
        <v>74</v>
      </c>
      <c r="E1971" s="17" t="s">
        <v>8</v>
      </c>
      <c r="F1971" s="17" t="s">
        <v>168</v>
      </c>
      <c r="G1971" s="12">
        <v>30.57719414993624</v>
      </c>
      <c r="H1971" s="12"/>
      <c r="I1971" s="12">
        <v>2.5163773357073771E-7</v>
      </c>
      <c r="J1971" s="12"/>
      <c r="K1971" s="12">
        <v>30.577194401573976</v>
      </c>
      <c r="L1971" s="16">
        <v>30.577194401573973</v>
      </c>
      <c r="M1971" s="16"/>
      <c r="N1971" s="16"/>
      <c r="O1971" s="16"/>
      <c r="P1971" s="16">
        <v>30.577194401573973</v>
      </c>
      <c r="Q1971" s="15">
        <v>167.25507147577295</v>
      </c>
      <c r="R1971" s="15"/>
      <c r="S1971" s="15"/>
      <c r="T1971" s="15"/>
    </row>
    <row r="1972" spans="1:20" ht="15" customHeight="1" x14ac:dyDescent="0.25">
      <c r="A1972" s="17" t="s">
        <v>0</v>
      </c>
      <c r="B1972" s="17" t="s">
        <v>15</v>
      </c>
      <c r="C1972" s="17" t="s">
        <v>74</v>
      </c>
      <c r="D1972" s="17" t="s">
        <v>74</v>
      </c>
      <c r="E1972" s="17" t="s">
        <v>9</v>
      </c>
      <c r="F1972" s="17" t="s">
        <v>161</v>
      </c>
      <c r="G1972" s="12">
        <v>90.236193949384372</v>
      </c>
      <c r="H1972" s="12"/>
      <c r="I1972" s="12">
        <v>5.7885284307189839E-7</v>
      </c>
      <c r="J1972" s="12"/>
      <c r="K1972" s="12">
        <v>90.23619452823722</v>
      </c>
      <c r="L1972" s="16">
        <v>90.236194528237206</v>
      </c>
      <c r="M1972" s="16"/>
      <c r="N1972" s="16"/>
      <c r="O1972" s="16"/>
      <c r="P1972" s="16">
        <v>90.236194528237206</v>
      </c>
      <c r="Q1972" s="15">
        <v>182.48951003875737</v>
      </c>
      <c r="R1972" s="15">
        <v>182.48950943973426</v>
      </c>
      <c r="S1972" s="15"/>
      <c r="T1972" s="15"/>
    </row>
    <row r="1973" spans="1:20" ht="15" customHeight="1" x14ac:dyDescent="0.25">
      <c r="A1973" s="17" t="s">
        <v>0</v>
      </c>
      <c r="B1973" s="17" t="s">
        <v>15</v>
      </c>
      <c r="C1973" s="17" t="s">
        <v>74</v>
      </c>
      <c r="D1973" s="17" t="s">
        <v>74</v>
      </c>
      <c r="E1973" s="17" t="s">
        <v>9</v>
      </c>
      <c r="F1973" s="17" t="s">
        <v>162</v>
      </c>
      <c r="G1973" s="12">
        <v>90.008801380726311</v>
      </c>
      <c r="H1973" s="12"/>
      <c r="I1973" s="12">
        <v>7.6634412668345898E-7</v>
      </c>
      <c r="J1973" s="12"/>
      <c r="K1973" s="12">
        <v>90.00880214707044</v>
      </c>
      <c r="L1973" s="16">
        <v>90.008802147070455</v>
      </c>
      <c r="M1973" s="16"/>
      <c r="N1973" s="16"/>
      <c r="O1973" s="16"/>
      <c r="P1973" s="16">
        <v>90.008802147070455</v>
      </c>
      <c r="Q1973" s="15">
        <v>181.68059627642185</v>
      </c>
      <c r="R1973" s="15">
        <v>181.68059547383621</v>
      </c>
      <c r="S1973" s="15"/>
      <c r="T1973" s="15"/>
    </row>
    <row r="1974" spans="1:20" ht="15" customHeight="1" x14ac:dyDescent="0.25">
      <c r="A1974" s="17" t="s">
        <v>0</v>
      </c>
      <c r="B1974" s="17" t="s">
        <v>15</v>
      </c>
      <c r="C1974" s="17" t="s">
        <v>74</v>
      </c>
      <c r="D1974" s="17" t="s">
        <v>74</v>
      </c>
      <c r="E1974" s="17" t="s">
        <v>9</v>
      </c>
      <c r="F1974" s="17" t="s">
        <v>163</v>
      </c>
      <c r="G1974" s="12">
        <v>89.778882853287229</v>
      </c>
      <c r="H1974" s="12"/>
      <c r="I1974" s="12">
        <v>1.183302325853873E-6</v>
      </c>
      <c r="J1974" s="12"/>
      <c r="K1974" s="12">
        <v>89.77888403658956</v>
      </c>
      <c r="L1974" s="16">
        <v>89.77888403658956</v>
      </c>
      <c r="M1974" s="16"/>
      <c r="N1974" s="16"/>
      <c r="O1974" s="16"/>
      <c r="P1974" s="16">
        <v>89.77888403658956</v>
      </c>
      <c r="Q1974" s="15">
        <v>180.86269759180465</v>
      </c>
      <c r="R1974" s="15">
        <v>180.8626961384557</v>
      </c>
      <c r="S1974" s="15"/>
      <c r="T1974" s="15"/>
    </row>
    <row r="1975" spans="1:20" ht="15" customHeight="1" x14ac:dyDescent="0.25">
      <c r="A1975" s="17" t="s">
        <v>0</v>
      </c>
      <c r="B1975" s="17" t="s">
        <v>15</v>
      </c>
      <c r="C1975" s="17" t="s">
        <v>74</v>
      </c>
      <c r="D1975" s="17" t="s">
        <v>74</v>
      </c>
      <c r="E1975" s="17" t="s">
        <v>9</v>
      </c>
      <c r="F1975" s="17" t="s">
        <v>168</v>
      </c>
      <c r="G1975" s="12">
        <v>32.880570395328306</v>
      </c>
      <c r="H1975" s="12"/>
      <c r="I1975" s="12">
        <v>2.7125610968711263E-7</v>
      </c>
      <c r="J1975" s="12"/>
      <c r="K1975" s="12">
        <v>32.880570666584418</v>
      </c>
      <c r="L1975" s="16">
        <v>32.880570666584418</v>
      </c>
      <c r="M1975" s="16"/>
      <c r="N1975" s="16"/>
      <c r="O1975" s="16"/>
      <c r="P1975" s="16">
        <v>32.880570666584418</v>
      </c>
      <c r="Q1975" s="15">
        <v>181.94838608071777</v>
      </c>
      <c r="R1975" s="15"/>
      <c r="S1975" s="15"/>
      <c r="T1975" s="15"/>
    </row>
    <row r="1976" spans="1:20" ht="15" customHeight="1" x14ac:dyDescent="0.25">
      <c r="A1976" s="17" t="s">
        <v>0</v>
      </c>
      <c r="B1976" s="17" t="s">
        <v>15</v>
      </c>
      <c r="C1976" s="17" t="s">
        <v>75</v>
      </c>
      <c r="D1976" s="17" t="s">
        <v>75</v>
      </c>
      <c r="E1976" s="17" t="s">
        <v>2</v>
      </c>
      <c r="F1976" s="17" t="s">
        <v>161</v>
      </c>
      <c r="G1976" s="12">
        <v>495.33491766138917</v>
      </c>
      <c r="H1976" s="12">
        <v>21.917808091037848</v>
      </c>
      <c r="I1976" s="12"/>
      <c r="J1976" s="12">
        <v>8.3385554844172332E-8</v>
      </c>
      <c r="K1976" s="12">
        <v>517.25272583581261</v>
      </c>
      <c r="L1976" s="16">
        <v>443.36855240954742</v>
      </c>
      <c r="M1976" s="16">
        <v>37.269377935326609</v>
      </c>
      <c r="N1976" s="16"/>
      <c r="O1976" s="16">
        <v>36.614795490939592</v>
      </c>
      <c r="P1976" s="16">
        <v>517.25272583581364</v>
      </c>
      <c r="Q1976" s="15">
        <v>87.980815853992198</v>
      </c>
      <c r="R1976" s="15">
        <v>87.980815847098128</v>
      </c>
      <c r="S1976" s="15"/>
      <c r="T1976" s="15"/>
    </row>
    <row r="1977" spans="1:20" ht="15" customHeight="1" x14ac:dyDescent="0.25">
      <c r="A1977" s="17" t="s">
        <v>0</v>
      </c>
      <c r="B1977" s="17" t="s">
        <v>15</v>
      </c>
      <c r="C1977" s="17" t="s">
        <v>75</v>
      </c>
      <c r="D1977" s="17" t="s">
        <v>75</v>
      </c>
      <c r="E1977" s="17" t="s">
        <v>2</v>
      </c>
      <c r="F1977" s="17" t="s">
        <v>162</v>
      </c>
      <c r="G1977" s="12">
        <v>519.89954436444702</v>
      </c>
      <c r="H1977" s="12">
        <v>21.91780815188266</v>
      </c>
      <c r="I1977" s="12"/>
      <c r="J1977" s="12">
        <v>34.335177361933056</v>
      </c>
      <c r="K1977" s="12">
        <v>576.15252987826273</v>
      </c>
      <c r="L1977" s="16">
        <v>538.88315182030726</v>
      </c>
      <c r="M1977" s="16">
        <v>37.26937793219269</v>
      </c>
      <c r="N1977" s="16"/>
      <c r="O1977" s="16">
        <v>1.2574828775708848E-7</v>
      </c>
      <c r="P1977" s="16">
        <v>576.15252987824829</v>
      </c>
      <c r="Q1977" s="15">
        <v>95.640543707568753</v>
      </c>
      <c r="R1977" s="15">
        <v>95.640543684564747</v>
      </c>
      <c r="S1977" s="15"/>
      <c r="T1977" s="15"/>
    </row>
    <row r="1978" spans="1:20" ht="15" customHeight="1" x14ac:dyDescent="0.25">
      <c r="A1978" s="17" t="s">
        <v>0</v>
      </c>
      <c r="B1978" s="17" t="s">
        <v>15</v>
      </c>
      <c r="C1978" s="17" t="s">
        <v>75</v>
      </c>
      <c r="D1978" s="17" t="s">
        <v>75</v>
      </c>
      <c r="E1978" s="17" t="s">
        <v>2</v>
      </c>
      <c r="F1978" s="17" t="s">
        <v>163</v>
      </c>
      <c r="G1978" s="12">
        <v>520.64956109583193</v>
      </c>
      <c r="H1978" s="12">
        <v>21.91780802504698</v>
      </c>
      <c r="I1978" s="12"/>
      <c r="J1978" s="12">
        <v>39.996430513070472</v>
      </c>
      <c r="K1978" s="12">
        <v>582.56379963394932</v>
      </c>
      <c r="L1978" s="16">
        <v>545.29442147715577</v>
      </c>
      <c r="M1978" s="16">
        <v>37.269377920673982</v>
      </c>
      <c r="N1978" s="16"/>
      <c r="O1978" s="16">
        <v>2.3610733946002507E-7</v>
      </c>
      <c r="P1978" s="16">
        <v>582.56379963393704</v>
      </c>
      <c r="Q1978" s="15">
        <v>95.87441469358447</v>
      </c>
      <c r="R1978" s="15">
        <v>95.874414648258849</v>
      </c>
      <c r="S1978" s="15"/>
      <c r="T1978" s="15"/>
    </row>
    <row r="1979" spans="1:20" ht="15" customHeight="1" x14ac:dyDescent="0.25">
      <c r="A1979" s="17" t="s">
        <v>0</v>
      </c>
      <c r="B1979" s="17" t="s">
        <v>15</v>
      </c>
      <c r="C1979" s="17" t="s">
        <v>75</v>
      </c>
      <c r="D1979" s="17" t="s">
        <v>75</v>
      </c>
      <c r="E1979" s="17" t="s">
        <v>2</v>
      </c>
      <c r="F1979" s="17" t="s">
        <v>168</v>
      </c>
      <c r="G1979" s="12">
        <v>185.31450804370945</v>
      </c>
      <c r="H1979" s="12">
        <v>7.9999999564387583</v>
      </c>
      <c r="I1979" s="12"/>
      <c r="J1979" s="12">
        <v>6.5999999905018925</v>
      </c>
      <c r="K1979" s="12">
        <v>199.91450799065009</v>
      </c>
      <c r="L1979" s="16">
        <v>179.61067744096769</v>
      </c>
      <c r="M1979" s="16">
        <v>13.60332294510968</v>
      </c>
      <c r="N1979" s="16"/>
      <c r="O1979" s="16">
        <v>6.7005076045703946</v>
      </c>
      <c r="P1979" s="16">
        <v>199.91450799064776</v>
      </c>
      <c r="Q1979" s="15">
        <v>92.224397588551128</v>
      </c>
      <c r="R1979" s="15"/>
      <c r="S1979" s="15"/>
      <c r="T1979" s="15"/>
    </row>
    <row r="1980" spans="1:20" ht="15" customHeight="1" x14ac:dyDescent="0.25">
      <c r="A1980" s="17" t="s">
        <v>0</v>
      </c>
      <c r="B1980" s="17" t="s">
        <v>15</v>
      </c>
      <c r="C1980" s="17" t="s">
        <v>75</v>
      </c>
      <c r="D1980" s="17" t="s">
        <v>75</v>
      </c>
      <c r="E1980" s="17" t="s">
        <v>3</v>
      </c>
      <c r="F1980" s="17" t="s">
        <v>161</v>
      </c>
      <c r="G1980" s="12">
        <v>560.4883903428547</v>
      </c>
      <c r="H1980" s="12">
        <v>21.917806979217744</v>
      </c>
      <c r="I1980" s="12"/>
      <c r="J1980" s="12">
        <v>1.1918877036901899E-7</v>
      </c>
      <c r="K1980" s="12">
        <v>582.40619744126127</v>
      </c>
      <c r="L1980" s="16">
        <v>508.52202414506303</v>
      </c>
      <c r="M1980" s="16">
        <v>37.269377897674268</v>
      </c>
      <c r="N1980" s="16"/>
      <c r="O1980" s="16">
        <v>36.614795398510246</v>
      </c>
      <c r="P1980" s="16">
        <v>582.40619744124763</v>
      </c>
      <c r="Q1980" s="15">
        <v>91.999429330046752</v>
      </c>
      <c r="R1980" s="15">
        <v>91.99942932865028</v>
      </c>
      <c r="S1980" s="15"/>
      <c r="T1980" s="15"/>
    </row>
    <row r="1981" spans="1:20" ht="15" customHeight="1" x14ac:dyDescent="0.25">
      <c r="A1981" s="17" t="s">
        <v>0</v>
      </c>
      <c r="B1981" s="17" t="s">
        <v>15</v>
      </c>
      <c r="C1981" s="17" t="s">
        <v>75</v>
      </c>
      <c r="D1981" s="17" t="s">
        <v>75</v>
      </c>
      <c r="E1981" s="17" t="s">
        <v>3</v>
      </c>
      <c r="F1981" s="17" t="s">
        <v>162</v>
      </c>
      <c r="G1981" s="12">
        <v>587.03301334645198</v>
      </c>
      <c r="H1981" s="12">
        <v>21.917808112461273</v>
      </c>
      <c r="I1981" s="12"/>
      <c r="J1981" s="12">
        <v>47.024548432628855</v>
      </c>
      <c r="K1981" s="12">
        <v>655.97536989154207</v>
      </c>
      <c r="L1981" s="16">
        <v>618.70599191032875</v>
      </c>
      <c r="M1981" s="16">
        <v>37.26937780187334</v>
      </c>
      <c r="N1981" s="16"/>
      <c r="O1981" s="16">
        <v>1.7934196918576048E-7</v>
      </c>
      <c r="P1981" s="16">
        <v>655.97536989154412</v>
      </c>
      <c r="Q1981" s="15">
        <v>99.88995077074847</v>
      </c>
      <c r="R1981" s="15">
        <v>99.889950755515741</v>
      </c>
      <c r="S1981" s="15"/>
      <c r="T1981" s="15"/>
    </row>
    <row r="1982" spans="1:20" ht="15" customHeight="1" x14ac:dyDescent="0.25">
      <c r="A1982" s="17" t="s">
        <v>0</v>
      </c>
      <c r="B1982" s="17" t="s">
        <v>15</v>
      </c>
      <c r="C1982" s="17" t="s">
        <v>75</v>
      </c>
      <c r="D1982" s="17" t="s">
        <v>75</v>
      </c>
      <c r="E1982" s="17" t="s">
        <v>3</v>
      </c>
      <c r="F1982" s="17" t="s">
        <v>163</v>
      </c>
      <c r="G1982" s="12">
        <v>587.93407811167708</v>
      </c>
      <c r="H1982" s="12">
        <v>21.917807839634104</v>
      </c>
      <c r="I1982" s="12"/>
      <c r="J1982" s="12">
        <v>15.436357299863984</v>
      </c>
      <c r="K1982" s="12">
        <v>625.28824325117512</v>
      </c>
      <c r="L1982" s="16">
        <v>625.28824093561377</v>
      </c>
      <c r="M1982" s="16">
        <v>1.9788669256630117E-6</v>
      </c>
      <c r="N1982" s="16"/>
      <c r="O1982" s="16">
        <v>3.3669395143014987E-7</v>
      </c>
      <c r="P1982" s="16">
        <v>625.28824325117466</v>
      </c>
      <c r="Q1982" s="15">
        <v>100.15779678819325</v>
      </c>
      <c r="R1982" s="15">
        <v>100.15779675794639</v>
      </c>
      <c r="S1982" s="15"/>
      <c r="T1982" s="15"/>
    </row>
    <row r="1983" spans="1:20" ht="15" customHeight="1" x14ac:dyDescent="0.25">
      <c r="A1983" s="17" t="s">
        <v>0</v>
      </c>
      <c r="B1983" s="17" t="s">
        <v>15</v>
      </c>
      <c r="C1983" s="17" t="s">
        <v>75</v>
      </c>
      <c r="D1983" s="17" t="s">
        <v>75</v>
      </c>
      <c r="E1983" s="17" t="s">
        <v>3</v>
      </c>
      <c r="F1983" s="17" t="s">
        <v>168</v>
      </c>
      <c r="G1983" s="12">
        <v>209.46524987724061</v>
      </c>
      <c r="H1983" s="12">
        <v>7.9999997367495137</v>
      </c>
      <c r="I1983" s="12"/>
      <c r="J1983" s="12">
        <v>6.5999999863185739</v>
      </c>
      <c r="K1983" s="12">
        <v>224.0652496003087</v>
      </c>
      <c r="L1983" s="16">
        <v>206.07212038579405</v>
      </c>
      <c r="M1983" s="16">
        <v>11.29262161418894</v>
      </c>
      <c r="N1983" s="16"/>
      <c r="O1983" s="16">
        <v>6.7005076003234363</v>
      </c>
      <c r="P1983" s="16">
        <v>224.06524960030643</v>
      </c>
      <c r="Q1983" s="15">
        <v>96.377081592528839</v>
      </c>
      <c r="R1983" s="15"/>
      <c r="S1983" s="15"/>
      <c r="T1983" s="15"/>
    </row>
    <row r="1984" spans="1:20" ht="15" customHeight="1" x14ac:dyDescent="0.25">
      <c r="A1984" s="17" t="s">
        <v>0</v>
      </c>
      <c r="B1984" s="17" t="s">
        <v>15</v>
      </c>
      <c r="C1984" s="17" t="s">
        <v>75</v>
      </c>
      <c r="D1984" s="17" t="s">
        <v>75</v>
      </c>
      <c r="E1984" s="17" t="s">
        <v>4</v>
      </c>
      <c r="F1984" s="17" t="s">
        <v>161</v>
      </c>
      <c r="G1984" s="12">
        <v>636.29935216753825</v>
      </c>
      <c r="H1984" s="12">
        <v>5.8356564410862235E-6</v>
      </c>
      <c r="I1984" s="12"/>
      <c r="J1984" s="12">
        <v>1.5692749949327053E-7</v>
      </c>
      <c r="K1984" s="12">
        <v>636.29935816012221</v>
      </c>
      <c r="L1984" s="16">
        <v>548.17982956888909</v>
      </c>
      <c r="M1984" s="16">
        <v>51.504730956504687</v>
      </c>
      <c r="N1984" s="16">
        <v>2.3530786799133834E-6</v>
      </c>
      <c r="O1984" s="16">
        <v>36.614795281802174</v>
      </c>
      <c r="P1984" s="16">
        <v>636.29935816027455</v>
      </c>
      <c r="Q1984" s="15">
        <v>105.35530450962457</v>
      </c>
      <c r="R1984" s="15">
        <v>105.35530450531535</v>
      </c>
      <c r="S1984" s="15"/>
      <c r="T1984" s="15"/>
    </row>
    <row r="1985" spans="1:20" ht="15" customHeight="1" x14ac:dyDescent="0.25">
      <c r="A1985" s="17" t="s">
        <v>0</v>
      </c>
      <c r="B1985" s="17" t="s">
        <v>15</v>
      </c>
      <c r="C1985" s="17" t="s">
        <v>75</v>
      </c>
      <c r="D1985" s="17" t="s">
        <v>75</v>
      </c>
      <c r="E1985" s="17" t="s">
        <v>4</v>
      </c>
      <c r="F1985" s="17" t="s">
        <v>162</v>
      </c>
      <c r="G1985" s="12">
        <v>668.84106736717797</v>
      </c>
      <c r="H1985" s="12">
        <v>1.7692997101296468</v>
      </c>
      <c r="I1985" s="12"/>
      <c r="J1985" s="12">
        <v>46.205618345022991</v>
      </c>
      <c r="K1985" s="12">
        <v>716.81598542233064</v>
      </c>
      <c r="L1985" s="16">
        <v>665.31125092209652</v>
      </c>
      <c r="M1985" s="16">
        <v>51.504731871431709</v>
      </c>
      <c r="N1985" s="16">
        <v>2.344392901295581E-6</v>
      </c>
      <c r="O1985" s="16">
        <v>2.8443143261274095E-7</v>
      </c>
      <c r="P1985" s="16">
        <v>716.81598542235247</v>
      </c>
      <c r="Q1985" s="15">
        <v>115.0241700427934</v>
      </c>
      <c r="R1985" s="15">
        <v>115.02417001696037</v>
      </c>
      <c r="S1985" s="15"/>
      <c r="T1985" s="15"/>
    </row>
    <row r="1986" spans="1:20" ht="15" customHeight="1" x14ac:dyDescent="0.25">
      <c r="A1986" s="17" t="s">
        <v>0</v>
      </c>
      <c r="B1986" s="17" t="s">
        <v>15</v>
      </c>
      <c r="C1986" s="17" t="s">
        <v>75</v>
      </c>
      <c r="D1986" s="17" t="s">
        <v>75</v>
      </c>
      <c r="E1986" s="17" t="s">
        <v>4</v>
      </c>
      <c r="F1986" s="17" t="s">
        <v>163</v>
      </c>
      <c r="G1986" s="12">
        <v>669.87349413232653</v>
      </c>
      <c r="H1986" s="12">
        <v>1.5080582427503941E-6</v>
      </c>
      <c r="I1986" s="12"/>
      <c r="J1986" s="12">
        <v>17.021383140091853</v>
      </c>
      <c r="K1986" s="12">
        <v>686.89487878047669</v>
      </c>
      <c r="L1986" s="16">
        <v>672.65952238184082</v>
      </c>
      <c r="M1986" s="16">
        <v>14.235353613141212</v>
      </c>
      <c r="N1986" s="16">
        <v>2.3325161808082921E-6</v>
      </c>
      <c r="O1986" s="16">
        <v>4.5300588919772144E-7</v>
      </c>
      <c r="P1986" s="16">
        <v>686.89487878050409</v>
      </c>
      <c r="Q1986" s="15">
        <v>115.33092699442176</v>
      </c>
      <c r="R1986" s="15">
        <v>115.33092694323297</v>
      </c>
      <c r="S1986" s="15"/>
      <c r="T1986" s="15"/>
    </row>
    <row r="1987" spans="1:20" ht="15" customHeight="1" x14ac:dyDescent="0.25">
      <c r="A1987" s="17" t="s">
        <v>0</v>
      </c>
      <c r="B1987" s="17" t="s">
        <v>15</v>
      </c>
      <c r="C1987" s="17" t="s">
        <v>75</v>
      </c>
      <c r="D1987" s="17" t="s">
        <v>75</v>
      </c>
      <c r="E1987" s="17" t="s">
        <v>4</v>
      </c>
      <c r="F1987" s="17" t="s">
        <v>168</v>
      </c>
      <c r="G1987" s="12">
        <v>238.23586616692509</v>
      </c>
      <c r="H1987" s="12">
        <v>0.21231712664029739</v>
      </c>
      <c r="I1987" s="12"/>
      <c r="J1987" s="12">
        <v>6.5999999848061863</v>
      </c>
      <c r="K1987" s="12">
        <v>245.0481832783716</v>
      </c>
      <c r="L1987" s="16">
        <v>221.85914930943244</v>
      </c>
      <c r="M1987" s="16">
        <v>16.488525513626918</v>
      </c>
      <c r="N1987" s="16">
        <v>8.5655654978973299E-7</v>
      </c>
      <c r="O1987" s="16">
        <v>6.7005075987879348</v>
      </c>
      <c r="P1987" s="16">
        <v>245.0481832784038</v>
      </c>
      <c r="Q1987" s="15">
        <v>110.70991282178755</v>
      </c>
      <c r="R1987" s="15"/>
      <c r="S1987" s="15"/>
      <c r="T1987" s="15"/>
    </row>
    <row r="1988" spans="1:20" ht="15" customHeight="1" x14ac:dyDescent="0.25">
      <c r="A1988" s="17" t="s">
        <v>0</v>
      </c>
      <c r="B1988" s="17" t="s">
        <v>15</v>
      </c>
      <c r="C1988" s="17" t="s">
        <v>75</v>
      </c>
      <c r="D1988" s="17" t="s">
        <v>75</v>
      </c>
      <c r="E1988" s="17" t="s">
        <v>5</v>
      </c>
      <c r="F1988" s="17" t="s">
        <v>161</v>
      </c>
      <c r="G1988" s="12">
        <v>772.8225378820182</v>
      </c>
      <c r="H1988" s="12">
        <v>1.6970387562111907E-6</v>
      </c>
      <c r="I1988" s="12"/>
      <c r="J1988" s="12">
        <v>1.8252189392897582E-7</v>
      </c>
      <c r="K1988" s="12">
        <v>772.82253976157892</v>
      </c>
      <c r="L1988" s="16">
        <v>643.93609926092608</v>
      </c>
      <c r="M1988" s="16">
        <v>92.271641979195053</v>
      </c>
      <c r="N1988" s="16">
        <v>3.2880723280836262E-6</v>
      </c>
      <c r="O1988" s="16">
        <v>36.614795233410156</v>
      </c>
      <c r="P1988" s="16">
        <v>772.82253976160359</v>
      </c>
      <c r="Q1988" s="15">
        <v>114.01762234489036</v>
      </c>
      <c r="R1988" s="15">
        <v>114.01762234473937</v>
      </c>
      <c r="S1988" s="15"/>
      <c r="T1988" s="15"/>
    </row>
    <row r="1989" spans="1:20" ht="15" customHeight="1" x14ac:dyDescent="0.25">
      <c r="A1989" s="17" t="s">
        <v>0</v>
      </c>
      <c r="B1989" s="17" t="s">
        <v>15</v>
      </c>
      <c r="C1989" s="17" t="s">
        <v>75</v>
      </c>
      <c r="D1989" s="17" t="s">
        <v>75</v>
      </c>
      <c r="E1989" s="17" t="s">
        <v>5</v>
      </c>
      <c r="F1989" s="17" t="s">
        <v>162</v>
      </c>
      <c r="G1989" s="12">
        <v>821.10139462121163</v>
      </c>
      <c r="H1989" s="12">
        <v>2.3162549189356164E-6</v>
      </c>
      <c r="I1989" s="12"/>
      <c r="J1989" s="12">
        <v>46.561556696968047</v>
      </c>
      <c r="K1989" s="12">
        <v>867.66295363443464</v>
      </c>
      <c r="L1989" s="16">
        <v>775.39130839520021</v>
      </c>
      <c r="M1989" s="16">
        <v>92.271641655644814</v>
      </c>
      <c r="N1989" s="16">
        <v>3.2769753701647627E-6</v>
      </c>
      <c r="O1989" s="16">
        <v>3.067092805302483E-7</v>
      </c>
      <c r="P1989" s="16">
        <v>867.66295363452957</v>
      </c>
      <c r="Q1989" s="15">
        <v>127.00428647186084</v>
      </c>
      <c r="R1989" s="15">
        <v>127.00428644558123</v>
      </c>
      <c r="S1989" s="15"/>
      <c r="T1989" s="15"/>
    </row>
    <row r="1990" spans="1:20" ht="15" customHeight="1" x14ac:dyDescent="0.25">
      <c r="A1990" s="17" t="s">
        <v>0</v>
      </c>
      <c r="B1990" s="17" t="s">
        <v>15</v>
      </c>
      <c r="C1990" s="17" t="s">
        <v>75</v>
      </c>
      <c r="D1990" s="17" t="s">
        <v>75</v>
      </c>
      <c r="E1990" s="17" t="s">
        <v>5</v>
      </c>
      <c r="F1990" s="17" t="s">
        <v>163</v>
      </c>
      <c r="G1990" s="12">
        <v>822.4074536178789</v>
      </c>
      <c r="H1990" s="12">
        <v>7.8963596786350017E-7</v>
      </c>
      <c r="I1990" s="12"/>
      <c r="J1990" s="12">
        <v>16.332470125505591</v>
      </c>
      <c r="K1990" s="12">
        <v>838.73992453302037</v>
      </c>
      <c r="L1990" s="16">
        <v>783.73765700687852</v>
      </c>
      <c r="M1990" s="16">
        <v>55.00226371628748</v>
      </c>
      <c r="N1990" s="16">
        <v>3.2569788193402614E-6</v>
      </c>
      <c r="O1990" s="16">
        <v>5.5293306231445178E-7</v>
      </c>
      <c r="P1990" s="16">
        <v>838.73992453307801</v>
      </c>
      <c r="Q1990" s="15">
        <v>127.35560696786337</v>
      </c>
      <c r="R1990" s="15">
        <v>127.3556069154868</v>
      </c>
      <c r="S1990" s="15"/>
      <c r="T1990" s="15"/>
    </row>
    <row r="1991" spans="1:20" ht="15" customHeight="1" x14ac:dyDescent="0.25">
      <c r="A1991" s="17" t="s">
        <v>0</v>
      </c>
      <c r="B1991" s="17" t="s">
        <v>15</v>
      </c>
      <c r="C1991" s="17" t="s">
        <v>75</v>
      </c>
      <c r="D1991" s="17" t="s">
        <v>75</v>
      </c>
      <c r="E1991" s="17" t="s">
        <v>5</v>
      </c>
      <c r="F1991" s="17" t="s">
        <v>168</v>
      </c>
      <c r="G1991" s="12">
        <v>290.9479539112632</v>
      </c>
      <c r="H1991" s="12">
        <v>6.374661126664589E-7</v>
      </c>
      <c r="I1991" s="12"/>
      <c r="J1991" s="12">
        <v>6.5999999848190178</v>
      </c>
      <c r="K1991" s="12">
        <v>297.54795453354836</v>
      </c>
      <c r="L1991" s="16">
        <v>259.47899790659994</v>
      </c>
      <c r="M1991" s="16">
        <v>31.368447831279898</v>
      </c>
      <c r="N1991" s="16">
        <v>1.1968869672581714E-6</v>
      </c>
      <c r="O1991" s="16">
        <v>6.7005075988010221</v>
      </c>
      <c r="P1991" s="16">
        <v>297.5479545335678</v>
      </c>
      <c r="Q1991" s="15">
        <v>121.17228767179935</v>
      </c>
      <c r="R1991" s="15"/>
      <c r="S1991" s="15"/>
      <c r="T1991" s="15"/>
    </row>
    <row r="1992" spans="1:20" ht="15" customHeight="1" x14ac:dyDescent="0.25">
      <c r="A1992" s="17" t="s">
        <v>0</v>
      </c>
      <c r="B1992" s="17" t="s">
        <v>15</v>
      </c>
      <c r="C1992" s="17" t="s">
        <v>75</v>
      </c>
      <c r="D1992" s="17" t="s">
        <v>75</v>
      </c>
      <c r="E1992" s="17" t="s">
        <v>6</v>
      </c>
      <c r="F1992" s="17" t="s">
        <v>161</v>
      </c>
      <c r="G1992" s="12">
        <v>866.88025497697674</v>
      </c>
      <c r="H1992" s="12">
        <v>3.4605296657051254E-6</v>
      </c>
      <c r="I1992" s="12"/>
      <c r="J1992" s="12">
        <v>1.8855984199940199E-7</v>
      </c>
      <c r="K1992" s="12">
        <v>866.88025862606628</v>
      </c>
      <c r="L1992" s="16">
        <v>713.51966009429998</v>
      </c>
      <c r="M1992" s="16">
        <v>116.74579867677853</v>
      </c>
      <c r="N1992" s="16">
        <v>4.6302199366709683E-6</v>
      </c>
      <c r="O1992" s="16">
        <v>36.614795224751902</v>
      </c>
      <c r="P1992" s="16">
        <v>866.88025862605036</v>
      </c>
      <c r="Q1992" s="15">
        <v>131.75711623916783</v>
      </c>
      <c r="R1992" s="15">
        <v>131.7571162332562</v>
      </c>
      <c r="S1992" s="15"/>
      <c r="T1992" s="15"/>
    </row>
    <row r="1993" spans="1:20" ht="15" customHeight="1" x14ac:dyDescent="0.25">
      <c r="A1993" s="17" t="s">
        <v>0</v>
      </c>
      <c r="B1993" s="17" t="s">
        <v>15</v>
      </c>
      <c r="C1993" s="17" t="s">
        <v>75</v>
      </c>
      <c r="D1993" s="17" t="s">
        <v>75</v>
      </c>
      <c r="E1993" s="17" t="s">
        <v>6</v>
      </c>
      <c r="F1993" s="17" t="s">
        <v>162</v>
      </c>
      <c r="G1993" s="12">
        <v>926.17103249585932</v>
      </c>
      <c r="H1993" s="12">
        <v>9.184712185849498E-7</v>
      </c>
      <c r="I1993" s="12"/>
      <c r="J1993" s="12">
        <v>46.140418529123366</v>
      </c>
      <c r="K1993" s="12">
        <v>972.3114519434539</v>
      </c>
      <c r="L1993" s="16">
        <v>855.56564861603249</v>
      </c>
      <c r="M1993" s="16">
        <v>116.74579841654432</v>
      </c>
      <c r="N1993" s="16">
        <v>4.6174277486802262E-6</v>
      </c>
      <c r="O1993" s="16">
        <v>2.9304703904036075E-7</v>
      </c>
      <c r="P1993" s="16">
        <v>972.31145194305157</v>
      </c>
      <c r="Q1993" s="15">
        <v>147.96496284819142</v>
      </c>
      <c r="R1993" s="15">
        <v>147.96496279892153</v>
      </c>
      <c r="S1993" s="15"/>
      <c r="T1993" s="15"/>
    </row>
    <row r="1994" spans="1:20" ht="15" customHeight="1" x14ac:dyDescent="0.25">
      <c r="A1994" s="17" t="s">
        <v>0</v>
      </c>
      <c r="B1994" s="17" t="s">
        <v>15</v>
      </c>
      <c r="C1994" s="17" t="s">
        <v>75</v>
      </c>
      <c r="D1994" s="17" t="s">
        <v>75</v>
      </c>
      <c r="E1994" s="17" t="s">
        <v>6</v>
      </c>
      <c r="F1994" s="17" t="s">
        <v>163</v>
      </c>
      <c r="G1994" s="12">
        <v>927.64291866412714</v>
      </c>
      <c r="H1994" s="12">
        <v>4.6570986791154827E-7</v>
      </c>
      <c r="I1994" s="12"/>
      <c r="J1994" s="12">
        <v>17.147576217760925</v>
      </c>
      <c r="K1994" s="12">
        <v>944.79049534759793</v>
      </c>
      <c r="L1994" s="16">
        <v>865.31406967078408</v>
      </c>
      <c r="M1994" s="16">
        <v>79.476420512547534</v>
      </c>
      <c r="N1994" s="16">
        <v>4.5809512577366573E-6</v>
      </c>
      <c r="O1994" s="16">
        <v>5.83370662669399E-7</v>
      </c>
      <c r="P1994" s="16">
        <v>944.79049534765352</v>
      </c>
      <c r="Q1994" s="15">
        <v>148.36732079878919</v>
      </c>
      <c r="R1994" s="15">
        <v>148.36732070167233</v>
      </c>
      <c r="S1994" s="15"/>
      <c r="T1994" s="15"/>
    </row>
    <row r="1995" spans="1:20" ht="15" customHeight="1" x14ac:dyDescent="0.25">
      <c r="A1995" s="17" t="s">
        <v>0</v>
      </c>
      <c r="B1995" s="17" t="s">
        <v>15</v>
      </c>
      <c r="C1995" s="17" t="s">
        <v>75</v>
      </c>
      <c r="D1995" s="17" t="s">
        <v>75</v>
      </c>
      <c r="E1995" s="17" t="s">
        <v>6</v>
      </c>
      <c r="F1995" s="17" t="s">
        <v>168</v>
      </c>
      <c r="G1995" s="12">
        <v>327.29347151746572</v>
      </c>
      <c r="H1995" s="12">
        <v>7.7236748686474781E-7</v>
      </c>
      <c r="I1995" s="12"/>
      <c r="J1995" s="12">
        <v>6.5999999835024319</v>
      </c>
      <c r="K1995" s="12">
        <v>333.89347227333565</v>
      </c>
      <c r="L1995" s="16">
        <v>286.89144795076936</v>
      </c>
      <c r="M1995" s="16">
        <v>40.301515039613733</v>
      </c>
      <c r="N1995" s="16">
        <v>1.6854405562320872E-6</v>
      </c>
      <c r="O1995" s="16">
        <v>6.700507597464223</v>
      </c>
      <c r="P1995" s="16">
        <v>333.8934722732879</v>
      </c>
      <c r="Q1995" s="15">
        <v>140.6634602365281</v>
      </c>
      <c r="R1995" s="15"/>
      <c r="S1995" s="15"/>
      <c r="T1995" s="15"/>
    </row>
    <row r="1996" spans="1:20" ht="15" customHeight="1" x14ac:dyDescent="0.25">
      <c r="A1996" s="17" t="s">
        <v>0</v>
      </c>
      <c r="B1996" s="17" t="s">
        <v>15</v>
      </c>
      <c r="C1996" s="17" t="s">
        <v>75</v>
      </c>
      <c r="D1996" s="17" t="s">
        <v>75</v>
      </c>
      <c r="E1996" s="17" t="s">
        <v>7</v>
      </c>
      <c r="F1996" s="17" t="s">
        <v>161</v>
      </c>
      <c r="G1996" s="12">
        <v>912.95633723761546</v>
      </c>
      <c r="H1996" s="12">
        <v>9.0720639081117828E-6</v>
      </c>
      <c r="I1996" s="12"/>
      <c r="J1996" s="12">
        <v>1.5693118816087039E-7</v>
      </c>
      <c r="K1996" s="12">
        <v>912.95634646661051</v>
      </c>
      <c r="L1996" s="16">
        <v>750.01236723464058</v>
      </c>
      <c r="M1996" s="16">
        <v>126.32917817787131</v>
      </c>
      <c r="N1996" s="16">
        <v>5.7310729766517159E-6</v>
      </c>
      <c r="O1996" s="16">
        <v>36.614795322905955</v>
      </c>
      <c r="P1996" s="16">
        <v>912.9563464664908</v>
      </c>
      <c r="Q1996" s="15">
        <v>156.76568240733997</v>
      </c>
      <c r="R1996" s="15">
        <v>156.7656823806085</v>
      </c>
      <c r="S1996" s="15"/>
      <c r="T1996" s="15"/>
    </row>
    <row r="1997" spans="1:20" ht="15" customHeight="1" x14ac:dyDescent="0.25">
      <c r="A1997" s="17" t="s">
        <v>0</v>
      </c>
      <c r="B1997" s="17" t="s">
        <v>15</v>
      </c>
      <c r="C1997" s="17" t="s">
        <v>75</v>
      </c>
      <c r="D1997" s="17" t="s">
        <v>75</v>
      </c>
      <c r="E1997" s="17" t="s">
        <v>7</v>
      </c>
      <c r="F1997" s="17" t="s">
        <v>162</v>
      </c>
      <c r="G1997" s="12">
        <v>960.07294340036754</v>
      </c>
      <c r="H1997" s="12">
        <v>3.6866280838461171E-7</v>
      </c>
      <c r="I1997" s="12"/>
      <c r="J1997" s="12">
        <v>44.982757427916383</v>
      </c>
      <c r="K1997" s="12">
        <v>1005.0557011969466</v>
      </c>
      <c r="L1997" s="16">
        <v>878.72651779445187</v>
      </c>
      <c r="M1997" s="16">
        <v>126.32917745199724</v>
      </c>
      <c r="N1997" s="16">
        <v>5.7127403118083318E-6</v>
      </c>
      <c r="O1997" s="16">
        <v>2.3908704691207299E-7</v>
      </c>
      <c r="P1997" s="16">
        <v>1005.0557011982764</v>
      </c>
      <c r="Q1997" s="15">
        <v>183.83215748319486</v>
      </c>
      <c r="R1997" s="15">
        <v>183.83215734050282</v>
      </c>
      <c r="S1997" s="15"/>
      <c r="T1997" s="15"/>
    </row>
    <row r="1998" spans="1:20" ht="15" customHeight="1" x14ac:dyDescent="0.25">
      <c r="A1998" s="17" t="s">
        <v>0</v>
      </c>
      <c r="B1998" s="17" t="s">
        <v>15</v>
      </c>
      <c r="C1998" s="17" t="s">
        <v>75</v>
      </c>
      <c r="D1998" s="17" t="s">
        <v>75</v>
      </c>
      <c r="E1998" s="17" t="s">
        <v>7</v>
      </c>
      <c r="F1998" s="17" t="s">
        <v>163</v>
      </c>
      <c r="G1998" s="12">
        <v>960.15190124011724</v>
      </c>
      <c r="H1998" s="12">
        <v>3.9091895936418562E-7</v>
      </c>
      <c r="I1998" s="12"/>
      <c r="J1998" s="12">
        <v>19.388210781170322</v>
      </c>
      <c r="K1998" s="12">
        <v>979.54011241220655</v>
      </c>
      <c r="L1998" s="16">
        <v>890.48030685173796</v>
      </c>
      <c r="M1998" s="16">
        <v>89.059799407257998</v>
      </c>
      <c r="N1998" s="16">
        <v>5.6735601899600505E-6</v>
      </c>
      <c r="O1998" s="16">
        <v>4.7994690337258252E-7</v>
      </c>
      <c r="P1998" s="16">
        <v>979.54011241250305</v>
      </c>
      <c r="Q1998" s="15">
        <v>184.29296730047196</v>
      </c>
      <c r="R1998" s="15">
        <v>184.2929670207979</v>
      </c>
      <c r="S1998" s="15"/>
      <c r="T1998" s="15"/>
    </row>
    <row r="1999" spans="1:20" ht="15" customHeight="1" x14ac:dyDescent="0.25">
      <c r="A1999" s="17" t="s">
        <v>0</v>
      </c>
      <c r="B1999" s="17" t="s">
        <v>15</v>
      </c>
      <c r="C1999" s="17" t="s">
        <v>75</v>
      </c>
      <c r="D1999" s="17" t="s">
        <v>75</v>
      </c>
      <c r="E1999" s="17" t="s">
        <v>7</v>
      </c>
      <c r="F1999" s="17" t="s">
        <v>168</v>
      </c>
      <c r="G1999" s="12">
        <v>341.809180799415</v>
      </c>
      <c r="H1999" s="12">
        <v>1.728664207671189E-6</v>
      </c>
      <c r="I1999" s="12"/>
      <c r="J1999" s="12">
        <v>6.5999999885009331</v>
      </c>
      <c r="K1999" s="12">
        <v>348.40918251658007</v>
      </c>
      <c r="L1999" s="16">
        <v>297.90922436408118</v>
      </c>
      <c r="M1999" s="16">
        <v>43.799448464040118</v>
      </c>
      <c r="N1999" s="16">
        <v>2.0860759239217868E-6</v>
      </c>
      <c r="O1999" s="16">
        <v>6.7005076025389432</v>
      </c>
      <c r="P1999" s="16">
        <v>348.40918251673617</v>
      </c>
      <c r="Q1999" s="15">
        <v>171.44753340582574</v>
      </c>
      <c r="R1999" s="15"/>
      <c r="S1999" s="15"/>
      <c r="T1999" s="15"/>
    </row>
    <row r="2000" spans="1:20" ht="15" customHeight="1" x14ac:dyDescent="0.25">
      <c r="A2000" s="17" t="s">
        <v>0</v>
      </c>
      <c r="B2000" s="17" t="s">
        <v>15</v>
      </c>
      <c r="C2000" s="17" t="s">
        <v>75</v>
      </c>
      <c r="D2000" s="17" t="s">
        <v>75</v>
      </c>
      <c r="E2000" s="17" t="s">
        <v>8</v>
      </c>
      <c r="F2000" s="17" t="s">
        <v>161</v>
      </c>
      <c r="G2000" s="12">
        <v>960.63357051549349</v>
      </c>
      <c r="H2000" s="12">
        <v>6.7205926206049327E-6</v>
      </c>
      <c r="I2000" s="12"/>
      <c r="J2000" s="12">
        <v>1.3486197421877473E-7</v>
      </c>
      <c r="K2000" s="12">
        <v>960.63357737094805</v>
      </c>
      <c r="L2000" s="16">
        <v>793.40375177341605</v>
      </c>
      <c r="M2000" s="16">
        <v>130.61502383870055</v>
      </c>
      <c r="N2000" s="16">
        <v>6.3675601490095486E-6</v>
      </c>
      <c r="O2000" s="16">
        <v>36.614795391420664</v>
      </c>
      <c r="P2000" s="16">
        <v>960.63357737109732</v>
      </c>
      <c r="Q2000" s="15">
        <v>186.52230234376378</v>
      </c>
      <c r="R2000" s="15">
        <v>186.52230227530788</v>
      </c>
      <c r="S2000" s="15"/>
      <c r="T2000" s="15"/>
    </row>
    <row r="2001" spans="1:20" ht="15" customHeight="1" x14ac:dyDescent="0.25">
      <c r="A2001" s="17" t="s">
        <v>0</v>
      </c>
      <c r="B2001" s="17" t="s">
        <v>15</v>
      </c>
      <c r="C2001" s="17" t="s">
        <v>75</v>
      </c>
      <c r="D2001" s="17" t="s">
        <v>75</v>
      </c>
      <c r="E2001" s="17" t="s">
        <v>8</v>
      </c>
      <c r="F2001" s="17" t="s">
        <v>162</v>
      </c>
      <c r="G2001" s="12">
        <v>979.63987186525708</v>
      </c>
      <c r="H2001" s="12">
        <v>2.3962101680233447E-6</v>
      </c>
      <c r="I2001" s="12"/>
      <c r="J2001" s="12">
        <v>42.599363110266616</v>
      </c>
      <c r="K2001" s="12">
        <v>1022.2392373717339</v>
      </c>
      <c r="L2001" s="16">
        <v>896.6913631593228</v>
      </c>
      <c r="M2001" s="16">
        <v>125.54786765748821</v>
      </c>
      <c r="N2001" s="16">
        <v>6.3447136639535953E-6</v>
      </c>
      <c r="O2001" s="16">
        <v>2.0871292509517134E-7</v>
      </c>
      <c r="P2001" s="16">
        <v>1022.2392373702376</v>
      </c>
      <c r="Q2001" s="15">
        <v>233.05986703838119</v>
      </c>
      <c r="R2001" s="15">
        <v>233.05986660322108</v>
      </c>
      <c r="S2001" s="15"/>
      <c r="T2001" s="15"/>
    </row>
    <row r="2002" spans="1:20" ht="15" customHeight="1" x14ac:dyDescent="0.25">
      <c r="A2002" s="17" t="s">
        <v>0</v>
      </c>
      <c r="B2002" s="17" t="s">
        <v>15</v>
      </c>
      <c r="C2002" s="17" t="s">
        <v>75</v>
      </c>
      <c r="D2002" s="17" t="s">
        <v>75</v>
      </c>
      <c r="E2002" s="17" t="s">
        <v>8</v>
      </c>
      <c r="F2002" s="17" t="s">
        <v>163</v>
      </c>
      <c r="G2002" s="12">
        <v>979.72191439441906</v>
      </c>
      <c r="H2002" s="12">
        <v>7.3059758445358663E-7</v>
      </c>
      <c r="I2002" s="12"/>
      <c r="J2002" s="12">
        <v>24.001232183893428</v>
      </c>
      <c r="K2002" s="12">
        <v>1003.72314730891</v>
      </c>
      <c r="L2002" s="16">
        <v>910.37749863279134</v>
      </c>
      <c r="M2002" s="16">
        <v>93.345641955032676</v>
      </c>
      <c r="N2002" s="16">
        <v>6.3063326851648749E-6</v>
      </c>
      <c r="O2002" s="16">
        <v>4.1530775797643517E-7</v>
      </c>
      <c r="P2002" s="16">
        <v>1003.7231473094645</v>
      </c>
      <c r="Q2002" s="15">
        <v>233.58762024965256</v>
      </c>
      <c r="R2002" s="15">
        <v>233.58761939772899</v>
      </c>
      <c r="S2002" s="15"/>
      <c r="T2002" s="15"/>
    </row>
    <row r="2003" spans="1:20" ht="15" customHeight="1" x14ac:dyDescent="0.25">
      <c r="A2003" s="17" t="s">
        <v>0</v>
      </c>
      <c r="B2003" s="17" t="s">
        <v>15</v>
      </c>
      <c r="C2003" s="17" t="s">
        <v>75</v>
      </c>
      <c r="D2003" s="17" t="s">
        <v>75</v>
      </c>
      <c r="E2003" s="17" t="s">
        <v>8</v>
      </c>
      <c r="F2003" s="17" t="s">
        <v>168</v>
      </c>
      <c r="G2003" s="12">
        <v>354.09548672062016</v>
      </c>
      <c r="H2003" s="12">
        <v>1.5627107199696265E-6</v>
      </c>
      <c r="I2003" s="12"/>
      <c r="J2003" s="12">
        <v>6.5999999933131264</v>
      </c>
      <c r="K2003" s="12">
        <v>360.69548827664397</v>
      </c>
      <c r="L2003" s="16">
        <v>309.23925506888691</v>
      </c>
      <c r="M2003" s="16">
        <v>44.755723282592811</v>
      </c>
      <c r="N2003" s="16">
        <v>2.317621773423401E-6</v>
      </c>
      <c r="O2003" s="16">
        <v>6.7005076074246137</v>
      </c>
      <c r="P2003" s="16">
        <v>360.69548827652613</v>
      </c>
      <c r="Q2003" s="15">
        <v>211.3060468047145</v>
      </c>
      <c r="R2003" s="15"/>
      <c r="S2003" s="15"/>
      <c r="T2003" s="15"/>
    </row>
    <row r="2004" spans="1:20" ht="15" customHeight="1" x14ac:dyDescent="0.25">
      <c r="A2004" s="17" t="s">
        <v>0</v>
      </c>
      <c r="B2004" s="17" t="s">
        <v>15</v>
      </c>
      <c r="C2004" s="17" t="s">
        <v>75</v>
      </c>
      <c r="D2004" s="17" t="s">
        <v>75</v>
      </c>
      <c r="E2004" s="17" t="s">
        <v>9</v>
      </c>
      <c r="F2004" s="17" t="s">
        <v>161</v>
      </c>
      <c r="G2004" s="12">
        <v>986.37035933843947</v>
      </c>
      <c r="H2004" s="12">
        <v>3.0348824296597652E-5</v>
      </c>
      <c r="I2004" s="12"/>
      <c r="J2004" s="12">
        <v>1.4517580188852877E-7</v>
      </c>
      <c r="K2004" s="12">
        <v>986.37038983243963</v>
      </c>
      <c r="L2004" s="16">
        <v>819.14056352315674</v>
      </c>
      <c r="M2004" s="16">
        <v>130.61502447460038</v>
      </c>
      <c r="N2004" s="16">
        <v>6.4508385612410831E-6</v>
      </c>
      <c r="O2004" s="16">
        <v>36.614795383654084</v>
      </c>
      <c r="P2004" s="16">
        <v>986.37038983224977</v>
      </c>
      <c r="Q2004" s="15">
        <v>221.07990286715989</v>
      </c>
      <c r="R2004" s="15">
        <v>221.07990272246809</v>
      </c>
      <c r="S2004" s="15"/>
      <c r="T2004" s="15"/>
    </row>
    <row r="2005" spans="1:20" ht="15" customHeight="1" x14ac:dyDescent="0.25">
      <c r="A2005" s="17" t="s">
        <v>0</v>
      </c>
      <c r="B2005" s="17" t="s">
        <v>15</v>
      </c>
      <c r="C2005" s="17" t="s">
        <v>75</v>
      </c>
      <c r="D2005" s="17" t="s">
        <v>75</v>
      </c>
      <c r="E2005" s="17" t="s">
        <v>9</v>
      </c>
      <c r="F2005" s="17" t="s">
        <v>162</v>
      </c>
      <c r="G2005" s="12">
        <v>995.06837807884369</v>
      </c>
      <c r="H2005" s="12">
        <v>7.2451745490227687E-7</v>
      </c>
      <c r="I2005" s="12"/>
      <c r="J2005" s="12">
        <v>43.778861185769394</v>
      </c>
      <c r="K2005" s="12">
        <v>1038.8472399891305</v>
      </c>
      <c r="L2005" s="16">
        <v>908.23220876249081</v>
      </c>
      <c r="M2005" s="16">
        <v>130.61502457604041</v>
      </c>
      <c r="N2005" s="16">
        <v>6.4298598357024369E-6</v>
      </c>
      <c r="O2005" s="16">
        <v>2.2092793026657754E-7</v>
      </c>
      <c r="P2005" s="16">
        <v>1038.847239989319</v>
      </c>
      <c r="Q2005" s="15">
        <v>282.92520467257566</v>
      </c>
      <c r="R2005" s="15">
        <v>282.92520352636035</v>
      </c>
      <c r="S2005" s="15"/>
      <c r="T2005" s="15"/>
    </row>
    <row r="2006" spans="1:20" ht="15" customHeight="1" x14ac:dyDescent="0.25">
      <c r="A2006" s="17" t="s">
        <v>0</v>
      </c>
      <c r="B2006" s="17" t="s">
        <v>15</v>
      </c>
      <c r="C2006" s="17" t="s">
        <v>75</v>
      </c>
      <c r="D2006" s="17" t="s">
        <v>75</v>
      </c>
      <c r="E2006" s="17" t="s">
        <v>9</v>
      </c>
      <c r="F2006" s="17" t="s">
        <v>163</v>
      </c>
      <c r="G2006" s="12">
        <v>995.15338457832183</v>
      </c>
      <c r="H2006" s="12">
        <v>6.591838700983381E-7</v>
      </c>
      <c r="I2006" s="12"/>
      <c r="J2006" s="12">
        <v>21.718332670822253</v>
      </c>
      <c r="K2006" s="12">
        <v>1016.871717908328</v>
      </c>
      <c r="L2006" s="16">
        <v>923.52606348658719</v>
      </c>
      <c r="M2006" s="16">
        <v>93.345647584262878</v>
      </c>
      <c r="N2006" s="16">
        <v>6.4039568445048737E-6</v>
      </c>
      <c r="O2006" s="16">
        <v>4.3321109868762702E-7</v>
      </c>
      <c r="P2006" s="16">
        <v>1016.871717908018</v>
      </c>
      <c r="Q2006" s="15">
        <v>283.52962620995868</v>
      </c>
      <c r="R2006" s="15">
        <v>283.52962396615038</v>
      </c>
      <c r="S2006" s="15"/>
      <c r="T2006" s="15"/>
    </row>
    <row r="2007" spans="1:20" ht="15" customHeight="1" x14ac:dyDescent="0.25">
      <c r="A2007" s="17" t="s">
        <v>0</v>
      </c>
      <c r="B2007" s="17" t="s">
        <v>15</v>
      </c>
      <c r="C2007" s="17" t="s">
        <v>75</v>
      </c>
      <c r="D2007" s="17" t="s">
        <v>75</v>
      </c>
      <c r="E2007" s="17" t="s">
        <v>9</v>
      </c>
      <c r="F2007" s="17" t="s">
        <v>168</v>
      </c>
      <c r="G2007" s="12">
        <v>361.61349097225161</v>
      </c>
      <c r="H2007" s="12">
        <v>5.6816463408117404E-6</v>
      </c>
      <c r="I2007" s="12"/>
      <c r="J2007" s="12">
        <v>6.5999999944504779</v>
      </c>
      <c r="K2007" s="12">
        <v>368.21349664834844</v>
      </c>
      <c r="L2007" s="16">
        <v>316.14920411240496</v>
      </c>
      <c r="M2007" s="16">
        <v>45.363782578201011</v>
      </c>
      <c r="N2007" s="16">
        <v>2.349131961350713E-6</v>
      </c>
      <c r="O2007" s="16">
        <v>6.7005076085791364</v>
      </c>
      <c r="P2007" s="16">
        <v>368.21349664831706</v>
      </c>
      <c r="Q2007" s="15">
        <v>253.71061013212366</v>
      </c>
      <c r="R2007" s="15"/>
      <c r="S2007" s="15"/>
      <c r="T2007" s="15"/>
    </row>
    <row r="2008" spans="1:20" ht="15" customHeight="1" x14ac:dyDescent="0.25">
      <c r="A2008" s="17" t="s">
        <v>0</v>
      </c>
      <c r="B2008" s="17" t="s">
        <v>15</v>
      </c>
      <c r="C2008" s="17" t="s">
        <v>76</v>
      </c>
      <c r="D2008" s="17" t="s">
        <v>76</v>
      </c>
      <c r="E2008" s="17" t="s">
        <v>2</v>
      </c>
      <c r="F2008" s="17" t="s">
        <v>161</v>
      </c>
      <c r="G2008" s="12">
        <v>21.050543854282559</v>
      </c>
      <c r="H2008" s="12"/>
      <c r="I2008" s="12"/>
      <c r="J2008" s="12"/>
      <c r="K2008" s="12">
        <v>21.050543854282559</v>
      </c>
      <c r="L2008" s="16">
        <v>21.05054385428247</v>
      </c>
      <c r="M2008" s="16"/>
      <c r="N2008" s="16"/>
      <c r="O2008" s="16"/>
      <c r="P2008" s="16">
        <v>21.05054385428247</v>
      </c>
      <c r="Q2008" s="15">
        <v>88.799937459328987</v>
      </c>
      <c r="R2008" s="15">
        <v>88.799937114013602</v>
      </c>
      <c r="S2008" s="15"/>
      <c r="T2008" s="15"/>
    </row>
    <row r="2009" spans="1:20" ht="15" customHeight="1" x14ac:dyDescent="0.25">
      <c r="A2009" s="17" t="s">
        <v>0</v>
      </c>
      <c r="B2009" s="17" t="s">
        <v>15</v>
      </c>
      <c r="C2009" s="17" t="s">
        <v>76</v>
      </c>
      <c r="D2009" s="17" t="s">
        <v>76</v>
      </c>
      <c r="E2009" s="17" t="s">
        <v>2</v>
      </c>
      <c r="F2009" s="17" t="s">
        <v>162</v>
      </c>
      <c r="G2009" s="12">
        <v>20.986261684481818</v>
      </c>
      <c r="H2009" s="12"/>
      <c r="I2009" s="12"/>
      <c r="J2009" s="12"/>
      <c r="K2009" s="12">
        <v>20.986261684481818</v>
      </c>
      <c r="L2009" s="16">
        <v>20.986261684481935</v>
      </c>
      <c r="M2009" s="16"/>
      <c r="N2009" s="16"/>
      <c r="O2009" s="16"/>
      <c r="P2009" s="16">
        <v>20.986261684481935</v>
      </c>
      <c r="Q2009" s="15">
        <v>88.338463090875564</v>
      </c>
      <c r="R2009" s="15">
        <v>88.338462585026505</v>
      </c>
      <c r="S2009" s="15"/>
      <c r="T2009" s="15"/>
    </row>
    <row r="2010" spans="1:20" ht="15" customHeight="1" x14ac:dyDescent="0.25">
      <c r="A2010" s="17" t="s">
        <v>0</v>
      </c>
      <c r="B2010" s="17" t="s">
        <v>15</v>
      </c>
      <c r="C2010" s="17" t="s">
        <v>76</v>
      </c>
      <c r="D2010" s="17" t="s">
        <v>76</v>
      </c>
      <c r="E2010" s="17" t="s">
        <v>2</v>
      </c>
      <c r="F2010" s="17" t="s">
        <v>163</v>
      </c>
      <c r="G2010" s="12">
        <v>20.921365697867039</v>
      </c>
      <c r="H2010" s="12"/>
      <c r="I2010" s="12"/>
      <c r="J2010" s="12"/>
      <c r="K2010" s="12">
        <v>20.921365697867039</v>
      </c>
      <c r="L2010" s="16">
        <v>20.921365697867039</v>
      </c>
      <c r="M2010" s="16"/>
      <c r="N2010" s="16"/>
      <c r="O2010" s="16"/>
      <c r="P2010" s="16">
        <v>20.921365697867039</v>
      </c>
      <c r="Q2010" s="15">
        <v>87.872583018564313</v>
      </c>
      <c r="R2010" s="15">
        <v>87.872582034737988</v>
      </c>
      <c r="S2010" s="15"/>
      <c r="T2010" s="15"/>
    </row>
    <row r="2011" spans="1:20" ht="15" customHeight="1" x14ac:dyDescent="0.25">
      <c r="A2011" s="17" t="s">
        <v>0</v>
      </c>
      <c r="B2011" s="17" t="s">
        <v>15</v>
      </c>
      <c r="C2011" s="17" t="s">
        <v>76</v>
      </c>
      <c r="D2011" s="17" t="s">
        <v>76</v>
      </c>
      <c r="E2011" s="17" t="s">
        <v>2</v>
      </c>
      <c r="F2011" s="17" t="s">
        <v>168</v>
      </c>
      <c r="G2011" s="12">
        <v>7.6677256007392831</v>
      </c>
      <c r="H2011" s="12"/>
      <c r="I2011" s="12"/>
      <c r="J2011" s="12"/>
      <c r="K2011" s="12">
        <v>7.6677256007392831</v>
      </c>
      <c r="L2011" s="16">
        <v>7.6677256007392796</v>
      </c>
      <c r="M2011" s="16"/>
      <c r="N2011" s="16"/>
      <c r="O2011" s="16"/>
      <c r="P2011" s="16">
        <v>7.6677256007392796</v>
      </c>
      <c r="Q2011" s="15">
        <v>88.491495416411126</v>
      </c>
      <c r="R2011" s="15"/>
      <c r="S2011" s="15"/>
      <c r="T2011" s="15"/>
    </row>
    <row r="2012" spans="1:20" ht="15" customHeight="1" x14ac:dyDescent="0.25">
      <c r="A2012" s="17" t="s">
        <v>0</v>
      </c>
      <c r="B2012" s="17" t="s">
        <v>15</v>
      </c>
      <c r="C2012" s="17" t="s">
        <v>76</v>
      </c>
      <c r="D2012" s="17" t="s">
        <v>76</v>
      </c>
      <c r="E2012" s="17" t="s">
        <v>3</v>
      </c>
      <c r="F2012" s="17" t="s">
        <v>161</v>
      </c>
      <c r="G2012" s="12">
        <v>22.505349876649628</v>
      </c>
      <c r="H2012" s="12"/>
      <c r="I2012" s="12"/>
      <c r="J2012" s="12"/>
      <c r="K2012" s="12">
        <v>22.505349876649628</v>
      </c>
      <c r="L2012" s="16">
        <v>22.505349876649589</v>
      </c>
      <c r="M2012" s="16"/>
      <c r="N2012" s="16"/>
      <c r="O2012" s="16"/>
      <c r="P2012" s="16">
        <v>22.505349876649589</v>
      </c>
      <c r="Q2012" s="15">
        <v>105.78452700712668</v>
      </c>
      <c r="R2012" s="15">
        <v>105.78452629908818</v>
      </c>
      <c r="S2012" s="15"/>
      <c r="T2012" s="15"/>
    </row>
    <row r="2013" spans="1:20" ht="15" customHeight="1" x14ac:dyDescent="0.25">
      <c r="A2013" s="17" t="s">
        <v>0</v>
      </c>
      <c r="B2013" s="17" t="s">
        <v>15</v>
      </c>
      <c r="C2013" s="17" t="s">
        <v>76</v>
      </c>
      <c r="D2013" s="17" t="s">
        <v>76</v>
      </c>
      <c r="E2013" s="17" t="s">
        <v>3</v>
      </c>
      <c r="F2013" s="17" t="s">
        <v>162</v>
      </c>
      <c r="G2013" s="12">
        <v>22.498554604836603</v>
      </c>
      <c r="H2013" s="12"/>
      <c r="I2013" s="12"/>
      <c r="J2013" s="12"/>
      <c r="K2013" s="12">
        <v>22.498554604836603</v>
      </c>
      <c r="L2013" s="16">
        <v>22.498554604836599</v>
      </c>
      <c r="M2013" s="16"/>
      <c r="N2013" s="16"/>
      <c r="O2013" s="16"/>
      <c r="P2013" s="16">
        <v>22.498554604836599</v>
      </c>
      <c r="Q2013" s="15">
        <v>104.78168470512995</v>
      </c>
      <c r="R2013" s="15">
        <v>104.78168368680451</v>
      </c>
      <c r="S2013" s="15"/>
      <c r="T2013" s="15"/>
    </row>
    <row r="2014" spans="1:20" ht="15" customHeight="1" x14ac:dyDescent="0.25">
      <c r="A2014" s="17" t="s">
        <v>0</v>
      </c>
      <c r="B2014" s="17" t="s">
        <v>15</v>
      </c>
      <c r="C2014" s="17" t="s">
        <v>76</v>
      </c>
      <c r="D2014" s="17" t="s">
        <v>76</v>
      </c>
      <c r="E2014" s="17" t="s">
        <v>3</v>
      </c>
      <c r="F2014" s="17" t="s">
        <v>163</v>
      </c>
      <c r="G2014" s="12">
        <v>22.491753390704883</v>
      </c>
      <c r="H2014" s="12"/>
      <c r="I2014" s="12"/>
      <c r="J2014" s="12"/>
      <c r="K2014" s="12">
        <v>22.491753390704883</v>
      </c>
      <c r="L2014" s="16">
        <v>22.491753390704883</v>
      </c>
      <c r="M2014" s="16"/>
      <c r="N2014" s="16"/>
      <c r="O2014" s="16"/>
      <c r="P2014" s="16">
        <v>22.491753390704883</v>
      </c>
      <c r="Q2014" s="15">
        <v>103.77799036855544</v>
      </c>
      <c r="R2014" s="15">
        <v>103.77798845097286</v>
      </c>
      <c r="S2014" s="15"/>
      <c r="T2014" s="15"/>
    </row>
    <row r="2015" spans="1:20" ht="15" customHeight="1" x14ac:dyDescent="0.25">
      <c r="A2015" s="17" t="s">
        <v>0</v>
      </c>
      <c r="B2015" s="17" t="s">
        <v>15</v>
      </c>
      <c r="C2015" s="17" t="s">
        <v>76</v>
      </c>
      <c r="D2015" s="17" t="s">
        <v>76</v>
      </c>
      <c r="E2015" s="17" t="s">
        <v>3</v>
      </c>
      <c r="F2015" s="17" t="s">
        <v>168</v>
      </c>
      <c r="G2015" s="12">
        <v>8.2127942902309776</v>
      </c>
      <c r="H2015" s="12"/>
      <c r="I2015" s="12"/>
      <c r="J2015" s="12"/>
      <c r="K2015" s="12">
        <v>8.2127942902309776</v>
      </c>
      <c r="L2015" s="16">
        <v>8.2127942902309687</v>
      </c>
      <c r="M2015" s="16"/>
      <c r="N2015" s="16"/>
      <c r="O2015" s="16"/>
      <c r="P2015" s="16">
        <v>8.2127942902309687</v>
      </c>
      <c r="Q2015" s="15">
        <v>105.11415919203748</v>
      </c>
      <c r="R2015" s="15"/>
      <c r="S2015" s="15"/>
      <c r="T2015" s="15"/>
    </row>
    <row r="2016" spans="1:20" ht="15" customHeight="1" x14ac:dyDescent="0.25">
      <c r="A2016" s="17" t="s">
        <v>0</v>
      </c>
      <c r="B2016" s="17" t="s">
        <v>15</v>
      </c>
      <c r="C2016" s="17" t="s">
        <v>76</v>
      </c>
      <c r="D2016" s="17" t="s">
        <v>76</v>
      </c>
      <c r="E2016" s="17" t="s">
        <v>4</v>
      </c>
      <c r="F2016" s="17" t="s">
        <v>161</v>
      </c>
      <c r="G2016" s="12">
        <v>24.915232621601742</v>
      </c>
      <c r="H2016" s="12"/>
      <c r="I2016" s="12"/>
      <c r="J2016" s="12"/>
      <c r="K2016" s="12">
        <v>24.915232621601742</v>
      </c>
      <c r="L2016" s="16">
        <v>20.793157387771103</v>
      </c>
      <c r="M2016" s="16">
        <v>4.1220752338311222</v>
      </c>
      <c r="N2016" s="16"/>
      <c r="O2016" s="16"/>
      <c r="P2016" s="16">
        <v>24.915232621602225</v>
      </c>
      <c r="Q2016" s="15">
        <v>143.76120640683391</v>
      </c>
      <c r="R2016" s="15">
        <v>143.76120345975949</v>
      </c>
      <c r="S2016" s="15"/>
      <c r="T2016" s="15"/>
    </row>
    <row r="2017" spans="1:20" ht="15" customHeight="1" x14ac:dyDescent="0.25">
      <c r="A2017" s="17" t="s">
        <v>0</v>
      </c>
      <c r="B2017" s="17" t="s">
        <v>15</v>
      </c>
      <c r="C2017" s="17" t="s">
        <v>76</v>
      </c>
      <c r="D2017" s="17" t="s">
        <v>76</v>
      </c>
      <c r="E2017" s="17" t="s">
        <v>4</v>
      </c>
      <c r="F2017" s="17" t="s">
        <v>162</v>
      </c>
      <c r="G2017" s="12">
        <v>24.731653316282053</v>
      </c>
      <c r="H2017" s="12"/>
      <c r="I2017" s="12"/>
      <c r="J2017" s="12"/>
      <c r="K2017" s="12">
        <v>24.731653316282053</v>
      </c>
      <c r="L2017" s="16">
        <v>24.66975873261325</v>
      </c>
      <c r="M2017" s="16">
        <v>6.1894583668460068E-2</v>
      </c>
      <c r="N2017" s="16"/>
      <c r="O2017" s="16"/>
      <c r="P2017" s="16">
        <v>24.731653316281712</v>
      </c>
      <c r="Q2017" s="15">
        <v>116.12088915959063</v>
      </c>
      <c r="R2017" s="15">
        <v>116.12088782856702</v>
      </c>
      <c r="S2017" s="15"/>
      <c r="T2017" s="15"/>
    </row>
    <row r="2018" spans="1:20" ht="15" customHeight="1" x14ac:dyDescent="0.25">
      <c r="A2018" s="17" t="s">
        <v>0</v>
      </c>
      <c r="B2018" s="17" t="s">
        <v>15</v>
      </c>
      <c r="C2018" s="17" t="s">
        <v>76</v>
      </c>
      <c r="D2018" s="17" t="s">
        <v>76</v>
      </c>
      <c r="E2018" s="17" t="s">
        <v>4</v>
      </c>
      <c r="F2018" s="17" t="s">
        <v>163</v>
      </c>
      <c r="G2018" s="12">
        <v>24.721633532923079</v>
      </c>
      <c r="H2018" s="12"/>
      <c r="I2018" s="12"/>
      <c r="J2018" s="12"/>
      <c r="K2018" s="12">
        <v>24.721633532923079</v>
      </c>
      <c r="L2018" s="16">
        <v>24.721631875903544</v>
      </c>
      <c r="M2018" s="16">
        <v>1.6570202724914843E-6</v>
      </c>
      <c r="N2018" s="16"/>
      <c r="O2018" s="16"/>
      <c r="P2018" s="16">
        <v>24.721633532923818</v>
      </c>
      <c r="Q2018" s="15">
        <v>114.61237721526001</v>
      </c>
      <c r="R2018" s="15">
        <v>114.61237482684963</v>
      </c>
      <c r="S2018" s="15"/>
      <c r="T2018" s="15"/>
    </row>
    <row r="2019" spans="1:20" ht="15" customHeight="1" x14ac:dyDescent="0.25">
      <c r="A2019" s="17" t="s">
        <v>0</v>
      </c>
      <c r="B2019" s="17" t="s">
        <v>15</v>
      </c>
      <c r="C2019" s="17" t="s">
        <v>76</v>
      </c>
      <c r="D2019" s="17" t="s">
        <v>76</v>
      </c>
      <c r="E2019" s="17" t="s">
        <v>4</v>
      </c>
      <c r="F2019" s="17" t="s">
        <v>168</v>
      </c>
      <c r="G2019" s="12">
        <v>9.060027246748195</v>
      </c>
      <c r="H2019" s="12"/>
      <c r="I2019" s="12"/>
      <c r="J2019" s="12"/>
      <c r="K2019" s="12">
        <v>9.060027246748195</v>
      </c>
      <c r="L2019" s="16">
        <v>8.2982600261817208</v>
      </c>
      <c r="M2019" s="16">
        <v>0.76176722056656743</v>
      </c>
      <c r="N2019" s="16"/>
      <c r="O2019" s="16"/>
      <c r="P2019" s="16">
        <v>9.0600272467482892</v>
      </c>
      <c r="Q2019" s="15">
        <v>128.51666052880725</v>
      </c>
      <c r="R2019" s="15"/>
      <c r="S2019" s="15"/>
      <c r="T2019" s="15"/>
    </row>
    <row r="2020" spans="1:20" ht="15" customHeight="1" x14ac:dyDescent="0.25">
      <c r="A2020" s="17" t="s">
        <v>0</v>
      </c>
      <c r="B2020" s="17" t="s">
        <v>15</v>
      </c>
      <c r="C2020" s="17" t="s">
        <v>76</v>
      </c>
      <c r="D2020" s="17" t="s">
        <v>76</v>
      </c>
      <c r="E2020" s="17" t="s">
        <v>5</v>
      </c>
      <c r="F2020" s="17" t="s">
        <v>161</v>
      </c>
      <c r="G2020" s="12">
        <v>28.768295999506009</v>
      </c>
      <c r="H2020" s="12"/>
      <c r="I2020" s="12"/>
      <c r="J2020" s="12"/>
      <c r="K2020" s="12">
        <v>28.768295999506009</v>
      </c>
      <c r="L2020" s="16">
        <v>23.17837086866836</v>
      </c>
      <c r="M2020" s="16">
        <v>5.5899251308365292</v>
      </c>
      <c r="N2020" s="16"/>
      <c r="O2020" s="16"/>
      <c r="P2020" s="16">
        <v>28.76829599950489</v>
      </c>
      <c r="Q2020" s="15">
        <v>170.710266766936</v>
      </c>
      <c r="R2020" s="15">
        <v>170.71026117720498</v>
      </c>
      <c r="S2020" s="15"/>
      <c r="T2020" s="15"/>
    </row>
    <row r="2021" spans="1:20" ht="15" customHeight="1" x14ac:dyDescent="0.25">
      <c r="A2021" s="17" t="s">
        <v>0</v>
      </c>
      <c r="B2021" s="17" t="s">
        <v>15</v>
      </c>
      <c r="C2021" s="17" t="s">
        <v>76</v>
      </c>
      <c r="D2021" s="17" t="s">
        <v>76</v>
      </c>
      <c r="E2021" s="17" t="s">
        <v>5</v>
      </c>
      <c r="F2021" s="17" t="s">
        <v>162</v>
      </c>
      <c r="G2021" s="12">
        <v>28.53115030306855</v>
      </c>
      <c r="H2021" s="12"/>
      <c r="I2021" s="12"/>
      <c r="J2021" s="12"/>
      <c r="K2021" s="12">
        <v>28.53115030306855</v>
      </c>
      <c r="L2021" s="16">
        <v>28.121517173513521</v>
      </c>
      <c r="M2021" s="16">
        <v>0.40963312955518377</v>
      </c>
      <c r="N2021" s="16"/>
      <c r="O2021" s="16"/>
      <c r="P2021" s="16">
        <v>28.531150303068703</v>
      </c>
      <c r="Q2021" s="15">
        <v>135.95420408482613</v>
      </c>
      <c r="R2021" s="15">
        <v>135.95420197378758</v>
      </c>
      <c r="S2021" s="15"/>
      <c r="T2021" s="15"/>
    </row>
    <row r="2022" spans="1:20" ht="15" customHeight="1" x14ac:dyDescent="0.25">
      <c r="A2022" s="17" t="s">
        <v>0</v>
      </c>
      <c r="B2022" s="17" t="s">
        <v>15</v>
      </c>
      <c r="C2022" s="17" t="s">
        <v>76</v>
      </c>
      <c r="D2022" s="17" t="s">
        <v>76</v>
      </c>
      <c r="E2022" s="17" t="s">
        <v>5</v>
      </c>
      <c r="F2022" s="17" t="s">
        <v>163</v>
      </c>
      <c r="G2022" s="12">
        <v>28.504565620745193</v>
      </c>
      <c r="H2022" s="12"/>
      <c r="I2022" s="12"/>
      <c r="J2022" s="12"/>
      <c r="K2022" s="12">
        <v>28.504565620745193</v>
      </c>
      <c r="L2022" s="16">
        <v>28.504563472665545</v>
      </c>
      <c r="M2022" s="16">
        <v>2.1480790219694426E-6</v>
      </c>
      <c r="N2022" s="16"/>
      <c r="O2022" s="16"/>
      <c r="P2022" s="16">
        <v>28.504565620744568</v>
      </c>
      <c r="Q2022" s="15">
        <v>132.05799860304552</v>
      </c>
      <c r="R2022" s="15">
        <v>132.05799502642307</v>
      </c>
      <c r="S2022" s="15"/>
      <c r="T2022" s="15"/>
    </row>
    <row r="2023" spans="1:20" ht="15" customHeight="1" x14ac:dyDescent="0.25">
      <c r="A2023" s="17" t="s">
        <v>0</v>
      </c>
      <c r="B2023" s="17" t="s">
        <v>15</v>
      </c>
      <c r="C2023" s="17" t="s">
        <v>76</v>
      </c>
      <c r="D2023" s="17" t="s">
        <v>76</v>
      </c>
      <c r="E2023" s="17" t="s">
        <v>5</v>
      </c>
      <c r="F2023" s="17" t="s">
        <v>168</v>
      </c>
      <c r="G2023" s="12">
        <v>10.455619272764027</v>
      </c>
      <c r="H2023" s="12"/>
      <c r="I2023" s="12"/>
      <c r="J2023" s="12"/>
      <c r="K2023" s="12">
        <v>10.455619272764027</v>
      </c>
      <c r="L2023" s="16">
        <v>9.3835068650931959</v>
      </c>
      <c r="M2023" s="16">
        <v>1.0721124076706063</v>
      </c>
      <c r="N2023" s="16"/>
      <c r="O2023" s="16"/>
      <c r="P2023" s="16">
        <v>10.455619272763801</v>
      </c>
      <c r="Q2023" s="15">
        <v>150.93123508538534</v>
      </c>
      <c r="R2023" s="15"/>
      <c r="S2023" s="15"/>
      <c r="T2023" s="15"/>
    </row>
    <row r="2024" spans="1:20" ht="15" customHeight="1" x14ac:dyDescent="0.25">
      <c r="A2024" s="17" t="s">
        <v>0</v>
      </c>
      <c r="B2024" s="17" t="s">
        <v>15</v>
      </c>
      <c r="C2024" s="17" t="s">
        <v>76</v>
      </c>
      <c r="D2024" s="17" t="s">
        <v>76</v>
      </c>
      <c r="E2024" s="17" t="s">
        <v>6</v>
      </c>
      <c r="F2024" s="17" t="s">
        <v>161</v>
      </c>
      <c r="G2024" s="12">
        <v>33.254449340877066</v>
      </c>
      <c r="H2024" s="12"/>
      <c r="I2024" s="12"/>
      <c r="J2024" s="12"/>
      <c r="K2024" s="12">
        <v>33.254449340877066</v>
      </c>
      <c r="L2024" s="16">
        <v>27.444134529001502</v>
      </c>
      <c r="M2024" s="16">
        <v>5.810314811873635</v>
      </c>
      <c r="N2024" s="16"/>
      <c r="O2024" s="16"/>
      <c r="P2024" s="16">
        <v>33.254449340875141</v>
      </c>
      <c r="Q2024" s="15">
        <v>185.55352249601242</v>
      </c>
      <c r="R2024" s="15">
        <v>185.55351698425113</v>
      </c>
      <c r="S2024" s="15"/>
      <c r="T2024" s="15"/>
    </row>
    <row r="2025" spans="1:20" ht="15" customHeight="1" x14ac:dyDescent="0.25">
      <c r="A2025" s="17" t="s">
        <v>0</v>
      </c>
      <c r="B2025" s="17" t="s">
        <v>15</v>
      </c>
      <c r="C2025" s="17" t="s">
        <v>76</v>
      </c>
      <c r="D2025" s="17" t="s">
        <v>76</v>
      </c>
      <c r="E2025" s="17" t="s">
        <v>6</v>
      </c>
      <c r="F2025" s="17" t="s">
        <v>162</v>
      </c>
      <c r="G2025" s="12">
        <v>33.017728130417424</v>
      </c>
      <c r="H2025" s="12"/>
      <c r="I2025" s="12"/>
      <c r="J2025" s="12"/>
      <c r="K2025" s="12">
        <v>33.017728130417424</v>
      </c>
      <c r="L2025" s="16">
        <v>32.095176676400406</v>
      </c>
      <c r="M2025" s="16">
        <v>0.92255145401692473</v>
      </c>
      <c r="N2025" s="16"/>
      <c r="O2025" s="16"/>
      <c r="P2025" s="16">
        <v>33.017728130417332</v>
      </c>
      <c r="Q2025" s="15">
        <v>151.95246812978579</v>
      </c>
      <c r="R2025" s="15">
        <v>151.95246552619182</v>
      </c>
      <c r="S2025" s="15"/>
      <c r="T2025" s="15"/>
    </row>
    <row r="2026" spans="1:20" ht="15" customHeight="1" x14ac:dyDescent="0.25">
      <c r="A2026" s="17" t="s">
        <v>0</v>
      </c>
      <c r="B2026" s="17" t="s">
        <v>15</v>
      </c>
      <c r="C2026" s="17" t="s">
        <v>76</v>
      </c>
      <c r="D2026" s="17" t="s">
        <v>76</v>
      </c>
      <c r="E2026" s="17" t="s">
        <v>6</v>
      </c>
      <c r="F2026" s="17" t="s">
        <v>163</v>
      </c>
      <c r="G2026" s="12">
        <v>32.968875809122331</v>
      </c>
      <c r="H2026" s="12"/>
      <c r="I2026" s="12"/>
      <c r="J2026" s="12"/>
      <c r="K2026" s="12">
        <v>32.968875809122331</v>
      </c>
      <c r="L2026" s="16">
        <v>32.896025112995197</v>
      </c>
      <c r="M2026" s="16">
        <v>7.2850696130059248E-2</v>
      </c>
      <c r="N2026" s="16"/>
      <c r="O2026" s="16"/>
      <c r="P2026" s="16">
        <v>32.968875809125258</v>
      </c>
      <c r="Q2026" s="15">
        <v>145.01831144812047</v>
      </c>
      <c r="R2026" s="15">
        <v>145.01830736355569</v>
      </c>
      <c r="S2026" s="15"/>
      <c r="T2026" s="15"/>
    </row>
    <row r="2027" spans="1:20" ht="15" customHeight="1" x14ac:dyDescent="0.25">
      <c r="A2027" s="17" t="s">
        <v>0</v>
      </c>
      <c r="B2027" s="17" t="s">
        <v>15</v>
      </c>
      <c r="C2027" s="17" t="s">
        <v>76</v>
      </c>
      <c r="D2027" s="17" t="s">
        <v>76</v>
      </c>
      <c r="E2027" s="17" t="s">
        <v>6</v>
      </c>
      <c r="F2027" s="17" t="s">
        <v>168</v>
      </c>
      <c r="G2027" s="12">
        <v>12.091761905196178</v>
      </c>
      <c r="H2027" s="12"/>
      <c r="I2027" s="12"/>
      <c r="J2027" s="12"/>
      <c r="K2027" s="12">
        <v>12.091761905196178</v>
      </c>
      <c r="L2027" s="16">
        <v>10.913251376981025</v>
      </c>
      <c r="M2027" s="16">
        <v>1.1785105282149699</v>
      </c>
      <c r="N2027" s="16"/>
      <c r="O2027" s="16"/>
      <c r="P2027" s="16">
        <v>12.091761905195996</v>
      </c>
      <c r="Q2027" s="15">
        <v>166.11975892563083</v>
      </c>
      <c r="R2027" s="15"/>
      <c r="S2027" s="15"/>
      <c r="T2027" s="15"/>
    </row>
    <row r="2028" spans="1:20" ht="15" customHeight="1" x14ac:dyDescent="0.25">
      <c r="A2028" s="17" t="s">
        <v>0</v>
      </c>
      <c r="B2028" s="17" t="s">
        <v>15</v>
      </c>
      <c r="C2028" s="17" t="s">
        <v>76</v>
      </c>
      <c r="D2028" s="17" t="s">
        <v>76</v>
      </c>
      <c r="E2028" s="17" t="s">
        <v>7</v>
      </c>
      <c r="F2028" s="17" t="s">
        <v>161</v>
      </c>
      <c r="G2028" s="12">
        <v>38.794442702776237</v>
      </c>
      <c r="H2028" s="12"/>
      <c r="I2028" s="12"/>
      <c r="J2028" s="12"/>
      <c r="K2028" s="12">
        <v>38.794442702776237</v>
      </c>
      <c r="L2028" s="16">
        <v>32.984124107382797</v>
      </c>
      <c r="M2028" s="16">
        <v>5.8103185953934169</v>
      </c>
      <c r="N2028" s="16"/>
      <c r="O2028" s="16"/>
      <c r="P2028" s="16">
        <v>38.794442702776216</v>
      </c>
      <c r="Q2028" s="15">
        <v>187.75480739748772</v>
      </c>
      <c r="R2028" s="15">
        <v>187.75480360787569</v>
      </c>
      <c r="S2028" s="15"/>
      <c r="T2028" s="15"/>
    </row>
    <row r="2029" spans="1:20" ht="15" customHeight="1" x14ac:dyDescent="0.25">
      <c r="A2029" s="17" t="s">
        <v>0</v>
      </c>
      <c r="B2029" s="17" t="s">
        <v>15</v>
      </c>
      <c r="C2029" s="17" t="s">
        <v>76</v>
      </c>
      <c r="D2029" s="17" t="s">
        <v>76</v>
      </c>
      <c r="E2029" s="17" t="s">
        <v>7</v>
      </c>
      <c r="F2029" s="17" t="s">
        <v>162</v>
      </c>
      <c r="G2029" s="12">
        <v>38.497497159260313</v>
      </c>
      <c r="H2029" s="12"/>
      <c r="I2029" s="12"/>
      <c r="J2029" s="12"/>
      <c r="K2029" s="12">
        <v>38.497497159260313</v>
      </c>
      <c r="L2029" s="16">
        <v>36.697298188287483</v>
      </c>
      <c r="M2029" s="16">
        <v>1.8001989709728563</v>
      </c>
      <c r="N2029" s="16"/>
      <c r="O2029" s="16"/>
      <c r="P2029" s="16">
        <v>38.497497159260341</v>
      </c>
      <c r="Q2029" s="15">
        <v>158.97193202714283</v>
      </c>
      <c r="R2029" s="15">
        <v>158.97192986435257</v>
      </c>
      <c r="S2029" s="15"/>
      <c r="T2029" s="15"/>
    </row>
    <row r="2030" spans="1:20" ht="15" customHeight="1" x14ac:dyDescent="0.25">
      <c r="A2030" s="17" t="s">
        <v>0</v>
      </c>
      <c r="B2030" s="17" t="s">
        <v>15</v>
      </c>
      <c r="C2030" s="17" t="s">
        <v>76</v>
      </c>
      <c r="D2030" s="17" t="s">
        <v>76</v>
      </c>
      <c r="E2030" s="17" t="s">
        <v>7</v>
      </c>
      <c r="F2030" s="17" t="s">
        <v>163</v>
      </c>
      <c r="G2030" s="12">
        <v>37.869599987807902</v>
      </c>
      <c r="H2030" s="12"/>
      <c r="I2030" s="12"/>
      <c r="J2030" s="12"/>
      <c r="K2030" s="12">
        <v>37.869599987807902</v>
      </c>
      <c r="L2030" s="16">
        <v>37.088138621585479</v>
      </c>
      <c r="M2030" s="16">
        <v>0.78146136622249784</v>
      </c>
      <c r="N2030" s="16"/>
      <c r="O2030" s="16"/>
      <c r="P2030" s="16">
        <v>37.869599987807973</v>
      </c>
      <c r="Q2030" s="15">
        <v>154.57660069957927</v>
      </c>
      <c r="R2030" s="15">
        <v>154.57659715775412</v>
      </c>
      <c r="S2030" s="15"/>
      <c r="T2030" s="15"/>
    </row>
    <row r="2031" spans="1:20" ht="15" customHeight="1" x14ac:dyDescent="0.25">
      <c r="A2031" s="17" t="s">
        <v>0</v>
      </c>
      <c r="B2031" s="17" t="s">
        <v>15</v>
      </c>
      <c r="C2031" s="17" t="s">
        <v>76</v>
      </c>
      <c r="D2031" s="17" t="s">
        <v>76</v>
      </c>
      <c r="E2031" s="17" t="s">
        <v>7</v>
      </c>
      <c r="F2031" s="17" t="s">
        <v>168</v>
      </c>
      <c r="G2031" s="12">
        <v>14.066997872963379</v>
      </c>
      <c r="H2031" s="12"/>
      <c r="I2031" s="12"/>
      <c r="J2031" s="12"/>
      <c r="K2031" s="12">
        <v>14.066997872963379</v>
      </c>
      <c r="L2031" s="16">
        <v>12.73923508878385</v>
      </c>
      <c r="M2031" s="16">
        <v>1.327762784179533</v>
      </c>
      <c r="N2031" s="16"/>
      <c r="O2031" s="16"/>
      <c r="P2031" s="16">
        <v>14.066997872963384</v>
      </c>
      <c r="Q2031" s="15">
        <v>171.81644364025519</v>
      </c>
      <c r="R2031" s="15"/>
      <c r="S2031" s="15"/>
      <c r="T2031" s="15"/>
    </row>
    <row r="2032" spans="1:20" ht="15" customHeight="1" x14ac:dyDescent="0.25">
      <c r="A2032" s="17" t="s">
        <v>0</v>
      </c>
      <c r="B2032" s="17" t="s">
        <v>15</v>
      </c>
      <c r="C2032" s="17" t="s">
        <v>76</v>
      </c>
      <c r="D2032" s="17" t="s">
        <v>76</v>
      </c>
      <c r="E2032" s="17" t="s">
        <v>8</v>
      </c>
      <c r="F2032" s="17" t="s">
        <v>161</v>
      </c>
      <c r="G2032" s="12">
        <v>43.841018594225702</v>
      </c>
      <c r="H2032" s="12"/>
      <c r="I2032" s="12"/>
      <c r="J2032" s="12"/>
      <c r="K2032" s="12">
        <v>43.841018594225702</v>
      </c>
      <c r="L2032" s="16">
        <v>36.668359613957094</v>
      </c>
      <c r="M2032" s="16">
        <v>7.1726589802710503</v>
      </c>
      <c r="N2032" s="16"/>
      <c r="O2032" s="16"/>
      <c r="P2032" s="16">
        <v>43.841018594228146</v>
      </c>
      <c r="Q2032" s="15">
        <v>203.07927250590217</v>
      </c>
      <c r="R2032" s="15">
        <v>203.07926821640908</v>
      </c>
      <c r="S2032" s="15"/>
      <c r="T2032" s="15"/>
    </row>
    <row r="2033" spans="1:20" ht="15" customHeight="1" x14ac:dyDescent="0.25">
      <c r="A2033" s="17" t="s">
        <v>0</v>
      </c>
      <c r="B2033" s="17" t="s">
        <v>15</v>
      </c>
      <c r="C2033" s="17" t="s">
        <v>76</v>
      </c>
      <c r="D2033" s="17" t="s">
        <v>76</v>
      </c>
      <c r="E2033" s="17" t="s">
        <v>8</v>
      </c>
      <c r="F2033" s="17" t="s">
        <v>162</v>
      </c>
      <c r="G2033" s="12">
        <v>42.763108179481605</v>
      </c>
      <c r="H2033" s="12"/>
      <c r="I2033" s="12"/>
      <c r="J2033" s="12"/>
      <c r="K2033" s="12">
        <v>42.763108179481605</v>
      </c>
      <c r="L2033" s="16">
        <v>40.33311934912178</v>
      </c>
      <c r="M2033" s="16">
        <v>2.4299888303584032</v>
      </c>
      <c r="N2033" s="16"/>
      <c r="O2033" s="16"/>
      <c r="P2033" s="16">
        <v>42.763108179480184</v>
      </c>
      <c r="Q2033" s="15">
        <v>172.51052199441875</v>
      </c>
      <c r="R2033" s="15">
        <v>172.51051960733813</v>
      </c>
      <c r="S2033" s="15"/>
      <c r="T2033" s="15"/>
    </row>
    <row r="2034" spans="1:20" ht="15" customHeight="1" x14ac:dyDescent="0.25">
      <c r="A2034" s="17" t="s">
        <v>0</v>
      </c>
      <c r="B2034" s="17" t="s">
        <v>15</v>
      </c>
      <c r="C2034" s="17" t="s">
        <v>76</v>
      </c>
      <c r="D2034" s="17" t="s">
        <v>76</v>
      </c>
      <c r="E2034" s="17" t="s">
        <v>8</v>
      </c>
      <c r="F2034" s="17" t="s">
        <v>163</v>
      </c>
      <c r="G2034" s="12">
        <v>42.588711243717995</v>
      </c>
      <c r="H2034" s="12"/>
      <c r="I2034" s="12"/>
      <c r="J2034" s="12"/>
      <c r="K2034" s="12">
        <v>42.588711243717995</v>
      </c>
      <c r="L2034" s="16">
        <v>40.266120301255661</v>
      </c>
      <c r="M2034" s="16">
        <v>2.3225909424624751</v>
      </c>
      <c r="N2034" s="16"/>
      <c r="O2034" s="16"/>
      <c r="P2034" s="16">
        <v>42.588711243718137</v>
      </c>
      <c r="Q2034" s="15">
        <v>171.30229363560767</v>
      </c>
      <c r="R2034" s="15">
        <v>171.30228921185085</v>
      </c>
      <c r="S2034" s="15"/>
      <c r="T2034" s="15"/>
    </row>
    <row r="2035" spans="1:20" ht="15" customHeight="1" x14ac:dyDescent="0.25">
      <c r="A2035" s="17" t="s">
        <v>0</v>
      </c>
      <c r="B2035" s="17" t="s">
        <v>15</v>
      </c>
      <c r="C2035" s="17" t="s">
        <v>76</v>
      </c>
      <c r="D2035" s="17" t="s">
        <v>76</v>
      </c>
      <c r="E2035" s="17" t="s">
        <v>8</v>
      </c>
      <c r="F2035" s="17" t="s">
        <v>168</v>
      </c>
      <c r="G2035" s="12">
        <v>15.794979481391611</v>
      </c>
      <c r="H2035" s="12"/>
      <c r="I2035" s="12"/>
      <c r="J2035" s="12"/>
      <c r="K2035" s="12">
        <v>15.794979481391611</v>
      </c>
      <c r="L2035" s="16">
        <v>14.046783589926614</v>
      </c>
      <c r="M2035" s="16">
        <v>1.7481958914652842</v>
      </c>
      <c r="N2035" s="16"/>
      <c r="O2035" s="16"/>
      <c r="P2035" s="16">
        <v>15.794979481391898</v>
      </c>
      <c r="Q2035" s="15">
        <v>186.89882972901748</v>
      </c>
      <c r="R2035" s="15"/>
      <c r="S2035" s="15"/>
      <c r="T2035" s="15"/>
    </row>
    <row r="2036" spans="1:20" ht="15" customHeight="1" x14ac:dyDescent="0.25">
      <c r="A2036" s="17" t="s">
        <v>0</v>
      </c>
      <c r="B2036" s="17" t="s">
        <v>15</v>
      </c>
      <c r="C2036" s="17" t="s">
        <v>76</v>
      </c>
      <c r="D2036" s="17" t="s">
        <v>76</v>
      </c>
      <c r="E2036" s="17" t="s">
        <v>9</v>
      </c>
      <c r="F2036" s="17" t="s">
        <v>161</v>
      </c>
      <c r="G2036" s="12">
        <v>47.818949962982209</v>
      </c>
      <c r="H2036" s="12"/>
      <c r="I2036" s="12"/>
      <c r="J2036" s="12"/>
      <c r="K2036" s="12">
        <v>47.818949962982209</v>
      </c>
      <c r="L2036" s="16">
        <v>40.646289151292656</v>
      </c>
      <c r="M2036" s="16">
        <v>7.1726608116889929</v>
      </c>
      <c r="N2036" s="16"/>
      <c r="O2036" s="16"/>
      <c r="P2036" s="16">
        <v>47.818949962981648</v>
      </c>
      <c r="Q2036" s="15">
        <v>213.93580313877732</v>
      </c>
      <c r="R2036" s="15">
        <v>213.93579892776023</v>
      </c>
      <c r="S2036" s="15"/>
      <c r="T2036" s="15"/>
    </row>
    <row r="2037" spans="1:20" ht="15" customHeight="1" x14ac:dyDescent="0.25">
      <c r="A2037" s="17" t="s">
        <v>0</v>
      </c>
      <c r="B2037" s="17" t="s">
        <v>15</v>
      </c>
      <c r="C2037" s="17" t="s">
        <v>76</v>
      </c>
      <c r="D2037" s="17" t="s">
        <v>76</v>
      </c>
      <c r="E2037" s="17" t="s">
        <v>9</v>
      </c>
      <c r="F2037" s="17" t="s">
        <v>162</v>
      </c>
      <c r="G2037" s="12">
        <v>45.980741314851969</v>
      </c>
      <c r="H2037" s="12"/>
      <c r="I2037" s="12"/>
      <c r="J2037" s="12"/>
      <c r="K2037" s="12">
        <v>45.980741314851969</v>
      </c>
      <c r="L2037" s="16">
        <v>43.480728631300494</v>
      </c>
      <c r="M2037" s="16">
        <v>2.5000126835495839</v>
      </c>
      <c r="N2037" s="16"/>
      <c r="O2037" s="16"/>
      <c r="P2037" s="16">
        <v>45.980741314850079</v>
      </c>
      <c r="Q2037" s="15">
        <v>187.70950746623129</v>
      </c>
      <c r="R2037" s="15">
        <v>187.70950494719506</v>
      </c>
      <c r="S2037" s="15"/>
      <c r="T2037" s="15"/>
    </row>
    <row r="2038" spans="1:20" ht="15" customHeight="1" x14ac:dyDescent="0.25">
      <c r="A2038" s="17" t="s">
        <v>0</v>
      </c>
      <c r="B2038" s="17" t="s">
        <v>15</v>
      </c>
      <c r="C2038" s="17" t="s">
        <v>76</v>
      </c>
      <c r="D2038" s="17" t="s">
        <v>76</v>
      </c>
      <c r="E2038" s="17" t="s">
        <v>9</v>
      </c>
      <c r="F2038" s="17" t="s">
        <v>163</v>
      </c>
      <c r="G2038" s="12">
        <v>46.277330054442707</v>
      </c>
      <c r="H2038" s="12"/>
      <c r="I2038" s="12"/>
      <c r="J2038" s="12"/>
      <c r="K2038" s="12">
        <v>46.277330054442707</v>
      </c>
      <c r="L2038" s="16">
        <v>43.007908720399527</v>
      </c>
      <c r="M2038" s="16">
        <v>3.2694213340430336</v>
      </c>
      <c r="N2038" s="16"/>
      <c r="O2038" s="16"/>
      <c r="P2038" s="16">
        <v>46.277330054442558</v>
      </c>
      <c r="Q2038" s="15">
        <v>189.81373249363003</v>
      </c>
      <c r="R2038" s="15">
        <v>189.81372743637149</v>
      </c>
      <c r="S2038" s="15"/>
      <c r="T2038" s="15"/>
    </row>
    <row r="2039" spans="1:20" ht="15" customHeight="1" x14ac:dyDescent="0.25">
      <c r="A2039" s="17" t="s">
        <v>0</v>
      </c>
      <c r="B2039" s="17" t="s">
        <v>15</v>
      </c>
      <c r="C2039" s="17" t="s">
        <v>76</v>
      </c>
      <c r="D2039" s="17" t="s">
        <v>76</v>
      </c>
      <c r="E2039" s="17" t="s">
        <v>9</v>
      </c>
      <c r="F2039" s="17" t="s">
        <v>168</v>
      </c>
      <c r="G2039" s="12">
        <v>17.137751264383429</v>
      </c>
      <c r="H2039" s="12"/>
      <c r="I2039" s="12"/>
      <c r="J2039" s="12"/>
      <c r="K2039" s="12">
        <v>17.137751264383429</v>
      </c>
      <c r="L2039" s="16">
        <v>15.322448691107386</v>
      </c>
      <c r="M2039" s="16">
        <v>1.8153025732757038</v>
      </c>
      <c r="N2039" s="16"/>
      <c r="O2039" s="16"/>
      <c r="P2039" s="16">
        <v>17.137751264383091</v>
      </c>
      <c r="Q2039" s="15">
        <v>200.80723042533549</v>
      </c>
      <c r="R2039" s="15"/>
      <c r="S2039" s="15"/>
      <c r="T2039" s="15"/>
    </row>
    <row r="2040" spans="1:20" ht="15" customHeight="1" x14ac:dyDescent="0.25">
      <c r="A2040" s="17" t="s">
        <v>0</v>
      </c>
      <c r="B2040" s="17" t="s">
        <v>15</v>
      </c>
      <c r="C2040" s="17" t="s">
        <v>77</v>
      </c>
      <c r="D2040" s="17" t="s">
        <v>77</v>
      </c>
      <c r="E2040" s="17" t="s">
        <v>2</v>
      </c>
      <c r="F2040" s="17" t="s">
        <v>161</v>
      </c>
      <c r="G2040" s="12">
        <v>23.085554153386017</v>
      </c>
      <c r="H2040" s="12"/>
      <c r="I2040" s="12"/>
      <c r="J2040" s="12"/>
      <c r="K2040" s="12">
        <v>23.085554153386017</v>
      </c>
      <c r="L2040" s="16">
        <v>23.085554153386028</v>
      </c>
      <c r="M2040" s="16"/>
      <c r="N2040" s="16"/>
      <c r="O2040" s="16"/>
      <c r="P2040" s="16">
        <v>23.085554153386028</v>
      </c>
      <c r="Q2040" s="15">
        <v>92.455184650426162</v>
      </c>
      <c r="R2040" s="15">
        <v>92.45518363712533</v>
      </c>
      <c r="S2040" s="15"/>
      <c r="T2040" s="15"/>
    </row>
    <row r="2041" spans="1:20" ht="15" customHeight="1" x14ac:dyDescent="0.25">
      <c r="A2041" s="17" t="s">
        <v>0</v>
      </c>
      <c r="B2041" s="17" t="s">
        <v>15</v>
      </c>
      <c r="C2041" s="17" t="s">
        <v>77</v>
      </c>
      <c r="D2041" s="17" t="s">
        <v>77</v>
      </c>
      <c r="E2041" s="17" t="s">
        <v>2</v>
      </c>
      <c r="F2041" s="17" t="s">
        <v>162</v>
      </c>
      <c r="G2041" s="12">
        <v>23.078291602305821</v>
      </c>
      <c r="H2041" s="12"/>
      <c r="I2041" s="12"/>
      <c r="J2041" s="12"/>
      <c r="K2041" s="12">
        <v>23.078291602305821</v>
      </c>
      <c r="L2041" s="16">
        <v>23.078291602305811</v>
      </c>
      <c r="M2041" s="16"/>
      <c r="N2041" s="16"/>
      <c r="O2041" s="16"/>
      <c r="P2041" s="16">
        <v>23.078291602305811</v>
      </c>
      <c r="Q2041" s="15">
        <v>91.584881416766621</v>
      </c>
      <c r="R2041" s="15">
        <v>91.584879956175556</v>
      </c>
      <c r="S2041" s="15"/>
      <c r="T2041" s="15"/>
    </row>
    <row r="2042" spans="1:20" ht="15" customHeight="1" x14ac:dyDescent="0.25">
      <c r="A2042" s="17" t="s">
        <v>0</v>
      </c>
      <c r="B2042" s="17" t="s">
        <v>15</v>
      </c>
      <c r="C2042" s="17" t="s">
        <v>77</v>
      </c>
      <c r="D2042" s="17" t="s">
        <v>77</v>
      </c>
      <c r="E2042" s="17" t="s">
        <v>2</v>
      </c>
      <c r="F2042" s="17" t="s">
        <v>163</v>
      </c>
      <c r="G2042" s="12">
        <v>23.071021838570399</v>
      </c>
      <c r="H2042" s="12"/>
      <c r="I2042" s="12">
        <v>2.4516889645216152E-8</v>
      </c>
      <c r="J2042" s="12"/>
      <c r="K2042" s="12">
        <v>23.071021863087289</v>
      </c>
      <c r="L2042" s="16">
        <v>23.071021863087289</v>
      </c>
      <c r="M2042" s="16"/>
      <c r="N2042" s="16"/>
      <c r="O2042" s="16"/>
      <c r="P2042" s="16">
        <v>23.071021863087289</v>
      </c>
      <c r="Q2042" s="15">
        <v>90.713720476688167</v>
      </c>
      <c r="R2042" s="15">
        <v>90.713718154074968</v>
      </c>
      <c r="S2042" s="15"/>
      <c r="T2042" s="15"/>
    </row>
    <row r="2043" spans="1:20" ht="15" customHeight="1" x14ac:dyDescent="0.25">
      <c r="A2043" s="17" t="s">
        <v>0</v>
      </c>
      <c r="B2043" s="17" t="s">
        <v>15</v>
      </c>
      <c r="C2043" s="17" t="s">
        <v>77</v>
      </c>
      <c r="D2043" s="17" t="s">
        <v>77</v>
      </c>
      <c r="E2043" s="17" t="s">
        <v>2</v>
      </c>
      <c r="F2043" s="17" t="s">
        <v>168</v>
      </c>
      <c r="G2043" s="12">
        <v>8.4244547563377044</v>
      </c>
      <c r="H2043" s="12"/>
      <c r="I2043" s="12">
        <v>1.5200471580034014E-9</v>
      </c>
      <c r="J2043" s="12"/>
      <c r="K2043" s="12">
        <v>8.4244547578577507</v>
      </c>
      <c r="L2043" s="16">
        <v>8.4244547578577524</v>
      </c>
      <c r="M2043" s="16"/>
      <c r="N2043" s="16"/>
      <c r="O2043" s="16"/>
      <c r="P2043" s="16">
        <v>8.4244547578577524</v>
      </c>
      <c r="Q2043" s="15">
        <v>91.873401050709489</v>
      </c>
      <c r="R2043" s="15"/>
      <c r="S2043" s="15"/>
      <c r="T2043" s="15"/>
    </row>
    <row r="2044" spans="1:20" ht="15" customHeight="1" x14ac:dyDescent="0.25">
      <c r="A2044" s="17" t="s">
        <v>0</v>
      </c>
      <c r="B2044" s="17" t="s">
        <v>15</v>
      </c>
      <c r="C2044" s="17" t="s">
        <v>77</v>
      </c>
      <c r="D2044" s="17" t="s">
        <v>77</v>
      </c>
      <c r="E2044" s="17" t="s">
        <v>3</v>
      </c>
      <c r="F2044" s="17" t="s">
        <v>161</v>
      </c>
      <c r="G2044" s="12">
        <v>24.510356929222635</v>
      </c>
      <c r="H2044" s="12"/>
      <c r="I2044" s="12">
        <v>5.4513744813944292E-8</v>
      </c>
      <c r="J2044" s="12"/>
      <c r="K2044" s="12">
        <v>24.510356983736379</v>
      </c>
      <c r="L2044" s="16">
        <v>24.51035698373623</v>
      </c>
      <c r="M2044" s="16"/>
      <c r="N2044" s="16"/>
      <c r="O2044" s="16"/>
      <c r="P2044" s="16">
        <v>24.51035698373623</v>
      </c>
      <c r="Q2044" s="15">
        <v>111.25903558093842</v>
      </c>
      <c r="R2044" s="15">
        <v>111.25903357592586</v>
      </c>
      <c r="S2044" s="15"/>
      <c r="T2044" s="15"/>
    </row>
    <row r="2045" spans="1:20" ht="15" customHeight="1" x14ac:dyDescent="0.25">
      <c r="A2045" s="17" t="s">
        <v>0</v>
      </c>
      <c r="B2045" s="17" t="s">
        <v>15</v>
      </c>
      <c r="C2045" s="17" t="s">
        <v>77</v>
      </c>
      <c r="D2045" s="17" t="s">
        <v>77</v>
      </c>
      <c r="E2045" s="17" t="s">
        <v>3</v>
      </c>
      <c r="F2045" s="17" t="s">
        <v>162</v>
      </c>
      <c r="G2045" s="12">
        <v>24.502089756278217</v>
      </c>
      <c r="H2045" s="12"/>
      <c r="I2045" s="12">
        <v>1.9722002199057114E-7</v>
      </c>
      <c r="J2045" s="12"/>
      <c r="K2045" s="12">
        <v>24.502089953498238</v>
      </c>
      <c r="L2045" s="16">
        <v>24.502089933674291</v>
      </c>
      <c r="M2045" s="16"/>
      <c r="N2045" s="16"/>
      <c r="O2045" s="16"/>
      <c r="P2045" s="16">
        <v>24.502089933674291</v>
      </c>
      <c r="Q2045" s="15">
        <v>110.20922363524159</v>
      </c>
      <c r="R2045" s="15">
        <v>110.20922143590249</v>
      </c>
      <c r="S2045" s="15"/>
      <c r="T2045" s="15"/>
    </row>
    <row r="2046" spans="1:20" ht="15" customHeight="1" x14ac:dyDescent="0.25">
      <c r="A2046" s="17" t="s">
        <v>0</v>
      </c>
      <c r="B2046" s="17" t="s">
        <v>15</v>
      </c>
      <c r="C2046" s="17" t="s">
        <v>77</v>
      </c>
      <c r="D2046" s="17" t="s">
        <v>77</v>
      </c>
      <c r="E2046" s="17" t="s">
        <v>3</v>
      </c>
      <c r="F2046" s="17" t="s">
        <v>163</v>
      </c>
      <c r="G2046" s="12">
        <v>24.493814770295881</v>
      </c>
      <c r="H2046" s="12"/>
      <c r="I2046" s="12">
        <v>2.4662673591742064E-7</v>
      </c>
      <c r="J2046" s="12"/>
      <c r="K2046" s="12">
        <v>24.493815016922618</v>
      </c>
      <c r="L2046" s="16">
        <v>24.493815006974398</v>
      </c>
      <c r="M2046" s="16"/>
      <c r="N2046" s="16"/>
      <c r="O2046" s="16"/>
      <c r="P2046" s="16">
        <v>24.493815006974398</v>
      </c>
      <c r="Q2046" s="15">
        <v>109.1584252612509</v>
      </c>
      <c r="R2046" s="15">
        <v>109.15842168579394</v>
      </c>
      <c r="S2046" s="15"/>
      <c r="T2046" s="15"/>
    </row>
    <row r="2047" spans="1:20" ht="15" customHeight="1" x14ac:dyDescent="0.25">
      <c r="A2047" s="17" t="s">
        <v>0</v>
      </c>
      <c r="B2047" s="17" t="s">
        <v>15</v>
      </c>
      <c r="C2047" s="17" t="s">
        <v>77</v>
      </c>
      <c r="D2047" s="17" t="s">
        <v>77</v>
      </c>
      <c r="E2047" s="17" t="s">
        <v>3</v>
      </c>
      <c r="F2047" s="17" t="s">
        <v>168</v>
      </c>
      <c r="G2047" s="12">
        <v>8.9442626045594729</v>
      </c>
      <c r="H2047" s="12"/>
      <c r="I2047" s="12">
        <v>4.8933275566700416E-8</v>
      </c>
      <c r="J2047" s="12"/>
      <c r="K2047" s="12">
        <v>8.9442626534927481</v>
      </c>
      <c r="L2047" s="16">
        <v>8.9442626504970573</v>
      </c>
      <c r="M2047" s="16"/>
      <c r="N2047" s="16"/>
      <c r="O2047" s="16"/>
      <c r="P2047" s="16">
        <v>8.9442626504970573</v>
      </c>
      <c r="Q2047" s="15">
        <v>110.5572748699246</v>
      </c>
      <c r="R2047" s="15"/>
      <c r="S2047" s="15"/>
      <c r="T2047" s="15"/>
    </row>
    <row r="2048" spans="1:20" ht="15" customHeight="1" x14ac:dyDescent="0.25">
      <c r="A2048" s="17" t="s">
        <v>0</v>
      </c>
      <c r="B2048" s="17" t="s">
        <v>15</v>
      </c>
      <c r="C2048" s="17" t="s">
        <v>77</v>
      </c>
      <c r="D2048" s="17" t="s">
        <v>77</v>
      </c>
      <c r="E2048" s="17" t="s">
        <v>4</v>
      </c>
      <c r="F2048" s="17" t="s">
        <v>161</v>
      </c>
      <c r="G2048" s="12">
        <v>26.938702964342433</v>
      </c>
      <c r="H2048" s="12"/>
      <c r="I2048" s="12">
        <v>3.2192212418874731E-7</v>
      </c>
      <c r="J2048" s="12"/>
      <c r="K2048" s="12">
        <v>26.938703286264555</v>
      </c>
      <c r="L2048" s="16">
        <v>26.938703276272264</v>
      </c>
      <c r="M2048" s="16"/>
      <c r="N2048" s="16"/>
      <c r="O2048" s="16"/>
      <c r="P2048" s="16">
        <v>26.938703276272264</v>
      </c>
      <c r="Q2048" s="15">
        <v>122.90308653876946</v>
      </c>
      <c r="R2048" s="15">
        <v>122.90308470099941</v>
      </c>
      <c r="S2048" s="15"/>
      <c r="T2048" s="15"/>
    </row>
    <row r="2049" spans="1:20" ht="15" customHeight="1" x14ac:dyDescent="0.25">
      <c r="A2049" s="17" t="s">
        <v>0</v>
      </c>
      <c r="B2049" s="17" t="s">
        <v>15</v>
      </c>
      <c r="C2049" s="17" t="s">
        <v>77</v>
      </c>
      <c r="D2049" s="17" t="s">
        <v>77</v>
      </c>
      <c r="E2049" s="17" t="s">
        <v>4</v>
      </c>
      <c r="F2049" s="17" t="s">
        <v>162</v>
      </c>
      <c r="G2049" s="12">
        <v>26.929756322872748</v>
      </c>
      <c r="H2049" s="12"/>
      <c r="I2049" s="12">
        <v>4.7037289318768652E-7</v>
      </c>
      <c r="J2049" s="12"/>
      <c r="K2049" s="12">
        <v>26.929756793245641</v>
      </c>
      <c r="L2049" s="16">
        <v>26.929756793245645</v>
      </c>
      <c r="M2049" s="16"/>
      <c r="N2049" s="16"/>
      <c r="O2049" s="16"/>
      <c r="P2049" s="16">
        <v>26.929756793245645</v>
      </c>
      <c r="Q2049" s="15">
        <v>121.74403532001105</v>
      </c>
      <c r="R2049" s="15">
        <v>121.74403299608778</v>
      </c>
      <c r="S2049" s="15"/>
      <c r="T2049" s="15"/>
    </row>
    <row r="2050" spans="1:20" ht="15" customHeight="1" x14ac:dyDescent="0.25">
      <c r="A2050" s="17" t="s">
        <v>0</v>
      </c>
      <c r="B2050" s="17" t="s">
        <v>15</v>
      </c>
      <c r="C2050" s="17" t="s">
        <v>77</v>
      </c>
      <c r="D2050" s="17" t="s">
        <v>77</v>
      </c>
      <c r="E2050" s="17" t="s">
        <v>4</v>
      </c>
      <c r="F2050" s="17" t="s">
        <v>163</v>
      </c>
      <c r="G2050" s="12">
        <v>26.920801119551246</v>
      </c>
      <c r="H2050" s="12"/>
      <c r="I2050" s="12">
        <v>5.6113197186121424E-7</v>
      </c>
      <c r="J2050" s="12"/>
      <c r="K2050" s="12">
        <v>26.920801680683219</v>
      </c>
      <c r="L2050" s="16">
        <v>26.920801680683223</v>
      </c>
      <c r="M2050" s="16"/>
      <c r="N2050" s="16"/>
      <c r="O2050" s="16"/>
      <c r="P2050" s="16">
        <v>26.920801680683223</v>
      </c>
      <c r="Q2050" s="15">
        <v>120.58388308609108</v>
      </c>
      <c r="R2050" s="15">
        <v>120.58387889381487</v>
      </c>
      <c r="S2050" s="15"/>
      <c r="T2050" s="15"/>
    </row>
    <row r="2051" spans="1:20" ht="15" customHeight="1" x14ac:dyDescent="0.25">
      <c r="A2051" s="17" t="s">
        <v>0</v>
      </c>
      <c r="B2051" s="17" t="s">
        <v>15</v>
      </c>
      <c r="C2051" s="17" t="s">
        <v>77</v>
      </c>
      <c r="D2051" s="17" t="s">
        <v>77</v>
      </c>
      <c r="E2051" s="17" t="s">
        <v>4</v>
      </c>
      <c r="F2051" s="17" t="s">
        <v>168</v>
      </c>
      <c r="G2051" s="12">
        <v>9.8304430706315706</v>
      </c>
      <c r="H2051" s="12"/>
      <c r="I2051" s="12">
        <v>1.5014667816445843E-7</v>
      </c>
      <c r="J2051" s="12"/>
      <c r="K2051" s="12">
        <v>9.8304432207782497</v>
      </c>
      <c r="L2051" s="16">
        <v>9.8304432189496609</v>
      </c>
      <c r="M2051" s="16"/>
      <c r="N2051" s="16"/>
      <c r="O2051" s="16"/>
      <c r="P2051" s="16">
        <v>9.8304432189496609</v>
      </c>
      <c r="Q2051" s="15">
        <v>122.12829779951014</v>
      </c>
      <c r="R2051" s="15"/>
      <c r="S2051" s="15"/>
      <c r="T2051" s="15"/>
    </row>
    <row r="2052" spans="1:20" ht="15" customHeight="1" x14ac:dyDescent="0.25">
      <c r="A2052" s="17" t="s">
        <v>0</v>
      </c>
      <c r="B2052" s="17" t="s">
        <v>15</v>
      </c>
      <c r="C2052" s="17" t="s">
        <v>77</v>
      </c>
      <c r="D2052" s="17" t="s">
        <v>77</v>
      </c>
      <c r="E2052" s="17" t="s">
        <v>5</v>
      </c>
      <c r="F2052" s="17" t="s">
        <v>161</v>
      </c>
      <c r="G2052" s="12">
        <v>31.064419789607363</v>
      </c>
      <c r="H2052" s="12"/>
      <c r="I2052" s="12">
        <v>4.383967271845006E-7</v>
      </c>
      <c r="J2052" s="12"/>
      <c r="K2052" s="12">
        <v>31.064420228004092</v>
      </c>
      <c r="L2052" s="16">
        <v>31.064420228004092</v>
      </c>
      <c r="M2052" s="16"/>
      <c r="N2052" s="16"/>
      <c r="O2052" s="16"/>
      <c r="P2052" s="16">
        <v>31.064420228004092</v>
      </c>
      <c r="Q2052" s="15">
        <v>141.57985454819783</v>
      </c>
      <c r="R2052" s="15">
        <v>141.57985209658324</v>
      </c>
      <c r="S2052" s="15"/>
      <c r="T2052" s="15"/>
    </row>
    <row r="2053" spans="1:20" ht="15" customHeight="1" x14ac:dyDescent="0.25">
      <c r="A2053" s="17" t="s">
        <v>0</v>
      </c>
      <c r="B2053" s="17" t="s">
        <v>15</v>
      </c>
      <c r="C2053" s="17" t="s">
        <v>77</v>
      </c>
      <c r="D2053" s="17" t="s">
        <v>77</v>
      </c>
      <c r="E2053" s="17" t="s">
        <v>5</v>
      </c>
      <c r="F2053" s="17" t="s">
        <v>162</v>
      </c>
      <c r="G2053" s="12">
        <v>31.053840165419494</v>
      </c>
      <c r="H2053" s="12"/>
      <c r="I2053" s="12">
        <v>5.6847169654592519E-7</v>
      </c>
      <c r="J2053" s="12"/>
      <c r="K2053" s="12">
        <v>31.053840733891192</v>
      </c>
      <c r="L2053" s="16">
        <v>31.053840733891192</v>
      </c>
      <c r="M2053" s="16"/>
      <c r="N2053" s="16"/>
      <c r="O2053" s="16"/>
      <c r="P2053" s="16">
        <v>31.053840733891192</v>
      </c>
      <c r="Q2053" s="15">
        <v>140.24569281355409</v>
      </c>
      <c r="R2053" s="15">
        <v>140.24568939714879</v>
      </c>
      <c r="S2053" s="15"/>
      <c r="T2053" s="15"/>
    </row>
    <row r="2054" spans="1:20" ht="15" customHeight="1" x14ac:dyDescent="0.25">
      <c r="A2054" s="17" t="s">
        <v>0</v>
      </c>
      <c r="B2054" s="17" t="s">
        <v>15</v>
      </c>
      <c r="C2054" s="17" t="s">
        <v>77</v>
      </c>
      <c r="D2054" s="17" t="s">
        <v>77</v>
      </c>
      <c r="E2054" s="17" t="s">
        <v>5</v>
      </c>
      <c r="F2054" s="17" t="s">
        <v>163</v>
      </c>
      <c r="G2054" s="12">
        <v>31.04325025980356</v>
      </c>
      <c r="H2054" s="12"/>
      <c r="I2054" s="12">
        <v>7.5025051966748665E-7</v>
      </c>
      <c r="J2054" s="12"/>
      <c r="K2054" s="12">
        <v>31.043251010054082</v>
      </c>
      <c r="L2054" s="16">
        <v>31.043251010054082</v>
      </c>
      <c r="M2054" s="16"/>
      <c r="N2054" s="16"/>
      <c r="O2054" s="16"/>
      <c r="P2054" s="16">
        <v>31.043251010054082</v>
      </c>
      <c r="Q2054" s="15">
        <v>138.91024342845046</v>
      </c>
      <c r="R2054" s="15">
        <v>138.91023736774946</v>
      </c>
      <c r="S2054" s="15"/>
      <c r="T2054" s="15"/>
    </row>
    <row r="2055" spans="1:20" ht="15" customHeight="1" x14ac:dyDescent="0.25">
      <c r="A2055" s="17" t="s">
        <v>0</v>
      </c>
      <c r="B2055" s="17" t="s">
        <v>15</v>
      </c>
      <c r="C2055" s="17" t="s">
        <v>77</v>
      </c>
      <c r="D2055" s="17" t="s">
        <v>77</v>
      </c>
      <c r="E2055" s="17" t="s">
        <v>5</v>
      </c>
      <c r="F2055" s="17" t="s">
        <v>168</v>
      </c>
      <c r="G2055" s="12">
        <v>11.335931157456308</v>
      </c>
      <c r="H2055" s="12"/>
      <c r="I2055" s="12">
        <v>1.9495873687965879E-7</v>
      </c>
      <c r="J2055" s="12"/>
      <c r="K2055" s="12">
        <v>11.335931352415045</v>
      </c>
      <c r="L2055" s="16">
        <v>11.335931352415045</v>
      </c>
      <c r="M2055" s="16"/>
      <c r="N2055" s="16"/>
      <c r="O2055" s="16"/>
      <c r="P2055" s="16">
        <v>11.335931352415045</v>
      </c>
      <c r="Q2055" s="15">
        <v>140.68801285544947</v>
      </c>
      <c r="R2055" s="15"/>
      <c r="S2055" s="15"/>
      <c r="T2055" s="15"/>
    </row>
    <row r="2056" spans="1:20" ht="15" customHeight="1" x14ac:dyDescent="0.25">
      <c r="A2056" s="17" t="s">
        <v>0</v>
      </c>
      <c r="B2056" s="17" t="s">
        <v>15</v>
      </c>
      <c r="C2056" s="17" t="s">
        <v>77</v>
      </c>
      <c r="D2056" s="17" t="s">
        <v>77</v>
      </c>
      <c r="E2056" s="17" t="s">
        <v>6</v>
      </c>
      <c r="F2056" s="17" t="s">
        <v>161</v>
      </c>
      <c r="G2056" s="12">
        <v>35.922917198208644</v>
      </c>
      <c r="H2056" s="12"/>
      <c r="I2056" s="12">
        <v>4.9152216993494261E-7</v>
      </c>
      <c r="J2056" s="12"/>
      <c r="K2056" s="12">
        <v>35.922917689730816</v>
      </c>
      <c r="L2056" s="16">
        <v>35.922917689730795</v>
      </c>
      <c r="M2056" s="16"/>
      <c r="N2056" s="16"/>
      <c r="O2056" s="16"/>
      <c r="P2056" s="16">
        <v>35.922917689730795</v>
      </c>
      <c r="Q2056" s="15">
        <v>155.05655788024552</v>
      </c>
      <c r="R2056" s="15">
        <v>155.05655524378631</v>
      </c>
      <c r="S2056" s="15"/>
      <c r="T2056" s="15"/>
    </row>
    <row r="2057" spans="1:20" ht="15" customHeight="1" x14ac:dyDescent="0.25">
      <c r="A2057" s="17" t="s">
        <v>0</v>
      </c>
      <c r="B2057" s="17" t="s">
        <v>15</v>
      </c>
      <c r="C2057" s="17" t="s">
        <v>77</v>
      </c>
      <c r="D2057" s="17" t="s">
        <v>77</v>
      </c>
      <c r="E2057" s="17" t="s">
        <v>6</v>
      </c>
      <c r="F2057" s="17" t="s">
        <v>162</v>
      </c>
      <c r="G2057" s="12">
        <v>35.910984857232968</v>
      </c>
      <c r="H2057" s="12"/>
      <c r="I2057" s="12">
        <v>5.9935060629295217E-7</v>
      </c>
      <c r="J2057" s="12"/>
      <c r="K2057" s="12">
        <v>35.910985456583575</v>
      </c>
      <c r="L2057" s="16">
        <v>35.910985456583575</v>
      </c>
      <c r="M2057" s="16"/>
      <c r="N2057" s="16"/>
      <c r="O2057" s="16"/>
      <c r="P2057" s="16">
        <v>35.910985456583575</v>
      </c>
      <c r="Q2057" s="15">
        <v>153.59920770429068</v>
      </c>
      <c r="R2057" s="15">
        <v>153.59920392683523</v>
      </c>
      <c r="S2057" s="15"/>
      <c r="T2057" s="15"/>
    </row>
    <row r="2058" spans="1:20" ht="15" customHeight="1" x14ac:dyDescent="0.25">
      <c r="A2058" s="17" t="s">
        <v>0</v>
      </c>
      <c r="B2058" s="17" t="s">
        <v>15</v>
      </c>
      <c r="C2058" s="17" t="s">
        <v>77</v>
      </c>
      <c r="D2058" s="17" t="s">
        <v>77</v>
      </c>
      <c r="E2058" s="17" t="s">
        <v>6</v>
      </c>
      <c r="F2058" s="17" t="s">
        <v>163</v>
      </c>
      <c r="G2058" s="12">
        <v>35.899040298288455</v>
      </c>
      <c r="H2058" s="12"/>
      <c r="I2058" s="12">
        <v>9.2166826786023912E-7</v>
      </c>
      <c r="J2058" s="12"/>
      <c r="K2058" s="12">
        <v>35.899041219956722</v>
      </c>
      <c r="L2058" s="16">
        <v>35.899041219956736</v>
      </c>
      <c r="M2058" s="16"/>
      <c r="N2058" s="16"/>
      <c r="O2058" s="16"/>
      <c r="P2058" s="16">
        <v>35.899041219956736</v>
      </c>
      <c r="Q2058" s="15">
        <v>152.14037780787012</v>
      </c>
      <c r="R2058" s="15">
        <v>152.14037111544508</v>
      </c>
      <c r="S2058" s="15"/>
      <c r="T2058" s="15"/>
    </row>
    <row r="2059" spans="1:20" ht="15" customHeight="1" x14ac:dyDescent="0.25">
      <c r="A2059" s="17" t="s">
        <v>0</v>
      </c>
      <c r="B2059" s="17" t="s">
        <v>15</v>
      </c>
      <c r="C2059" s="17" t="s">
        <v>77</v>
      </c>
      <c r="D2059" s="17" t="s">
        <v>77</v>
      </c>
      <c r="E2059" s="17" t="s">
        <v>6</v>
      </c>
      <c r="F2059" s="17" t="s">
        <v>168</v>
      </c>
      <c r="G2059" s="12">
        <v>13.108952528634022</v>
      </c>
      <c r="H2059" s="12"/>
      <c r="I2059" s="12">
        <v>2.1901406246058358E-7</v>
      </c>
      <c r="J2059" s="12"/>
      <c r="K2059" s="12">
        <v>13.108952747648082</v>
      </c>
      <c r="L2059" s="16">
        <v>13.108952747648081</v>
      </c>
      <c r="M2059" s="16"/>
      <c r="N2059" s="16"/>
      <c r="O2059" s="16"/>
      <c r="P2059" s="16">
        <v>13.108952747648081</v>
      </c>
      <c r="Q2059" s="15">
        <v>154.08234930214093</v>
      </c>
      <c r="R2059" s="15"/>
      <c r="S2059" s="15"/>
      <c r="T2059" s="15"/>
    </row>
    <row r="2060" spans="1:20" ht="15" customHeight="1" x14ac:dyDescent="0.25">
      <c r="A2060" s="17" t="s">
        <v>0</v>
      </c>
      <c r="B2060" s="17" t="s">
        <v>15</v>
      </c>
      <c r="C2060" s="17" t="s">
        <v>77</v>
      </c>
      <c r="D2060" s="17" t="s">
        <v>77</v>
      </c>
      <c r="E2060" s="17" t="s">
        <v>7</v>
      </c>
      <c r="F2060" s="17" t="s">
        <v>161</v>
      </c>
      <c r="G2060" s="12">
        <v>41.911346516808841</v>
      </c>
      <c r="H2060" s="12"/>
      <c r="I2060" s="12">
        <v>5.0330133795162775E-7</v>
      </c>
      <c r="J2060" s="12"/>
      <c r="K2060" s="12">
        <v>41.911347020110178</v>
      </c>
      <c r="L2060" s="16">
        <v>41.911347020110178</v>
      </c>
      <c r="M2060" s="16"/>
      <c r="N2060" s="16"/>
      <c r="O2060" s="16"/>
      <c r="P2060" s="16">
        <v>41.911347020110178</v>
      </c>
      <c r="Q2060" s="15">
        <v>155.46038496504713</v>
      </c>
      <c r="R2060" s="15">
        <v>155.46038319297733</v>
      </c>
      <c r="S2060" s="15"/>
      <c r="T2060" s="15"/>
    </row>
    <row r="2061" spans="1:20" ht="15" customHeight="1" x14ac:dyDescent="0.25">
      <c r="A2061" s="17" t="s">
        <v>0</v>
      </c>
      <c r="B2061" s="17" t="s">
        <v>15</v>
      </c>
      <c r="C2061" s="17" t="s">
        <v>77</v>
      </c>
      <c r="D2061" s="17" t="s">
        <v>77</v>
      </c>
      <c r="E2061" s="17" t="s">
        <v>7</v>
      </c>
      <c r="F2061" s="17" t="s">
        <v>162</v>
      </c>
      <c r="G2061" s="12">
        <v>41.898910971397278</v>
      </c>
      <c r="H2061" s="12"/>
      <c r="I2061" s="12">
        <v>6.2691064768633996E-7</v>
      </c>
      <c r="J2061" s="12"/>
      <c r="K2061" s="12">
        <v>41.898911598307926</v>
      </c>
      <c r="L2061" s="16">
        <v>41.898911598307926</v>
      </c>
      <c r="M2061" s="16"/>
      <c r="N2061" s="16"/>
      <c r="O2061" s="16"/>
      <c r="P2061" s="16">
        <v>41.898911598307926</v>
      </c>
      <c r="Q2061" s="15">
        <v>154.00732832105206</v>
      </c>
      <c r="R2061" s="15">
        <v>154.00732577331397</v>
      </c>
      <c r="S2061" s="15"/>
      <c r="T2061" s="15"/>
    </row>
    <row r="2062" spans="1:20" ht="15" customHeight="1" x14ac:dyDescent="0.25">
      <c r="A2062" s="17" t="s">
        <v>0</v>
      </c>
      <c r="B2062" s="17" t="s">
        <v>15</v>
      </c>
      <c r="C2062" s="17" t="s">
        <v>77</v>
      </c>
      <c r="D2062" s="17" t="s">
        <v>77</v>
      </c>
      <c r="E2062" s="17" t="s">
        <v>7</v>
      </c>
      <c r="F2062" s="17" t="s">
        <v>163</v>
      </c>
      <c r="G2062" s="12">
        <v>41.88646096202546</v>
      </c>
      <c r="H2062" s="12"/>
      <c r="I2062" s="12">
        <v>9.4624332371062832E-7</v>
      </c>
      <c r="J2062" s="12"/>
      <c r="K2062" s="12">
        <v>41.886461908268785</v>
      </c>
      <c r="L2062" s="16">
        <v>41.886461908268785</v>
      </c>
      <c r="M2062" s="16"/>
      <c r="N2062" s="16"/>
      <c r="O2062" s="16"/>
      <c r="P2062" s="16">
        <v>41.886461908268785</v>
      </c>
      <c r="Q2062" s="15">
        <v>152.55264643995594</v>
      </c>
      <c r="R2062" s="15">
        <v>152.55264192646223</v>
      </c>
      <c r="S2062" s="15"/>
      <c r="T2062" s="15"/>
    </row>
    <row r="2063" spans="1:20" ht="15" customHeight="1" x14ac:dyDescent="0.25">
      <c r="A2063" s="17" t="s">
        <v>0</v>
      </c>
      <c r="B2063" s="17" t="s">
        <v>15</v>
      </c>
      <c r="C2063" s="17" t="s">
        <v>77</v>
      </c>
      <c r="D2063" s="17" t="s">
        <v>77</v>
      </c>
      <c r="E2063" s="17" t="s">
        <v>7</v>
      </c>
      <c r="F2063" s="17" t="s">
        <v>168</v>
      </c>
      <c r="G2063" s="12">
        <v>15.29460630878927</v>
      </c>
      <c r="H2063" s="12"/>
      <c r="I2063" s="12">
        <v>2.260005086375676E-7</v>
      </c>
      <c r="J2063" s="12"/>
      <c r="K2063" s="12">
        <v>15.294606534789777</v>
      </c>
      <c r="L2063" s="16">
        <v>15.294606534789777</v>
      </c>
      <c r="M2063" s="16"/>
      <c r="N2063" s="16"/>
      <c r="O2063" s="16"/>
      <c r="P2063" s="16">
        <v>15.294606534789777</v>
      </c>
      <c r="Q2063" s="15">
        <v>154.48899196613738</v>
      </c>
      <c r="R2063" s="15"/>
      <c r="S2063" s="15"/>
      <c r="T2063" s="15"/>
    </row>
    <row r="2064" spans="1:20" ht="15" customHeight="1" x14ac:dyDescent="0.25">
      <c r="A2064" s="17" t="s">
        <v>0</v>
      </c>
      <c r="B2064" s="17" t="s">
        <v>15</v>
      </c>
      <c r="C2064" s="17" t="s">
        <v>77</v>
      </c>
      <c r="D2064" s="17" t="s">
        <v>77</v>
      </c>
      <c r="E2064" s="17" t="s">
        <v>8</v>
      </c>
      <c r="F2064" s="17" t="s">
        <v>161</v>
      </c>
      <c r="G2064" s="12">
        <v>46.688345564245367</v>
      </c>
      <c r="H2064" s="12"/>
      <c r="I2064" s="12">
        <v>5.2276389269681154E-7</v>
      </c>
      <c r="J2064" s="12"/>
      <c r="K2064" s="12">
        <v>46.688346087009258</v>
      </c>
      <c r="L2064" s="16">
        <v>46.688346087009265</v>
      </c>
      <c r="M2064" s="16"/>
      <c r="N2064" s="16"/>
      <c r="O2064" s="16"/>
      <c r="P2064" s="16">
        <v>46.688346087009265</v>
      </c>
      <c r="Q2064" s="15">
        <v>162.81550103466896</v>
      </c>
      <c r="R2064" s="15">
        <v>162.81549953817978</v>
      </c>
      <c r="S2064" s="15"/>
      <c r="T2064" s="15"/>
    </row>
    <row r="2065" spans="1:20" ht="15" customHeight="1" x14ac:dyDescent="0.25">
      <c r="A2065" s="17" t="s">
        <v>0</v>
      </c>
      <c r="B2065" s="17" t="s">
        <v>15</v>
      </c>
      <c r="C2065" s="17" t="s">
        <v>77</v>
      </c>
      <c r="D2065" s="17" t="s">
        <v>77</v>
      </c>
      <c r="E2065" s="17" t="s">
        <v>8</v>
      </c>
      <c r="F2065" s="17" t="s">
        <v>162</v>
      </c>
      <c r="G2065" s="12">
        <v>46.568107287244644</v>
      </c>
      <c r="H2065" s="12"/>
      <c r="I2065" s="12">
        <v>6.7694683035076235E-7</v>
      </c>
      <c r="J2065" s="12"/>
      <c r="K2065" s="12">
        <v>46.568107964191476</v>
      </c>
      <c r="L2065" s="16">
        <v>46.568107964191462</v>
      </c>
      <c r="M2065" s="16"/>
      <c r="N2065" s="16"/>
      <c r="O2065" s="16"/>
      <c r="P2065" s="16">
        <v>46.568107964191462</v>
      </c>
      <c r="Q2065" s="15">
        <v>162.09873410550796</v>
      </c>
      <c r="R2065" s="15">
        <v>162.09873199378887</v>
      </c>
      <c r="S2065" s="15"/>
      <c r="T2065" s="15"/>
    </row>
    <row r="2066" spans="1:20" ht="15" customHeight="1" x14ac:dyDescent="0.25">
      <c r="A2066" s="17" t="s">
        <v>0</v>
      </c>
      <c r="B2066" s="17" t="s">
        <v>15</v>
      </c>
      <c r="C2066" s="17" t="s">
        <v>77</v>
      </c>
      <c r="D2066" s="17" t="s">
        <v>77</v>
      </c>
      <c r="E2066" s="17" t="s">
        <v>8</v>
      </c>
      <c r="F2066" s="17" t="s">
        <v>163</v>
      </c>
      <c r="G2066" s="12">
        <v>46.446525731776063</v>
      </c>
      <c r="H2066" s="12"/>
      <c r="I2066" s="12">
        <v>1.053267220486918E-6</v>
      </c>
      <c r="J2066" s="12"/>
      <c r="K2066" s="12">
        <v>46.446526785043282</v>
      </c>
      <c r="L2066" s="16">
        <v>46.446526785043289</v>
      </c>
      <c r="M2066" s="16"/>
      <c r="N2066" s="16"/>
      <c r="O2066" s="16"/>
      <c r="P2066" s="16">
        <v>46.446526785043289</v>
      </c>
      <c r="Q2066" s="15">
        <v>161.3739619350344</v>
      </c>
      <c r="R2066" s="15">
        <v>161.37395802664983</v>
      </c>
      <c r="S2066" s="15"/>
      <c r="T2066" s="15"/>
    </row>
    <row r="2067" spans="1:20" ht="15" customHeight="1" x14ac:dyDescent="0.25">
      <c r="A2067" s="17" t="s">
        <v>0</v>
      </c>
      <c r="B2067" s="17" t="s">
        <v>15</v>
      </c>
      <c r="C2067" s="17" t="s">
        <v>77</v>
      </c>
      <c r="D2067" s="17" t="s">
        <v>77</v>
      </c>
      <c r="E2067" s="17" t="s">
        <v>8</v>
      </c>
      <c r="F2067" s="17" t="s">
        <v>168</v>
      </c>
      <c r="G2067" s="12">
        <v>17.011824708096373</v>
      </c>
      <c r="H2067" s="12"/>
      <c r="I2067" s="12">
        <v>2.4220197967579689E-7</v>
      </c>
      <c r="J2067" s="12"/>
      <c r="K2067" s="12">
        <v>17.011824950298355</v>
      </c>
      <c r="L2067" s="16">
        <v>17.011824950298355</v>
      </c>
      <c r="M2067" s="16"/>
      <c r="N2067" s="16"/>
      <c r="O2067" s="16"/>
      <c r="P2067" s="16">
        <v>17.011824950298355</v>
      </c>
      <c r="Q2067" s="15">
        <v>162.33603351887504</v>
      </c>
      <c r="R2067" s="15"/>
      <c r="S2067" s="15"/>
      <c r="T2067" s="15"/>
    </row>
    <row r="2068" spans="1:20" ht="15" customHeight="1" x14ac:dyDescent="0.25">
      <c r="A2068" s="17" t="s">
        <v>0</v>
      </c>
      <c r="B2068" s="17" t="s">
        <v>15</v>
      </c>
      <c r="C2068" s="17" t="s">
        <v>77</v>
      </c>
      <c r="D2068" s="17" t="s">
        <v>77</v>
      </c>
      <c r="E2068" s="17" t="s">
        <v>9</v>
      </c>
      <c r="F2068" s="17" t="s">
        <v>161</v>
      </c>
      <c r="G2068" s="12">
        <v>50.155159832139788</v>
      </c>
      <c r="H2068" s="12"/>
      <c r="I2068" s="12">
        <v>5.5716797028221264E-7</v>
      </c>
      <c r="J2068" s="12"/>
      <c r="K2068" s="12">
        <v>50.15516038930776</v>
      </c>
      <c r="L2068" s="16">
        <v>50.15516038930776</v>
      </c>
      <c r="M2068" s="16"/>
      <c r="N2068" s="16"/>
      <c r="O2068" s="16"/>
      <c r="P2068" s="16">
        <v>50.15516038930776</v>
      </c>
      <c r="Q2068" s="15">
        <v>176.90196942134389</v>
      </c>
      <c r="R2068" s="15">
        <v>176.90196784412115</v>
      </c>
      <c r="S2068" s="15"/>
      <c r="T2068" s="15"/>
    </row>
    <row r="2069" spans="1:20" ht="15" customHeight="1" x14ac:dyDescent="0.25">
      <c r="A2069" s="17" t="s">
        <v>0</v>
      </c>
      <c r="B2069" s="17" t="s">
        <v>15</v>
      </c>
      <c r="C2069" s="17" t="s">
        <v>77</v>
      </c>
      <c r="D2069" s="17" t="s">
        <v>77</v>
      </c>
      <c r="E2069" s="17" t="s">
        <v>9</v>
      </c>
      <c r="F2069" s="17" t="s">
        <v>162</v>
      </c>
      <c r="G2069" s="12">
        <v>50.032087497057979</v>
      </c>
      <c r="H2069" s="12"/>
      <c r="I2069" s="12">
        <v>7.4067794519619051E-7</v>
      </c>
      <c r="J2069" s="12"/>
      <c r="K2069" s="12">
        <v>50.032088237735927</v>
      </c>
      <c r="L2069" s="16">
        <v>50.032088237735934</v>
      </c>
      <c r="M2069" s="16"/>
      <c r="N2069" s="16"/>
      <c r="O2069" s="16"/>
      <c r="P2069" s="16">
        <v>50.032088237735934</v>
      </c>
      <c r="Q2069" s="15">
        <v>176.15065687063765</v>
      </c>
      <c r="R2069" s="15">
        <v>176.1506546767335</v>
      </c>
      <c r="S2069" s="15"/>
      <c r="T2069" s="15"/>
    </row>
    <row r="2070" spans="1:20" ht="15" customHeight="1" x14ac:dyDescent="0.25">
      <c r="A2070" s="17" t="s">
        <v>0</v>
      </c>
      <c r="B2070" s="17" t="s">
        <v>15</v>
      </c>
      <c r="C2070" s="17" t="s">
        <v>77</v>
      </c>
      <c r="D2070" s="17" t="s">
        <v>77</v>
      </c>
      <c r="E2070" s="17" t="s">
        <v>9</v>
      </c>
      <c r="F2070" s="17" t="s">
        <v>163</v>
      </c>
      <c r="G2070" s="12">
        <v>49.907601218489305</v>
      </c>
      <c r="H2070" s="12"/>
      <c r="I2070" s="12">
        <v>1.1483796692498802E-6</v>
      </c>
      <c r="J2070" s="12"/>
      <c r="K2070" s="12">
        <v>49.907602366868971</v>
      </c>
      <c r="L2070" s="16">
        <v>49.907602366868964</v>
      </c>
      <c r="M2070" s="16"/>
      <c r="N2070" s="16"/>
      <c r="O2070" s="16"/>
      <c r="P2070" s="16">
        <v>49.907602366868964</v>
      </c>
      <c r="Q2070" s="15">
        <v>175.39071470798433</v>
      </c>
      <c r="R2070" s="15">
        <v>175.39071067729827</v>
      </c>
      <c r="S2070" s="15"/>
      <c r="T2070" s="15"/>
    </row>
    <row r="2071" spans="1:20" ht="15" customHeight="1" x14ac:dyDescent="0.25">
      <c r="A2071" s="17" t="s">
        <v>0</v>
      </c>
      <c r="B2071" s="17" t="s">
        <v>15</v>
      </c>
      <c r="C2071" s="17" t="s">
        <v>77</v>
      </c>
      <c r="D2071" s="17" t="s">
        <v>77</v>
      </c>
      <c r="E2071" s="17" t="s">
        <v>9</v>
      </c>
      <c r="F2071" s="17" t="s">
        <v>168</v>
      </c>
      <c r="G2071" s="12">
        <v>18.276516024474876</v>
      </c>
      <c r="H2071" s="12"/>
      <c r="I2071" s="12">
        <v>2.6204263147868034E-7</v>
      </c>
      <c r="J2071" s="12"/>
      <c r="K2071" s="12">
        <v>18.276516286517509</v>
      </c>
      <c r="L2071" s="16">
        <v>18.276516286517506</v>
      </c>
      <c r="M2071" s="16"/>
      <c r="N2071" s="16"/>
      <c r="O2071" s="16"/>
      <c r="P2071" s="16">
        <v>18.276516286517506</v>
      </c>
      <c r="Q2071" s="15">
        <v>176.39930090580742</v>
      </c>
      <c r="R2071" s="15"/>
      <c r="S2071" s="15"/>
      <c r="T2071" s="15"/>
    </row>
    <row r="2072" spans="1:20" ht="15" customHeight="1" x14ac:dyDescent="0.25">
      <c r="A2072" s="17" t="s">
        <v>0</v>
      </c>
      <c r="B2072" s="17" t="s">
        <v>15</v>
      </c>
      <c r="C2072" s="17" t="s">
        <v>78</v>
      </c>
      <c r="D2072" s="17" t="s">
        <v>78</v>
      </c>
      <c r="E2072" s="17" t="s">
        <v>2</v>
      </c>
      <c r="F2072" s="17" t="s">
        <v>161</v>
      </c>
      <c r="G2072" s="12">
        <v>44.18775710517945</v>
      </c>
      <c r="H2072" s="12"/>
      <c r="I2072" s="12">
        <v>6.507344074260538</v>
      </c>
      <c r="J2072" s="12"/>
      <c r="K2072" s="12">
        <v>50.695101179439988</v>
      </c>
      <c r="L2072" s="16">
        <v>50.695101179440357</v>
      </c>
      <c r="M2072" s="16"/>
      <c r="N2072" s="16"/>
      <c r="O2072" s="16"/>
      <c r="P2072" s="16">
        <v>50.695101179440357</v>
      </c>
      <c r="Q2072" s="15">
        <v>159.81372598132214</v>
      </c>
      <c r="R2072" s="15">
        <v>159.81372379521432</v>
      </c>
      <c r="S2072" s="15"/>
      <c r="T2072" s="15"/>
    </row>
    <row r="2073" spans="1:20" ht="15" customHeight="1" x14ac:dyDescent="0.25">
      <c r="A2073" s="17" t="s">
        <v>0</v>
      </c>
      <c r="B2073" s="17" t="s">
        <v>15</v>
      </c>
      <c r="C2073" s="17" t="s">
        <v>78</v>
      </c>
      <c r="D2073" s="17" t="s">
        <v>78</v>
      </c>
      <c r="E2073" s="17" t="s">
        <v>2</v>
      </c>
      <c r="F2073" s="17" t="s">
        <v>162</v>
      </c>
      <c r="G2073" s="12">
        <v>43.760558119033945</v>
      </c>
      <c r="H2073" s="12"/>
      <c r="I2073" s="12">
        <v>4.5935142321059004E-8</v>
      </c>
      <c r="J2073" s="12"/>
      <c r="K2073" s="12">
        <v>43.76055816496909</v>
      </c>
      <c r="L2073" s="16">
        <v>43.760558164969439</v>
      </c>
      <c r="M2073" s="16"/>
      <c r="N2073" s="16"/>
      <c r="O2073" s="16"/>
      <c r="P2073" s="16">
        <v>43.760558164969439</v>
      </c>
      <c r="Q2073" s="15">
        <v>123.18418516434735</v>
      </c>
      <c r="R2073" s="15">
        <v>123.18418426812583</v>
      </c>
      <c r="S2073" s="15"/>
      <c r="T2073" s="15"/>
    </row>
    <row r="2074" spans="1:20" ht="15" customHeight="1" x14ac:dyDescent="0.25">
      <c r="A2074" s="17" t="s">
        <v>0</v>
      </c>
      <c r="B2074" s="17" t="s">
        <v>15</v>
      </c>
      <c r="C2074" s="17" t="s">
        <v>78</v>
      </c>
      <c r="D2074" s="17" t="s">
        <v>78</v>
      </c>
      <c r="E2074" s="17" t="s">
        <v>2</v>
      </c>
      <c r="F2074" s="17" t="s">
        <v>163</v>
      </c>
      <c r="G2074" s="12">
        <v>43.760558060853228</v>
      </c>
      <c r="H2074" s="12"/>
      <c r="I2074" s="12">
        <v>1.5453128506568497E-7</v>
      </c>
      <c r="J2074" s="12"/>
      <c r="K2074" s="12">
        <v>43.760558215384513</v>
      </c>
      <c r="L2074" s="16">
        <v>43.760558185514142</v>
      </c>
      <c r="M2074" s="16"/>
      <c r="N2074" s="16"/>
      <c r="O2074" s="16"/>
      <c r="P2074" s="16">
        <v>43.760558185514142</v>
      </c>
      <c r="Q2074" s="15">
        <v>123.18418507440219</v>
      </c>
      <c r="R2074" s="15">
        <v>123.18418393037804</v>
      </c>
      <c r="S2074" s="15"/>
      <c r="T2074" s="15"/>
    </row>
    <row r="2075" spans="1:20" ht="15" customHeight="1" x14ac:dyDescent="0.25">
      <c r="A2075" s="17" t="s">
        <v>0</v>
      </c>
      <c r="B2075" s="17" t="s">
        <v>15</v>
      </c>
      <c r="C2075" s="17" t="s">
        <v>78</v>
      </c>
      <c r="D2075" s="17" t="s">
        <v>78</v>
      </c>
      <c r="E2075" s="17" t="s">
        <v>2</v>
      </c>
      <c r="F2075" s="17" t="s">
        <v>168</v>
      </c>
      <c r="G2075" s="12">
        <v>16.050781124304812</v>
      </c>
      <c r="H2075" s="12"/>
      <c r="I2075" s="12">
        <v>1.190843980682835</v>
      </c>
      <c r="J2075" s="12"/>
      <c r="K2075" s="12">
        <v>17.241625104987648</v>
      </c>
      <c r="L2075" s="16">
        <v>17.241625103135792</v>
      </c>
      <c r="M2075" s="16"/>
      <c r="N2075" s="16"/>
      <c r="O2075" s="16"/>
      <c r="P2075" s="16">
        <v>17.241625103135792</v>
      </c>
      <c r="Q2075" s="15">
        <v>142.89344705665678</v>
      </c>
      <c r="R2075" s="15"/>
      <c r="S2075" s="15"/>
      <c r="T2075" s="15"/>
    </row>
    <row r="2076" spans="1:20" ht="15" customHeight="1" x14ac:dyDescent="0.25">
      <c r="A2076" s="17" t="s">
        <v>0</v>
      </c>
      <c r="B2076" s="17" t="s">
        <v>15</v>
      </c>
      <c r="C2076" s="17" t="s">
        <v>78</v>
      </c>
      <c r="D2076" s="17" t="s">
        <v>78</v>
      </c>
      <c r="E2076" s="17" t="s">
        <v>3</v>
      </c>
      <c r="F2076" s="17" t="s">
        <v>161</v>
      </c>
      <c r="G2076" s="12">
        <v>46.619469502830086</v>
      </c>
      <c r="H2076" s="12">
        <v>8.2191780404873018</v>
      </c>
      <c r="I2076" s="12">
        <v>5.4135327523136239</v>
      </c>
      <c r="J2076" s="12"/>
      <c r="K2076" s="12">
        <v>60.252180295631007</v>
      </c>
      <c r="L2076" s="16">
        <v>60.25218029563095</v>
      </c>
      <c r="M2076" s="16"/>
      <c r="N2076" s="16"/>
      <c r="O2076" s="16"/>
      <c r="P2076" s="16">
        <v>60.25218029563095</v>
      </c>
      <c r="Q2076" s="15">
        <v>162.78045668196233</v>
      </c>
      <c r="R2076" s="15">
        <v>162.78045553117286</v>
      </c>
      <c r="S2076" s="15"/>
      <c r="T2076" s="15"/>
    </row>
    <row r="2077" spans="1:20" ht="15" customHeight="1" x14ac:dyDescent="0.25">
      <c r="A2077" s="17" t="s">
        <v>0</v>
      </c>
      <c r="B2077" s="17" t="s">
        <v>15</v>
      </c>
      <c r="C2077" s="17" t="s">
        <v>78</v>
      </c>
      <c r="D2077" s="17" t="s">
        <v>78</v>
      </c>
      <c r="E2077" s="17" t="s">
        <v>3</v>
      </c>
      <c r="F2077" s="17" t="s">
        <v>162</v>
      </c>
      <c r="G2077" s="12">
        <v>44.579634505281895</v>
      </c>
      <c r="H2077" s="12">
        <v>8.2191780122191194</v>
      </c>
      <c r="I2077" s="12">
        <v>2.5808163465858674E-7</v>
      </c>
      <c r="J2077" s="12"/>
      <c r="K2077" s="12">
        <v>52.798812775582647</v>
      </c>
      <c r="L2077" s="16">
        <v>52.798812775582647</v>
      </c>
      <c r="M2077" s="16"/>
      <c r="N2077" s="16"/>
      <c r="O2077" s="16"/>
      <c r="P2077" s="16">
        <v>52.798812775582647</v>
      </c>
      <c r="Q2077" s="15">
        <v>120.19172910002715</v>
      </c>
      <c r="R2077" s="15">
        <v>120.19172876344825</v>
      </c>
      <c r="S2077" s="15"/>
      <c r="T2077" s="15"/>
    </row>
    <row r="2078" spans="1:20" ht="15" customHeight="1" x14ac:dyDescent="0.25">
      <c r="A2078" s="17" t="s">
        <v>0</v>
      </c>
      <c r="B2078" s="17" t="s">
        <v>15</v>
      </c>
      <c r="C2078" s="17" t="s">
        <v>78</v>
      </c>
      <c r="D2078" s="17" t="s">
        <v>78</v>
      </c>
      <c r="E2078" s="17" t="s">
        <v>3</v>
      </c>
      <c r="F2078" s="17" t="s">
        <v>163</v>
      </c>
      <c r="G2078" s="12">
        <v>44.579634509943588</v>
      </c>
      <c r="H2078" s="12">
        <v>8.2191778934122208</v>
      </c>
      <c r="I2078" s="12">
        <v>2.8709440840611536E-7</v>
      </c>
      <c r="J2078" s="12"/>
      <c r="K2078" s="12">
        <v>52.79881269045022</v>
      </c>
      <c r="L2078" s="16">
        <v>52.79881269045022</v>
      </c>
      <c r="M2078" s="16"/>
      <c r="N2078" s="16"/>
      <c r="O2078" s="16"/>
      <c r="P2078" s="16">
        <v>52.79881269045022</v>
      </c>
      <c r="Q2078" s="15">
        <v>120.19172947586739</v>
      </c>
      <c r="R2078" s="15">
        <v>120.19172897174234</v>
      </c>
      <c r="S2078" s="15"/>
      <c r="T2078" s="15"/>
    </row>
    <row r="2079" spans="1:20" ht="15" customHeight="1" x14ac:dyDescent="0.25">
      <c r="A2079" s="17" t="s">
        <v>0</v>
      </c>
      <c r="B2079" s="17" t="s">
        <v>15</v>
      </c>
      <c r="C2079" s="17" t="s">
        <v>78</v>
      </c>
      <c r="D2079" s="17" t="s">
        <v>78</v>
      </c>
      <c r="E2079" s="17" t="s">
        <v>3</v>
      </c>
      <c r="F2079" s="17" t="s">
        <v>168</v>
      </c>
      <c r="G2079" s="12">
        <v>16.644856399268235</v>
      </c>
      <c r="H2079" s="12">
        <v>2.9999999722670285</v>
      </c>
      <c r="I2079" s="12">
        <v>0.99067654244304271</v>
      </c>
      <c r="J2079" s="12"/>
      <c r="K2079" s="12">
        <v>20.635532913978302</v>
      </c>
      <c r="L2079" s="16">
        <v>20.635532913978292</v>
      </c>
      <c r="M2079" s="16"/>
      <c r="N2079" s="16"/>
      <c r="O2079" s="16"/>
      <c r="P2079" s="16">
        <v>20.635532913978292</v>
      </c>
      <c r="Q2079" s="15">
        <v>142.94809108893517</v>
      </c>
      <c r="R2079" s="15"/>
      <c r="S2079" s="15"/>
      <c r="T2079" s="15"/>
    </row>
    <row r="2080" spans="1:20" ht="15" customHeight="1" x14ac:dyDescent="0.25">
      <c r="A2080" s="17" t="s">
        <v>0</v>
      </c>
      <c r="B2080" s="17" t="s">
        <v>15</v>
      </c>
      <c r="C2080" s="17" t="s">
        <v>78</v>
      </c>
      <c r="D2080" s="17" t="s">
        <v>78</v>
      </c>
      <c r="E2080" s="17" t="s">
        <v>4</v>
      </c>
      <c r="F2080" s="17" t="s">
        <v>161</v>
      </c>
      <c r="G2080" s="12">
        <v>51.148190114958908</v>
      </c>
      <c r="H2080" s="12">
        <v>16.800913209090403</v>
      </c>
      <c r="I2080" s="12">
        <v>9.6917301376393437E-7</v>
      </c>
      <c r="J2080" s="12"/>
      <c r="K2080" s="12">
        <v>67.949104293222319</v>
      </c>
      <c r="L2080" s="16">
        <v>67.949104293222305</v>
      </c>
      <c r="M2080" s="16"/>
      <c r="N2080" s="16"/>
      <c r="O2080" s="16"/>
      <c r="P2080" s="16">
        <v>67.949104293222305</v>
      </c>
      <c r="Q2080" s="15">
        <v>171.66341431692069</v>
      </c>
      <c r="R2080" s="15">
        <v>171.66341328138901</v>
      </c>
      <c r="S2080" s="15"/>
      <c r="T2080" s="15"/>
    </row>
    <row r="2081" spans="1:20" ht="15" customHeight="1" x14ac:dyDescent="0.25">
      <c r="A2081" s="17" t="s">
        <v>0</v>
      </c>
      <c r="B2081" s="17" t="s">
        <v>15</v>
      </c>
      <c r="C2081" s="17" t="s">
        <v>78</v>
      </c>
      <c r="D2081" s="17" t="s">
        <v>78</v>
      </c>
      <c r="E2081" s="17" t="s">
        <v>4</v>
      </c>
      <c r="F2081" s="17" t="s">
        <v>162</v>
      </c>
      <c r="G2081" s="12">
        <v>46.871680199573603</v>
      </c>
      <c r="H2081" s="12">
        <v>12.781334149805783</v>
      </c>
      <c r="I2081" s="12">
        <v>4.9665318520512782E-7</v>
      </c>
      <c r="J2081" s="12"/>
      <c r="K2081" s="12">
        <v>59.653014846032576</v>
      </c>
      <c r="L2081" s="16">
        <v>59.653014846032576</v>
      </c>
      <c r="M2081" s="16"/>
      <c r="N2081" s="16"/>
      <c r="O2081" s="16"/>
      <c r="P2081" s="16">
        <v>59.653014846032576</v>
      </c>
      <c r="Q2081" s="15">
        <v>124.56254611783629</v>
      </c>
      <c r="R2081" s="15">
        <v>124.5625459915084</v>
      </c>
      <c r="S2081" s="15"/>
      <c r="T2081" s="15"/>
    </row>
    <row r="2082" spans="1:20" ht="15" customHeight="1" x14ac:dyDescent="0.25">
      <c r="A2082" s="17" t="s">
        <v>0</v>
      </c>
      <c r="B2082" s="17" t="s">
        <v>15</v>
      </c>
      <c r="C2082" s="17" t="s">
        <v>78</v>
      </c>
      <c r="D2082" s="17" t="s">
        <v>78</v>
      </c>
      <c r="E2082" s="17" t="s">
        <v>4</v>
      </c>
      <c r="F2082" s="17" t="s">
        <v>163</v>
      </c>
      <c r="G2082" s="12">
        <v>47.340909772835523</v>
      </c>
      <c r="H2082" s="12">
        <v>11.820013507557457</v>
      </c>
      <c r="I2082" s="12">
        <v>6.1489256704208067E-7</v>
      </c>
      <c r="J2082" s="12"/>
      <c r="K2082" s="12">
        <v>59.160923895285542</v>
      </c>
      <c r="L2082" s="16">
        <v>59.160923895285549</v>
      </c>
      <c r="M2082" s="16"/>
      <c r="N2082" s="16"/>
      <c r="O2082" s="16"/>
      <c r="P2082" s="16">
        <v>59.160923895285549</v>
      </c>
      <c r="Q2082" s="15">
        <v>126.80459925363408</v>
      </c>
      <c r="R2082" s="15">
        <v>126.80459895772785</v>
      </c>
      <c r="S2082" s="15"/>
      <c r="T2082" s="15"/>
    </row>
    <row r="2083" spans="1:20" ht="15" customHeight="1" x14ac:dyDescent="0.25">
      <c r="A2083" s="17" t="s">
        <v>0</v>
      </c>
      <c r="B2083" s="17" t="s">
        <v>15</v>
      </c>
      <c r="C2083" s="17" t="s">
        <v>78</v>
      </c>
      <c r="D2083" s="17" t="s">
        <v>78</v>
      </c>
      <c r="E2083" s="17" t="s">
        <v>4</v>
      </c>
      <c r="F2083" s="17" t="s">
        <v>168</v>
      </c>
      <c r="G2083" s="12">
        <v>17.919856820902115</v>
      </c>
      <c r="H2083" s="12">
        <v>5.3411680527087997</v>
      </c>
      <c r="I2083" s="12">
        <v>2.7508038290002434E-7</v>
      </c>
      <c r="J2083" s="12"/>
      <c r="K2083" s="12">
        <v>23.261025148691296</v>
      </c>
      <c r="L2083" s="16">
        <v>23.261025148691292</v>
      </c>
      <c r="M2083" s="16"/>
      <c r="N2083" s="16"/>
      <c r="O2083" s="16"/>
      <c r="P2083" s="16">
        <v>23.261025148691292</v>
      </c>
      <c r="Q2083" s="15">
        <v>150.09488203315172</v>
      </c>
      <c r="R2083" s="15"/>
      <c r="S2083" s="15"/>
      <c r="T2083" s="15"/>
    </row>
    <row r="2084" spans="1:20" ht="15" customHeight="1" x14ac:dyDescent="0.25">
      <c r="A2084" s="17" t="s">
        <v>0</v>
      </c>
      <c r="B2084" s="17" t="s">
        <v>15</v>
      </c>
      <c r="C2084" s="17" t="s">
        <v>78</v>
      </c>
      <c r="D2084" s="17" t="s">
        <v>78</v>
      </c>
      <c r="E2084" s="17" t="s">
        <v>5</v>
      </c>
      <c r="F2084" s="17" t="s">
        <v>161</v>
      </c>
      <c r="G2084" s="12">
        <v>59.038389040688791</v>
      </c>
      <c r="H2084" s="12">
        <v>18.254084933938437</v>
      </c>
      <c r="I2084" s="12">
        <v>1.4586775381784501E-6</v>
      </c>
      <c r="J2084" s="12"/>
      <c r="K2084" s="12">
        <v>77.292475433304773</v>
      </c>
      <c r="L2084" s="16">
        <v>77.292475433304745</v>
      </c>
      <c r="M2084" s="16"/>
      <c r="N2084" s="16"/>
      <c r="O2084" s="16"/>
      <c r="P2084" s="16">
        <v>77.292475433304745</v>
      </c>
      <c r="Q2084" s="15">
        <v>202.72718629429312</v>
      </c>
      <c r="R2084" s="15">
        <v>202.72718446765194</v>
      </c>
      <c r="S2084" s="15"/>
      <c r="T2084" s="15"/>
    </row>
    <row r="2085" spans="1:20" ht="15" customHeight="1" x14ac:dyDescent="0.25">
      <c r="A2085" s="17" t="s">
        <v>0</v>
      </c>
      <c r="B2085" s="17" t="s">
        <v>15</v>
      </c>
      <c r="C2085" s="17" t="s">
        <v>78</v>
      </c>
      <c r="D2085" s="17" t="s">
        <v>78</v>
      </c>
      <c r="E2085" s="17" t="s">
        <v>5</v>
      </c>
      <c r="F2085" s="17" t="s">
        <v>162</v>
      </c>
      <c r="G2085" s="12">
        <v>55.281083105395133</v>
      </c>
      <c r="H2085" s="12">
        <v>13.125595687380116</v>
      </c>
      <c r="I2085" s="12">
        <v>6.1223099439031821E-7</v>
      </c>
      <c r="J2085" s="12"/>
      <c r="K2085" s="12">
        <v>68.406679405006244</v>
      </c>
      <c r="L2085" s="16">
        <v>68.406679405006258</v>
      </c>
      <c r="M2085" s="16"/>
      <c r="N2085" s="16"/>
      <c r="O2085" s="16"/>
      <c r="P2085" s="16">
        <v>68.406679405006258</v>
      </c>
      <c r="Q2085" s="15">
        <v>145.65215923550471</v>
      </c>
      <c r="R2085" s="15">
        <v>145.65215893452833</v>
      </c>
      <c r="S2085" s="15"/>
      <c r="T2085" s="15"/>
    </row>
    <row r="2086" spans="1:20" ht="15" customHeight="1" x14ac:dyDescent="0.25">
      <c r="A2086" s="17" t="s">
        <v>0</v>
      </c>
      <c r="B2086" s="17" t="s">
        <v>15</v>
      </c>
      <c r="C2086" s="17" t="s">
        <v>78</v>
      </c>
      <c r="D2086" s="17" t="s">
        <v>78</v>
      </c>
      <c r="E2086" s="17" t="s">
        <v>5</v>
      </c>
      <c r="F2086" s="17" t="s">
        <v>163</v>
      </c>
      <c r="G2086" s="12">
        <v>55.480650487758531</v>
      </c>
      <c r="H2086" s="12">
        <v>12.72006006981378</v>
      </c>
      <c r="I2086" s="12">
        <v>8.0920985836113185E-7</v>
      </c>
      <c r="J2086" s="12"/>
      <c r="K2086" s="12">
        <v>68.200711366782173</v>
      </c>
      <c r="L2086" s="16">
        <v>68.200711366782159</v>
      </c>
      <c r="M2086" s="16"/>
      <c r="N2086" s="16"/>
      <c r="O2086" s="16"/>
      <c r="P2086" s="16">
        <v>68.200711366782159</v>
      </c>
      <c r="Q2086" s="15">
        <v>146.58036849900918</v>
      </c>
      <c r="R2086" s="15">
        <v>146.58036794671</v>
      </c>
      <c r="S2086" s="15"/>
      <c r="T2086" s="15"/>
    </row>
    <row r="2087" spans="1:20" ht="15" customHeight="1" x14ac:dyDescent="0.25">
      <c r="A2087" s="17" t="s">
        <v>0</v>
      </c>
      <c r="B2087" s="17" t="s">
        <v>15</v>
      </c>
      <c r="C2087" s="17" t="s">
        <v>78</v>
      </c>
      <c r="D2087" s="17" t="s">
        <v>78</v>
      </c>
      <c r="E2087" s="17" t="s">
        <v>5</v>
      </c>
      <c r="F2087" s="17" t="s">
        <v>168</v>
      </c>
      <c r="G2087" s="12">
        <v>20.877555497334491</v>
      </c>
      <c r="H2087" s="12">
        <v>5.7042127497248023</v>
      </c>
      <c r="I2087" s="12">
        <v>3.9057672003188471E-7</v>
      </c>
      <c r="J2087" s="12"/>
      <c r="K2087" s="12">
        <v>26.581768637636017</v>
      </c>
      <c r="L2087" s="16">
        <v>26.581768637636014</v>
      </c>
      <c r="M2087" s="16"/>
      <c r="N2087" s="16"/>
      <c r="O2087" s="16"/>
      <c r="P2087" s="16">
        <v>26.581768637636014</v>
      </c>
      <c r="Q2087" s="15">
        <v>176.17021546534858</v>
      </c>
      <c r="R2087" s="15"/>
      <c r="S2087" s="15"/>
      <c r="T2087" s="15"/>
    </row>
    <row r="2088" spans="1:20" ht="15" customHeight="1" x14ac:dyDescent="0.25">
      <c r="A2088" s="17" t="s">
        <v>0</v>
      </c>
      <c r="B2088" s="17" t="s">
        <v>15</v>
      </c>
      <c r="C2088" s="17" t="s">
        <v>78</v>
      </c>
      <c r="D2088" s="17" t="s">
        <v>78</v>
      </c>
      <c r="E2088" s="17" t="s">
        <v>6</v>
      </c>
      <c r="F2088" s="17" t="s">
        <v>161</v>
      </c>
      <c r="G2088" s="12">
        <v>68.377679614933413</v>
      </c>
      <c r="H2088" s="12">
        <v>18.472269872399835</v>
      </c>
      <c r="I2088" s="12">
        <v>1.4507931576804065E-6</v>
      </c>
      <c r="J2088" s="12"/>
      <c r="K2088" s="12">
        <v>86.849950938126412</v>
      </c>
      <c r="L2088" s="16">
        <v>86.849950938126412</v>
      </c>
      <c r="M2088" s="16"/>
      <c r="N2088" s="16"/>
      <c r="O2088" s="16"/>
      <c r="P2088" s="16">
        <v>86.849950938126412</v>
      </c>
      <c r="Q2088" s="15">
        <v>231.51891193390742</v>
      </c>
      <c r="R2088" s="15">
        <v>231.51890928634734</v>
      </c>
      <c r="S2088" s="15"/>
      <c r="T2088" s="15"/>
    </row>
    <row r="2089" spans="1:20" ht="15" customHeight="1" x14ac:dyDescent="0.25">
      <c r="A2089" s="17" t="s">
        <v>0</v>
      </c>
      <c r="B2089" s="17" t="s">
        <v>15</v>
      </c>
      <c r="C2089" s="17" t="s">
        <v>78</v>
      </c>
      <c r="D2089" s="17" t="s">
        <v>78</v>
      </c>
      <c r="E2089" s="17" t="s">
        <v>6</v>
      </c>
      <c r="F2089" s="17" t="s">
        <v>162</v>
      </c>
      <c r="G2089" s="12">
        <v>63.926641553054587</v>
      </c>
      <c r="H2089" s="12">
        <v>13.633383960574202</v>
      </c>
      <c r="I2089" s="12">
        <v>6.570272533409443E-7</v>
      </c>
      <c r="J2089" s="12"/>
      <c r="K2089" s="12">
        <v>77.560026170656045</v>
      </c>
      <c r="L2089" s="16">
        <v>77.560026170656045</v>
      </c>
      <c r="M2089" s="16"/>
      <c r="N2089" s="16"/>
      <c r="O2089" s="16"/>
      <c r="P2089" s="16">
        <v>77.560026170656045</v>
      </c>
      <c r="Q2089" s="15">
        <v>163.0213790677509</v>
      </c>
      <c r="R2089" s="15">
        <v>163.02137868903722</v>
      </c>
      <c r="S2089" s="15"/>
      <c r="T2089" s="15"/>
    </row>
    <row r="2090" spans="1:20" ht="15" customHeight="1" x14ac:dyDescent="0.25">
      <c r="A2090" s="17" t="s">
        <v>0</v>
      </c>
      <c r="B2090" s="17" t="s">
        <v>15</v>
      </c>
      <c r="C2090" s="17" t="s">
        <v>78</v>
      </c>
      <c r="D2090" s="17" t="s">
        <v>78</v>
      </c>
      <c r="E2090" s="17" t="s">
        <v>6</v>
      </c>
      <c r="F2090" s="17" t="s">
        <v>163</v>
      </c>
      <c r="G2090" s="12">
        <v>64.351696609698934</v>
      </c>
      <c r="H2090" s="12">
        <v>12.792179540281833</v>
      </c>
      <c r="I2090" s="12">
        <v>1.0198600353041578E-6</v>
      </c>
      <c r="J2090" s="12"/>
      <c r="K2090" s="12">
        <v>77.143877169840806</v>
      </c>
      <c r="L2090" s="16">
        <v>77.143877169840792</v>
      </c>
      <c r="M2090" s="16"/>
      <c r="N2090" s="16"/>
      <c r="O2090" s="16"/>
      <c r="P2090" s="16">
        <v>77.143877169840792</v>
      </c>
      <c r="Q2090" s="15">
        <v>164.93608444300492</v>
      </c>
      <c r="R2090" s="15">
        <v>164.93608371569545</v>
      </c>
      <c r="S2090" s="15"/>
      <c r="T2090" s="15"/>
    </row>
    <row r="2091" spans="1:20" ht="15" customHeight="1" x14ac:dyDescent="0.25">
      <c r="A2091" s="17" t="s">
        <v>0</v>
      </c>
      <c r="B2091" s="17" t="s">
        <v>15</v>
      </c>
      <c r="C2091" s="17" t="s">
        <v>78</v>
      </c>
      <c r="D2091" s="17" t="s">
        <v>78</v>
      </c>
      <c r="E2091" s="17" t="s">
        <v>6</v>
      </c>
      <c r="F2091" s="17" t="s">
        <v>168</v>
      </c>
      <c r="G2091" s="12">
        <v>24.1741175457007</v>
      </c>
      <c r="H2091" s="12">
        <v>5.8095465934155479</v>
      </c>
      <c r="I2091" s="12">
        <v>4.0756974044528554E-7</v>
      </c>
      <c r="J2091" s="12"/>
      <c r="K2091" s="12">
        <v>29.983664546685986</v>
      </c>
      <c r="L2091" s="16">
        <v>29.983664546685986</v>
      </c>
      <c r="M2091" s="16"/>
      <c r="N2091" s="16"/>
      <c r="O2091" s="16"/>
      <c r="P2091" s="16">
        <v>29.983664546685986</v>
      </c>
      <c r="Q2091" s="15">
        <v>199.63552339105729</v>
      </c>
      <c r="R2091" s="15"/>
      <c r="S2091" s="15"/>
      <c r="T2091" s="15"/>
    </row>
    <row r="2092" spans="1:20" ht="15" customHeight="1" x14ac:dyDescent="0.25">
      <c r="A2092" s="17" t="s">
        <v>0</v>
      </c>
      <c r="B2092" s="17" t="s">
        <v>15</v>
      </c>
      <c r="C2092" s="17" t="s">
        <v>78</v>
      </c>
      <c r="D2092" s="17" t="s">
        <v>78</v>
      </c>
      <c r="E2092" s="17" t="s">
        <v>7</v>
      </c>
      <c r="F2092" s="17" t="s">
        <v>161</v>
      </c>
      <c r="G2092" s="12">
        <v>79.875324168542718</v>
      </c>
      <c r="H2092" s="12">
        <v>18.472269975884</v>
      </c>
      <c r="I2092" s="12">
        <v>1.1387148027634565E-6</v>
      </c>
      <c r="J2092" s="12"/>
      <c r="K2092" s="12">
        <v>98.34759528314153</v>
      </c>
      <c r="L2092" s="16">
        <v>98.34759528314153</v>
      </c>
      <c r="M2092" s="16"/>
      <c r="N2092" s="16"/>
      <c r="O2092" s="16"/>
      <c r="P2092" s="16">
        <v>98.34759528314153</v>
      </c>
      <c r="Q2092" s="15">
        <v>242.78901241084066</v>
      </c>
      <c r="R2092" s="15">
        <v>242.78901027026012</v>
      </c>
      <c r="S2092" s="15"/>
      <c r="T2092" s="15"/>
    </row>
    <row r="2093" spans="1:20" ht="15" customHeight="1" x14ac:dyDescent="0.25">
      <c r="A2093" s="17" t="s">
        <v>0</v>
      </c>
      <c r="B2093" s="17" t="s">
        <v>15</v>
      </c>
      <c r="C2093" s="17" t="s">
        <v>78</v>
      </c>
      <c r="D2093" s="17" t="s">
        <v>78</v>
      </c>
      <c r="E2093" s="17" t="s">
        <v>7</v>
      </c>
      <c r="F2093" s="17" t="s">
        <v>162</v>
      </c>
      <c r="G2093" s="12">
        <v>72.274612659392403</v>
      </c>
      <c r="H2093" s="12">
        <v>14.502251225857918</v>
      </c>
      <c r="I2093" s="12">
        <v>7.1923220340503957E-7</v>
      </c>
      <c r="J2093" s="12"/>
      <c r="K2093" s="12">
        <v>86.776864604482526</v>
      </c>
      <c r="L2093" s="16">
        <v>86.77686460448254</v>
      </c>
      <c r="M2093" s="16"/>
      <c r="N2093" s="16"/>
      <c r="O2093" s="16"/>
      <c r="P2093" s="16">
        <v>86.77686460448254</v>
      </c>
      <c r="Q2093" s="15">
        <v>171.49678921183209</v>
      </c>
      <c r="R2093" s="15">
        <v>171.49678910649794</v>
      </c>
      <c r="S2093" s="15"/>
      <c r="T2093" s="15"/>
    </row>
    <row r="2094" spans="1:20" ht="15" customHeight="1" x14ac:dyDescent="0.25">
      <c r="A2094" s="17" t="s">
        <v>0</v>
      </c>
      <c r="B2094" s="17" t="s">
        <v>15</v>
      </c>
      <c r="C2094" s="17" t="s">
        <v>78</v>
      </c>
      <c r="D2094" s="17" t="s">
        <v>78</v>
      </c>
      <c r="E2094" s="17" t="s">
        <v>7</v>
      </c>
      <c r="F2094" s="17" t="s">
        <v>163</v>
      </c>
      <c r="G2094" s="12">
        <v>73.614596466763174</v>
      </c>
      <c r="H2094" s="12">
        <v>11.98009404807981</v>
      </c>
      <c r="I2094" s="12">
        <v>1.0854435338209609E-6</v>
      </c>
      <c r="J2094" s="12"/>
      <c r="K2094" s="12">
        <v>85.594691600286509</v>
      </c>
      <c r="L2094" s="16">
        <v>85.594691600286509</v>
      </c>
      <c r="M2094" s="16"/>
      <c r="N2094" s="16"/>
      <c r="O2094" s="16"/>
      <c r="P2094" s="16">
        <v>85.594691600286509</v>
      </c>
      <c r="Q2094" s="15">
        <v>177.27167833034167</v>
      </c>
      <c r="R2094" s="15">
        <v>177.27167780823225</v>
      </c>
      <c r="S2094" s="15"/>
      <c r="T2094" s="15"/>
    </row>
    <row r="2095" spans="1:20" ht="15" customHeight="1" x14ac:dyDescent="0.25">
      <c r="A2095" s="17" t="s">
        <v>0</v>
      </c>
      <c r="B2095" s="17" t="s">
        <v>15</v>
      </c>
      <c r="C2095" s="17" t="s">
        <v>78</v>
      </c>
      <c r="D2095" s="17" t="s">
        <v>78</v>
      </c>
      <c r="E2095" s="17" t="s">
        <v>7</v>
      </c>
      <c r="F2095" s="17" t="s">
        <v>168</v>
      </c>
      <c r="G2095" s="12">
        <v>27.854242822909722</v>
      </c>
      <c r="H2095" s="12">
        <v>5.8634613836706704</v>
      </c>
      <c r="I2095" s="12">
        <v>3.6199017241121688E-7</v>
      </c>
      <c r="J2095" s="12"/>
      <c r="K2095" s="12">
        <v>33.717704568570568</v>
      </c>
      <c r="L2095" s="16">
        <v>33.717704568570568</v>
      </c>
      <c r="M2095" s="16"/>
      <c r="N2095" s="16"/>
      <c r="O2095" s="16"/>
      <c r="P2095" s="16">
        <v>33.717704568570568</v>
      </c>
      <c r="Q2095" s="15">
        <v>210.45958982387728</v>
      </c>
      <c r="R2095" s="15"/>
      <c r="S2095" s="15"/>
      <c r="T2095" s="15"/>
    </row>
    <row r="2096" spans="1:20" ht="15" customHeight="1" x14ac:dyDescent="0.25">
      <c r="A2096" s="17" t="s">
        <v>0</v>
      </c>
      <c r="B2096" s="17" t="s">
        <v>15</v>
      </c>
      <c r="C2096" s="17" t="s">
        <v>78</v>
      </c>
      <c r="D2096" s="17" t="s">
        <v>78</v>
      </c>
      <c r="E2096" s="17" t="s">
        <v>8</v>
      </c>
      <c r="F2096" s="17" t="s">
        <v>161</v>
      </c>
      <c r="G2096" s="12">
        <v>90.209011424328949</v>
      </c>
      <c r="H2096" s="12">
        <v>18.472269974366007</v>
      </c>
      <c r="I2096" s="12">
        <v>9.7232910484378045E-7</v>
      </c>
      <c r="J2096" s="12"/>
      <c r="K2096" s="12">
        <v>108.68128237102405</v>
      </c>
      <c r="L2096" s="16">
        <v>108.68128237102407</v>
      </c>
      <c r="M2096" s="16"/>
      <c r="N2096" s="16"/>
      <c r="O2096" s="16"/>
      <c r="P2096" s="16">
        <v>108.68128237102407</v>
      </c>
      <c r="Q2096" s="15">
        <v>258.08030136245611</v>
      </c>
      <c r="R2096" s="15">
        <v>258.08029936108738</v>
      </c>
      <c r="S2096" s="15"/>
      <c r="T2096" s="15"/>
    </row>
    <row r="2097" spans="1:20" ht="15" customHeight="1" x14ac:dyDescent="0.25">
      <c r="A2097" s="17" t="s">
        <v>0</v>
      </c>
      <c r="B2097" s="17" t="s">
        <v>15</v>
      </c>
      <c r="C2097" s="17" t="s">
        <v>78</v>
      </c>
      <c r="D2097" s="17" t="s">
        <v>78</v>
      </c>
      <c r="E2097" s="17" t="s">
        <v>8</v>
      </c>
      <c r="F2097" s="17" t="s">
        <v>162</v>
      </c>
      <c r="G2097" s="12">
        <v>80.536205752031179</v>
      </c>
      <c r="H2097" s="12">
        <v>13.777024913856724</v>
      </c>
      <c r="I2097" s="12">
        <v>7.6768700694706135E-7</v>
      </c>
      <c r="J2097" s="12"/>
      <c r="K2097" s="12">
        <v>94.313231433574913</v>
      </c>
      <c r="L2097" s="16">
        <v>94.313231433574927</v>
      </c>
      <c r="M2097" s="16"/>
      <c r="N2097" s="16"/>
      <c r="O2097" s="16"/>
      <c r="P2097" s="16">
        <v>94.313231433574927</v>
      </c>
      <c r="Q2097" s="15">
        <v>186.75837550450177</v>
      </c>
      <c r="R2097" s="15">
        <v>186.75837555700204</v>
      </c>
      <c r="S2097" s="15"/>
      <c r="T2097" s="15"/>
    </row>
    <row r="2098" spans="1:20" ht="15" customHeight="1" x14ac:dyDescent="0.25">
      <c r="A2098" s="17" t="s">
        <v>0</v>
      </c>
      <c r="B2098" s="17" t="s">
        <v>15</v>
      </c>
      <c r="C2098" s="17" t="s">
        <v>78</v>
      </c>
      <c r="D2098" s="17" t="s">
        <v>78</v>
      </c>
      <c r="E2098" s="17" t="s">
        <v>8</v>
      </c>
      <c r="F2098" s="17" t="s">
        <v>163</v>
      </c>
      <c r="G2098" s="12">
        <v>82.992772598674861</v>
      </c>
      <c r="H2098" s="12">
        <v>9.3245998975301347</v>
      </c>
      <c r="I2098" s="12">
        <v>1.2256943000644724E-6</v>
      </c>
      <c r="J2098" s="12"/>
      <c r="K2098" s="12">
        <v>92.317373721899301</v>
      </c>
      <c r="L2098" s="16">
        <v>92.317373721899287</v>
      </c>
      <c r="M2098" s="16"/>
      <c r="N2098" s="16"/>
      <c r="O2098" s="16"/>
      <c r="P2098" s="16">
        <v>92.317373721899287</v>
      </c>
      <c r="Q2098" s="15">
        <v>197.23647511909962</v>
      </c>
      <c r="R2098" s="15">
        <v>197.23647456374087</v>
      </c>
      <c r="S2098" s="15"/>
      <c r="T2098" s="15"/>
    </row>
    <row r="2099" spans="1:20" ht="15" customHeight="1" x14ac:dyDescent="0.25">
      <c r="A2099" s="17" t="s">
        <v>0</v>
      </c>
      <c r="B2099" s="17" t="s">
        <v>15</v>
      </c>
      <c r="C2099" s="17" t="s">
        <v>78</v>
      </c>
      <c r="D2099" s="17" t="s">
        <v>78</v>
      </c>
      <c r="E2099" s="17" t="s">
        <v>8</v>
      </c>
      <c r="F2099" s="17" t="s">
        <v>168</v>
      </c>
      <c r="G2099" s="12">
        <v>31.318145682013778</v>
      </c>
      <c r="H2099" s="12">
        <v>5.6117935886186538</v>
      </c>
      <c r="I2099" s="12">
        <v>3.4605171362405647E-7</v>
      </c>
      <c r="J2099" s="12"/>
      <c r="K2099" s="12">
        <v>36.929939616684152</v>
      </c>
      <c r="L2099" s="16">
        <v>36.929939616684152</v>
      </c>
      <c r="M2099" s="16"/>
      <c r="N2099" s="16"/>
      <c r="O2099" s="16"/>
      <c r="P2099" s="16">
        <v>36.929939616684152</v>
      </c>
      <c r="Q2099" s="15">
        <v>226.79287944351694</v>
      </c>
      <c r="R2099" s="15"/>
      <c r="S2099" s="15"/>
      <c r="T2099" s="15"/>
    </row>
    <row r="2100" spans="1:20" ht="15" customHeight="1" x14ac:dyDescent="0.25">
      <c r="A2100" s="17" t="s">
        <v>0</v>
      </c>
      <c r="B2100" s="17" t="s">
        <v>15</v>
      </c>
      <c r="C2100" s="17" t="s">
        <v>78</v>
      </c>
      <c r="D2100" s="17" t="s">
        <v>78</v>
      </c>
      <c r="E2100" s="17" t="s">
        <v>9</v>
      </c>
      <c r="F2100" s="17" t="s">
        <v>161</v>
      </c>
      <c r="G2100" s="12">
        <v>98.47971419219158</v>
      </c>
      <c r="H2100" s="12">
        <v>18.472269863481134</v>
      </c>
      <c r="I2100" s="12">
        <v>9.0487579148196171E-7</v>
      </c>
      <c r="J2100" s="12"/>
      <c r="K2100" s="12">
        <v>116.9519849605485</v>
      </c>
      <c r="L2100" s="16">
        <v>116.95198496054851</v>
      </c>
      <c r="M2100" s="16"/>
      <c r="N2100" s="16"/>
      <c r="O2100" s="16"/>
      <c r="P2100" s="16">
        <v>116.95198496054851</v>
      </c>
      <c r="Q2100" s="15">
        <v>279.18063678858402</v>
      </c>
      <c r="R2100" s="15">
        <v>279.18063457475802</v>
      </c>
      <c r="S2100" s="15"/>
      <c r="T2100" s="15"/>
    </row>
    <row r="2101" spans="1:20" ht="15" customHeight="1" x14ac:dyDescent="0.25">
      <c r="A2101" s="17" t="s">
        <v>0</v>
      </c>
      <c r="B2101" s="17" t="s">
        <v>15</v>
      </c>
      <c r="C2101" s="17" t="s">
        <v>78</v>
      </c>
      <c r="D2101" s="17" t="s">
        <v>78</v>
      </c>
      <c r="E2101" s="17" t="s">
        <v>9</v>
      </c>
      <c r="F2101" s="17" t="s">
        <v>162</v>
      </c>
      <c r="G2101" s="12">
        <v>86.854243640354255</v>
      </c>
      <c r="H2101" s="12">
        <v>13.846345624559511</v>
      </c>
      <c r="I2101" s="12">
        <v>8.2791731787550413E-7</v>
      </c>
      <c r="J2101" s="12"/>
      <c r="K2101" s="12">
        <v>100.70059009283108</v>
      </c>
      <c r="L2101" s="16">
        <v>100.70059009283109</v>
      </c>
      <c r="M2101" s="16"/>
      <c r="N2101" s="16"/>
      <c r="O2101" s="16"/>
      <c r="P2101" s="16">
        <v>100.70059009283109</v>
      </c>
      <c r="Q2101" s="15">
        <v>203.92757788273377</v>
      </c>
      <c r="R2101" s="15">
        <v>203.92757814622655</v>
      </c>
      <c r="S2101" s="15"/>
      <c r="T2101" s="15"/>
    </row>
    <row r="2102" spans="1:20" ht="15" customHeight="1" x14ac:dyDescent="0.25">
      <c r="A2102" s="17" t="s">
        <v>0</v>
      </c>
      <c r="B2102" s="17" t="s">
        <v>15</v>
      </c>
      <c r="C2102" s="17" t="s">
        <v>78</v>
      </c>
      <c r="D2102" s="17" t="s">
        <v>78</v>
      </c>
      <c r="E2102" s="17" t="s">
        <v>9</v>
      </c>
      <c r="F2102" s="17" t="s">
        <v>163</v>
      </c>
      <c r="G2102" s="12">
        <v>90.408190525707653</v>
      </c>
      <c r="H2102" s="12">
        <v>7.5833051263663744</v>
      </c>
      <c r="I2102" s="12">
        <v>1.3231340172268027E-6</v>
      </c>
      <c r="J2102" s="12"/>
      <c r="K2102" s="12">
        <v>97.991496975208037</v>
      </c>
      <c r="L2102" s="16">
        <v>97.991496975208051</v>
      </c>
      <c r="M2102" s="16"/>
      <c r="N2102" s="16"/>
      <c r="O2102" s="16"/>
      <c r="P2102" s="16">
        <v>97.991496975208051</v>
      </c>
      <c r="Q2102" s="15">
        <v>219.45108194373222</v>
      </c>
      <c r="R2102" s="15">
        <v>219.45108131686453</v>
      </c>
      <c r="S2102" s="15"/>
      <c r="T2102" s="15"/>
    </row>
    <row r="2103" spans="1:20" ht="15" customHeight="1" x14ac:dyDescent="0.25">
      <c r="A2103" s="17" t="s">
        <v>0</v>
      </c>
      <c r="B2103" s="17" t="s">
        <v>15</v>
      </c>
      <c r="C2103" s="17" t="s">
        <v>78</v>
      </c>
      <c r="D2103" s="17" t="s">
        <v>78</v>
      </c>
      <c r="E2103" s="17" t="s">
        <v>9</v>
      </c>
      <c r="F2103" s="17" t="s">
        <v>168</v>
      </c>
      <c r="G2103" s="12">
        <v>34.049604746607443</v>
      </c>
      <c r="H2103" s="12">
        <v>5.5121517777989038</v>
      </c>
      <c r="I2103" s="12">
        <v>3.4697665705432128E-7</v>
      </c>
      <c r="J2103" s="12"/>
      <c r="K2103" s="12">
        <v>39.561756871383004</v>
      </c>
      <c r="L2103" s="16">
        <v>39.561756871383004</v>
      </c>
      <c r="M2103" s="16"/>
      <c r="N2103" s="16"/>
      <c r="O2103" s="16"/>
      <c r="P2103" s="16">
        <v>39.561756871383004</v>
      </c>
      <c r="Q2103" s="15">
        <v>247.02208977337131</v>
      </c>
      <c r="R2103" s="15"/>
      <c r="S2103" s="15"/>
      <c r="T2103" s="15"/>
    </row>
    <row r="2104" spans="1:20" ht="15" customHeight="1" x14ac:dyDescent="0.25">
      <c r="A2104" s="17" t="s">
        <v>0</v>
      </c>
      <c r="B2104" s="17" t="s">
        <v>15</v>
      </c>
      <c r="C2104" s="17" t="s">
        <v>79</v>
      </c>
      <c r="D2104" s="17" t="s">
        <v>79</v>
      </c>
      <c r="E2104" s="17" t="s">
        <v>2</v>
      </c>
      <c r="F2104" s="17" t="s">
        <v>161</v>
      </c>
      <c r="G2104" s="12">
        <v>90.607672607583268</v>
      </c>
      <c r="H2104" s="12">
        <v>2.2367126584376936E-7</v>
      </c>
      <c r="I2104" s="12"/>
      <c r="J2104" s="12"/>
      <c r="K2104" s="12">
        <v>90.607672831254533</v>
      </c>
      <c r="L2104" s="16">
        <v>76.572191097730155</v>
      </c>
      <c r="M2104" s="16">
        <v>14.035481547835232</v>
      </c>
      <c r="N2104" s="16"/>
      <c r="O2104" s="16"/>
      <c r="P2104" s="16">
        <v>90.607672645565387</v>
      </c>
      <c r="Q2104" s="15">
        <v>79.74437091908689</v>
      </c>
      <c r="R2104" s="15">
        <v>79.744370782503651</v>
      </c>
      <c r="S2104" s="15"/>
      <c r="T2104" s="15"/>
    </row>
    <row r="2105" spans="1:20" ht="15" customHeight="1" x14ac:dyDescent="0.25">
      <c r="A2105" s="17" t="s">
        <v>0</v>
      </c>
      <c r="B2105" s="17" t="s">
        <v>15</v>
      </c>
      <c r="C2105" s="17" t="s">
        <v>79</v>
      </c>
      <c r="D2105" s="17" t="s">
        <v>79</v>
      </c>
      <c r="E2105" s="17" t="s">
        <v>2</v>
      </c>
      <c r="F2105" s="17" t="s">
        <v>162</v>
      </c>
      <c r="G2105" s="12">
        <v>90.3811253608187</v>
      </c>
      <c r="H2105" s="12">
        <v>5.1594930683878532E-7</v>
      </c>
      <c r="I2105" s="12"/>
      <c r="J2105" s="12"/>
      <c r="K2105" s="12">
        <v>90.38112587676801</v>
      </c>
      <c r="L2105" s="16">
        <v>76.345644501203836</v>
      </c>
      <c r="M2105" s="16">
        <v>14.035481293937666</v>
      </c>
      <c r="N2105" s="16"/>
      <c r="O2105" s="16"/>
      <c r="P2105" s="16">
        <v>90.3811257951415</v>
      </c>
      <c r="Q2105" s="15">
        <v>79.38916708287303</v>
      </c>
      <c r="R2105" s="15">
        <v>79.389166897473558</v>
      </c>
      <c r="S2105" s="15"/>
      <c r="T2105" s="15"/>
    </row>
    <row r="2106" spans="1:20" ht="15" customHeight="1" x14ac:dyDescent="0.25">
      <c r="A2106" s="17" t="s">
        <v>0</v>
      </c>
      <c r="B2106" s="17" t="s">
        <v>15</v>
      </c>
      <c r="C2106" s="17" t="s">
        <v>79</v>
      </c>
      <c r="D2106" s="17" t="s">
        <v>79</v>
      </c>
      <c r="E2106" s="17" t="s">
        <v>2</v>
      </c>
      <c r="F2106" s="17" t="s">
        <v>163</v>
      </c>
      <c r="G2106" s="12">
        <v>83.739825420947696</v>
      </c>
      <c r="H2106" s="12">
        <v>6.1948938326074171E-7</v>
      </c>
      <c r="I2106" s="12"/>
      <c r="J2106" s="12"/>
      <c r="K2106" s="12">
        <v>83.73982604043708</v>
      </c>
      <c r="L2106" s="16">
        <v>81.41343660510708</v>
      </c>
      <c r="M2106" s="16">
        <v>2.3263893342856754</v>
      </c>
      <c r="N2106" s="16"/>
      <c r="O2106" s="16"/>
      <c r="P2106" s="16">
        <v>83.739825939392759</v>
      </c>
      <c r="Q2106" s="15">
        <v>68.976259120115628</v>
      </c>
      <c r="R2106" s="15">
        <v>68.976259034201263</v>
      </c>
      <c r="S2106" s="15"/>
      <c r="T2106" s="15"/>
    </row>
    <row r="2107" spans="1:20" ht="15" customHeight="1" x14ac:dyDescent="0.25">
      <c r="A2107" s="17" t="s">
        <v>0</v>
      </c>
      <c r="B2107" s="17" t="s">
        <v>15</v>
      </c>
      <c r="C2107" s="17" t="s">
        <v>79</v>
      </c>
      <c r="D2107" s="17" t="s">
        <v>79</v>
      </c>
      <c r="E2107" s="17" t="s">
        <v>2</v>
      </c>
      <c r="F2107" s="17" t="s">
        <v>168</v>
      </c>
      <c r="G2107" s="12">
        <v>32.618808306584739</v>
      </c>
      <c r="H2107" s="12">
        <v>1.4125410023223001E-7</v>
      </c>
      <c r="I2107" s="12"/>
      <c r="J2107" s="12"/>
      <c r="K2107" s="12">
        <v>32.618808447838838</v>
      </c>
      <c r="L2107" s="16">
        <v>28.221821380545716</v>
      </c>
      <c r="M2107" s="16">
        <v>4.3969870172520791</v>
      </c>
      <c r="N2107" s="16"/>
      <c r="O2107" s="16"/>
      <c r="P2107" s="16">
        <v>32.618808397797793</v>
      </c>
      <c r="Q2107" s="15">
        <v>77.70312530518558</v>
      </c>
      <c r="R2107" s="15"/>
      <c r="S2107" s="15"/>
      <c r="T2107" s="15"/>
    </row>
    <row r="2108" spans="1:20" ht="15" customHeight="1" x14ac:dyDescent="0.25">
      <c r="A2108" s="17" t="s">
        <v>0</v>
      </c>
      <c r="B2108" s="17" t="s">
        <v>15</v>
      </c>
      <c r="C2108" s="17" t="s">
        <v>79</v>
      </c>
      <c r="D2108" s="17" t="s">
        <v>79</v>
      </c>
      <c r="E2108" s="17" t="s">
        <v>3</v>
      </c>
      <c r="F2108" s="17" t="s">
        <v>161</v>
      </c>
      <c r="G2108" s="12">
        <v>97.747976148158386</v>
      </c>
      <c r="H2108" s="12">
        <v>6.5405303209050049E-7</v>
      </c>
      <c r="I2108" s="12"/>
      <c r="J2108" s="12"/>
      <c r="K2108" s="12">
        <v>97.747976802211411</v>
      </c>
      <c r="L2108" s="16">
        <v>83.712494539805974</v>
      </c>
      <c r="M2108" s="16">
        <v>14.03548204679419</v>
      </c>
      <c r="N2108" s="16"/>
      <c r="O2108" s="16"/>
      <c r="P2108" s="16">
        <v>97.74797658660016</v>
      </c>
      <c r="Q2108" s="15">
        <v>92.45935534727991</v>
      </c>
      <c r="R2108" s="15">
        <v>92.4593550876981</v>
      </c>
      <c r="S2108" s="15"/>
      <c r="T2108" s="15"/>
    </row>
    <row r="2109" spans="1:20" ht="15" customHeight="1" x14ac:dyDescent="0.25">
      <c r="A2109" s="17" t="s">
        <v>0</v>
      </c>
      <c r="B2109" s="17" t="s">
        <v>15</v>
      </c>
      <c r="C2109" s="17" t="s">
        <v>79</v>
      </c>
      <c r="D2109" s="17" t="s">
        <v>79</v>
      </c>
      <c r="E2109" s="17" t="s">
        <v>3</v>
      </c>
      <c r="F2109" s="17" t="s">
        <v>162</v>
      </c>
      <c r="G2109" s="12">
        <v>95.204994635308807</v>
      </c>
      <c r="H2109" s="12">
        <v>1.2170409094877963E-6</v>
      </c>
      <c r="I2109" s="12"/>
      <c r="J2109" s="12"/>
      <c r="K2109" s="12">
        <v>95.204995852349711</v>
      </c>
      <c r="L2109" s="16">
        <v>85.424373968707712</v>
      </c>
      <c r="M2109" s="16">
        <v>9.7806216120269234</v>
      </c>
      <c r="N2109" s="16"/>
      <c r="O2109" s="16"/>
      <c r="P2109" s="16">
        <v>95.204995580734632</v>
      </c>
      <c r="Q2109" s="15">
        <v>88.234280181475839</v>
      </c>
      <c r="R2109" s="15">
        <v>88.23427988058063</v>
      </c>
      <c r="S2109" s="15"/>
      <c r="T2109" s="15"/>
    </row>
    <row r="2110" spans="1:20" ht="15" customHeight="1" x14ac:dyDescent="0.25">
      <c r="A2110" s="17" t="s">
        <v>0</v>
      </c>
      <c r="B2110" s="17" t="s">
        <v>15</v>
      </c>
      <c r="C2110" s="17" t="s">
        <v>79</v>
      </c>
      <c r="D2110" s="17" t="s">
        <v>79</v>
      </c>
      <c r="E2110" s="17" t="s">
        <v>3</v>
      </c>
      <c r="F2110" s="17" t="s">
        <v>163</v>
      </c>
      <c r="G2110" s="12">
        <v>89.722503450225233</v>
      </c>
      <c r="H2110" s="12">
        <v>1.4470517130935647E-6</v>
      </c>
      <c r="I2110" s="12"/>
      <c r="J2110" s="12"/>
      <c r="K2110" s="12">
        <v>89.722504897276949</v>
      </c>
      <c r="L2110" s="16">
        <v>89.722503306931443</v>
      </c>
      <c r="M2110" s="16">
        <v>1.5822882869260509E-6</v>
      </c>
      <c r="N2110" s="16"/>
      <c r="O2110" s="16"/>
      <c r="P2110" s="16">
        <v>89.722504889219735</v>
      </c>
      <c r="Q2110" s="15">
        <v>79.125311757797618</v>
      </c>
      <c r="R2110" s="15">
        <v>79.125311855825387</v>
      </c>
      <c r="S2110" s="15"/>
      <c r="T2110" s="15"/>
    </row>
    <row r="2111" spans="1:20" ht="15" customHeight="1" x14ac:dyDescent="0.25">
      <c r="A2111" s="17" t="s">
        <v>0</v>
      </c>
      <c r="B2111" s="17" t="s">
        <v>15</v>
      </c>
      <c r="C2111" s="17" t="s">
        <v>79</v>
      </c>
      <c r="D2111" s="17" t="s">
        <v>79</v>
      </c>
      <c r="E2111" s="17" t="s">
        <v>3</v>
      </c>
      <c r="F2111" s="17" t="s">
        <v>168</v>
      </c>
      <c r="G2111" s="12">
        <v>34.875274205264006</v>
      </c>
      <c r="H2111" s="12">
        <v>3.5545382022289816E-7</v>
      </c>
      <c r="I2111" s="12"/>
      <c r="J2111" s="12"/>
      <c r="K2111" s="12">
        <v>34.87527456071782</v>
      </c>
      <c r="L2111" s="16">
        <v>31.13310658205917</v>
      </c>
      <c r="M2111" s="16">
        <v>3.742167906108441</v>
      </c>
      <c r="N2111" s="16"/>
      <c r="O2111" s="16"/>
      <c r="P2111" s="16">
        <v>34.875274488167605</v>
      </c>
      <c r="Q2111" s="15">
        <v>88.685704248417892</v>
      </c>
      <c r="R2111" s="15"/>
      <c r="S2111" s="15"/>
      <c r="T2111" s="15"/>
    </row>
    <row r="2112" spans="1:20" ht="15" customHeight="1" x14ac:dyDescent="0.25">
      <c r="A2112" s="17" t="s">
        <v>0</v>
      </c>
      <c r="B2112" s="17" t="s">
        <v>15</v>
      </c>
      <c r="C2112" s="17" t="s">
        <v>79</v>
      </c>
      <c r="D2112" s="17" t="s">
        <v>79</v>
      </c>
      <c r="E2112" s="17" t="s">
        <v>4</v>
      </c>
      <c r="F2112" s="17" t="s">
        <v>161</v>
      </c>
      <c r="G2112" s="12">
        <v>106.15869376035677</v>
      </c>
      <c r="H2112" s="12">
        <v>1.8219172553804322E-6</v>
      </c>
      <c r="I2112" s="12"/>
      <c r="J2112" s="12"/>
      <c r="K2112" s="12">
        <v>106.15869558227402</v>
      </c>
      <c r="L2112" s="16">
        <v>92.123212099288324</v>
      </c>
      <c r="M2112" s="16">
        <v>14.035483225732206</v>
      </c>
      <c r="N2112" s="16"/>
      <c r="O2112" s="16"/>
      <c r="P2112" s="16">
        <v>106.15869532502053</v>
      </c>
      <c r="Q2112" s="15">
        <v>101.4712954484485</v>
      </c>
      <c r="R2112" s="15">
        <v>101.47129509352678</v>
      </c>
      <c r="S2112" s="15"/>
      <c r="T2112" s="15"/>
    </row>
    <row r="2113" spans="1:20" ht="15" customHeight="1" x14ac:dyDescent="0.25">
      <c r="A2113" s="17" t="s">
        <v>0</v>
      </c>
      <c r="B2113" s="17" t="s">
        <v>15</v>
      </c>
      <c r="C2113" s="17" t="s">
        <v>79</v>
      </c>
      <c r="D2113" s="17" t="s">
        <v>79</v>
      </c>
      <c r="E2113" s="17" t="s">
        <v>4</v>
      </c>
      <c r="F2113" s="17" t="s">
        <v>162</v>
      </c>
      <c r="G2113" s="12">
        <v>104.83793143703437</v>
      </c>
      <c r="H2113" s="12">
        <v>3.1715802832068048E-6</v>
      </c>
      <c r="I2113" s="12"/>
      <c r="J2113" s="12"/>
      <c r="K2113" s="12">
        <v>104.83793460861466</v>
      </c>
      <c r="L2113" s="16">
        <v>92.741717371857462</v>
      </c>
      <c r="M2113" s="16">
        <v>12.096217231186884</v>
      </c>
      <c r="N2113" s="16"/>
      <c r="O2113" s="16"/>
      <c r="P2113" s="16">
        <v>104.83793460304435</v>
      </c>
      <c r="Q2113" s="15">
        <v>99.232550803405644</v>
      </c>
      <c r="R2113" s="15">
        <v>99.232550749012972</v>
      </c>
      <c r="S2113" s="15"/>
      <c r="T2113" s="15"/>
    </row>
    <row r="2114" spans="1:20" ht="15" customHeight="1" x14ac:dyDescent="0.25">
      <c r="A2114" s="17" t="s">
        <v>0</v>
      </c>
      <c r="B2114" s="17" t="s">
        <v>15</v>
      </c>
      <c r="C2114" s="17" t="s">
        <v>79</v>
      </c>
      <c r="D2114" s="17" t="s">
        <v>79</v>
      </c>
      <c r="E2114" s="17" t="s">
        <v>4</v>
      </c>
      <c r="F2114" s="17" t="s">
        <v>163</v>
      </c>
      <c r="G2114" s="12">
        <v>98.05762931081486</v>
      </c>
      <c r="H2114" s="12">
        <v>3.5363172193798763E-6</v>
      </c>
      <c r="I2114" s="12"/>
      <c r="J2114" s="12"/>
      <c r="K2114" s="12">
        <v>98.057632847132083</v>
      </c>
      <c r="L2114" s="16">
        <v>98.057628615857553</v>
      </c>
      <c r="M2114" s="16">
        <v>4.2312744188508418E-6</v>
      </c>
      <c r="N2114" s="16"/>
      <c r="O2114" s="16"/>
      <c r="P2114" s="16">
        <v>98.05763284713197</v>
      </c>
      <c r="Q2114" s="15">
        <v>87.739670533275557</v>
      </c>
      <c r="R2114" s="15">
        <v>87.739670707064349</v>
      </c>
      <c r="S2114" s="15"/>
      <c r="T2114" s="15"/>
    </row>
    <row r="2115" spans="1:20" ht="15" customHeight="1" x14ac:dyDescent="0.25">
      <c r="A2115" s="17" t="s">
        <v>0</v>
      </c>
      <c r="B2115" s="17" t="s">
        <v>15</v>
      </c>
      <c r="C2115" s="17" t="s">
        <v>79</v>
      </c>
      <c r="D2115" s="17" t="s">
        <v>79</v>
      </c>
      <c r="E2115" s="17" t="s">
        <v>4</v>
      </c>
      <c r="F2115" s="17" t="s">
        <v>168</v>
      </c>
      <c r="G2115" s="12">
        <v>38.087165747859927</v>
      </c>
      <c r="H2115" s="12">
        <v>9.3325215932098802E-7</v>
      </c>
      <c r="I2115" s="12"/>
      <c r="J2115" s="12"/>
      <c r="K2115" s="12">
        <v>38.087166681112087</v>
      </c>
      <c r="L2115" s="16">
        <v>34.067126872975834</v>
      </c>
      <c r="M2115" s="16">
        <v>4.020039760390433</v>
      </c>
      <c r="N2115" s="16"/>
      <c r="O2115" s="16"/>
      <c r="P2115" s="16">
        <v>38.087166633366259</v>
      </c>
      <c r="Q2115" s="15">
        <v>98.289418124109389</v>
      </c>
      <c r="R2115" s="15"/>
      <c r="S2115" s="15"/>
      <c r="T2115" s="15"/>
    </row>
    <row r="2116" spans="1:20" ht="15" customHeight="1" x14ac:dyDescent="0.25">
      <c r="A2116" s="17" t="s">
        <v>0</v>
      </c>
      <c r="B2116" s="17" t="s">
        <v>15</v>
      </c>
      <c r="C2116" s="17" t="s">
        <v>79</v>
      </c>
      <c r="D2116" s="17" t="s">
        <v>79</v>
      </c>
      <c r="E2116" s="17" t="s">
        <v>5</v>
      </c>
      <c r="F2116" s="17" t="s">
        <v>161</v>
      </c>
      <c r="G2116" s="12">
        <v>121.43456155970831</v>
      </c>
      <c r="H2116" s="12">
        <v>2.3500629172772997E-6</v>
      </c>
      <c r="I2116" s="12"/>
      <c r="J2116" s="12"/>
      <c r="K2116" s="12">
        <v>121.43456390977123</v>
      </c>
      <c r="L2116" s="16">
        <v>107.39907982428551</v>
      </c>
      <c r="M2116" s="16">
        <v>14.035484053175834</v>
      </c>
      <c r="N2116" s="16"/>
      <c r="O2116" s="16"/>
      <c r="P2116" s="16">
        <v>121.43456387746134</v>
      </c>
      <c r="Q2116" s="15">
        <v>112.36369307535833</v>
      </c>
      <c r="R2116" s="15">
        <v>112.36369298098467</v>
      </c>
      <c r="S2116" s="15"/>
      <c r="T2116" s="15"/>
    </row>
    <row r="2117" spans="1:20" ht="15" customHeight="1" x14ac:dyDescent="0.25">
      <c r="A2117" s="17" t="s">
        <v>0</v>
      </c>
      <c r="B2117" s="17" t="s">
        <v>15</v>
      </c>
      <c r="C2117" s="17" t="s">
        <v>79</v>
      </c>
      <c r="D2117" s="17" t="s">
        <v>79</v>
      </c>
      <c r="E2117" s="17" t="s">
        <v>5</v>
      </c>
      <c r="F2117" s="17" t="s">
        <v>162</v>
      </c>
      <c r="G2117" s="12">
        <v>119.01290532874486</v>
      </c>
      <c r="H2117" s="12">
        <v>4.0738310840775141E-6</v>
      </c>
      <c r="I2117" s="12"/>
      <c r="J2117" s="12"/>
      <c r="K2117" s="12">
        <v>119.01290940257594</v>
      </c>
      <c r="L2117" s="16">
        <v>108.89106574947897</v>
      </c>
      <c r="M2117" s="16">
        <v>10.121843646815226</v>
      </c>
      <c r="N2117" s="16"/>
      <c r="O2117" s="16"/>
      <c r="P2117" s="16">
        <v>119.01290939629419</v>
      </c>
      <c r="Q2117" s="15">
        <v>108.36803802819915</v>
      </c>
      <c r="R2117" s="15">
        <v>108.36803800290394</v>
      </c>
      <c r="S2117" s="15"/>
      <c r="T2117" s="15"/>
    </row>
    <row r="2118" spans="1:20" ht="15" customHeight="1" x14ac:dyDescent="0.25">
      <c r="A2118" s="17" t="s">
        <v>0</v>
      </c>
      <c r="B2118" s="17" t="s">
        <v>15</v>
      </c>
      <c r="C2118" s="17" t="s">
        <v>79</v>
      </c>
      <c r="D2118" s="17" t="s">
        <v>79</v>
      </c>
      <c r="E2118" s="17" t="s">
        <v>5</v>
      </c>
      <c r="F2118" s="17" t="s">
        <v>163</v>
      </c>
      <c r="G2118" s="12">
        <v>113.27410031297488</v>
      </c>
      <c r="H2118" s="12">
        <v>4.6707369483489774E-6</v>
      </c>
      <c r="I2118" s="12"/>
      <c r="J2118" s="12"/>
      <c r="K2118" s="12">
        <v>113.27410498371182</v>
      </c>
      <c r="L2118" s="16">
        <v>113.27409989918056</v>
      </c>
      <c r="M2118" s="16">
        <v>5.0845308230861414E-6</v>
      </c>
      <c r="N2118" s="16"/>
      <c r="O2118" s="16"/>
      <c r="P2118" s="16">
        <v>113.27410498371138</v>
      </c>
      <c r="Q2118" s="15">
        <v>98.89919402698132</v>
      </c>
      <c r="R2118" s="15">
        <v>98.899194235228578</v>
      </c>
      <c r="S2118" s="15"/>
      <c r="T2118" s="15"/>
    </row>
    <row r="2119" spans="1:20" ht="15" customHeight="1" x14ac:dyDescent="0.25">
      <c r="A2119" s="17" t="s">
        <v>0</v>
      </c>
      <c r="B2119" s="17" t="s">
        <v>15</v>
      </c>
      <c r="C2119" s="17" t="s">
        <v>79</v>
      </c>
      <c r="D2119" s="17" t="s">
        <v>79</v>
      </c>
      <c r="E2119" s="17" t="s">
        <v>5</v>
      </c>
      <c r="F2119" s="17" t="s">
        <v>168</v>
      </c>
      <c r="G2119" s="12">
        <v>43.527067624280448</v>
      </c>
      <c r="H2119" s="12">
        <v>1.2085069347486841E-6</v>
      </c>
      <c r="I2119" s="12"/>
      <c r="J2119" s="12"/>
      <c r="K2119" s="12">
        <v>43.527068832787378</v>
      </c>
      <c r="L2119" s="16">
        <v>39.743953691530912</v>
      </c>
      <c r="M2119" s="16">
        <v>3.7831151345899157</v>
      </c>
      <c r="N2119" s="16"/>
      <c r="O2119" s="16"/>
      <c r="P2119" s="16">
        <v>43.527068826120839</v>
      </c>
      <c r="Q2119" s="15">
        <v>108.67075310889339</v>
      </c>
      <c r="R2119" s="15"/>
      <c r="S2119" s="15"/>
      <c r="T2119" s="15"/>
    </row>
    <row r="2120" spans="1:20" ht="15" customHeight="1" x14ac:dyDescent="0.25">
      <c r="A2120" s="17" t="s">
        <v>0</v>
      </c>
      <c r="B2120" s="17" t="s">
        <v>15</v>
      </c>
      <c r="C2120" s="17" t="s">
        <v>79</v>
      </c>
      <c r="D2120" s="17" t="s">
        <v>79</v>
      </c>
      <c r="E2120" s="17" t="s">
        <v>6</v>
      </c>
      <c r="F2120" s="17" t="s">
        <v>161</v>
      </c>
      <c r="G2120" s="12">
        <v>140.82580031308481</v>
      </c>
      <c r="H2120" s="12">
        <v>2.8666592753707664E-6</v>
      </c>
      <c r="I2120" s="12"/>
      <c r="J2120" s="12"/>
      <c r="K2120" s="12">
        <v>140.8258031797441</v>
      </c>
      <c r="L2120" s="16">
        <v>120.24532554888759</v>
      </c>
      <c r="M2120" s="16">
        <v>20.580477626099309</v>
      </c>
      <c r="N2120" s="16"/>
      <c r="O2120" s="16"/>
      <c r="P2120" s="16">
        <v>140.8258031749869</v>
      </c>
      <c r="Q2120" s="15">
        <v>126.4001478088712</v>
      </c>
      <c r="R2120" s="15">
        <v>126.40014774706293</v>
      </c>
      <c r="S2120" s="15"/>
      <c r="T2120" s="15"/>
    </row>
    <row r="2121" spans="1:20" ht="15" customHeight="1" x14ac:dyDescent="0.25">
      <c r="A2121" s="17" t="s">
        <v>0</v>
      </c>
      <c r="B2121" s="17" t="s">
        <v>15</v>
      </c>
      <c r="C2121" s="17" t="s">
        <v>79</v>
      </c>
      <c r="D2121" s="17" t="s">
        <v>79</v>
      </c>
      <c r="E2121" s="17" t="s">
        <v>6</v>
      </c>
      <c r="F2121" s="17" t="s">
        <v>162</v>
      </c>
      <c r="G2121" s="12">
        <v>136.20914575754441</v>
      </c>
      <c r="H2121" s="12">
        <v>5.1719486200536402E-6</v>
      </c>
      <c r="I2121" s="12"/>
      <c r="J2121" s="12"/>
      <c r="K2121" s="12">
        <v>136.20915092949303</v>
      </c>
      <c r="L2121" s="16">
        <v>123.41783122005712</v>
      </c>
      <c r="M2121" s="16">
        <v>12.791319702364429</v>
      </c>
      <c r="N2121" s="16"/>
      <c r="O2121" s="16"/>
      <c r="P2121" s="16">
        <v>136.20915092242154</v>
      </c>
      <c r="Q2121" s="15">
        <v>119.02274702478365</v>
      </c>
      <c r="R2121" s="15">
        <v>119.02274703064683</v>
      </c>
      <c r="S2121" s="15"/>
      <c r="T2121" s="15"/>
    </row>
    <row r="2122" spans="1:20" ht="15" customHeight="1" x14ac:dyDescent="0.25">
      <c r="A2122" s="17" t="s">
        <v>0</v>
      </c>
      <c r="B2122" s="17" t="s">
        <v>15</v>
      </c>
      <c r="C2122" s="17" t="s">
        <v>79</v>
      </c>
      <c r="D2122" s="17" t="s">
        <v>79</v>
      </c>
      <c r="E2122" s="17" t="s">
        <v>6</v>
      </c>
      <c r="F2122" s="17" t="s">
        <v>163</v>
      </c>
      <c r="G2122" s="12">
        <v>132.46775618180132</v>
      </c>
      <c r="H2122" s="12">
        <v>6.5123938234794078E-6</v>
      </c>
      <c r="I2122" s="12"/>
      <c r="J2122" s="12"/>
      <c r="K2122" s="12">
        <v>132.46776269419513</v>
      </c>
      <c r="L2122" s="16">
        <v>125.92276361079939</v>
      </c>
      <c r="M2122" s="16">
        <v>6.5449990833904188</v>
      </c>
      <c r="N2122" s="16"/>
      <c r="O2122" s="16"/>
      <c r="P2122" s="16">
        <v>132.46776269418982</v>
      </c>
      <c r="Q2122" s="15">
        <v>113.04401721634457</v>
      </c>
      <c r="R2122" s="15">
        <v>113.04401745460765</v>
      </c>
      <c r="S2122" s="15"/>
      <c r="T2122" s="15"/>
    </row>
    <row r="2123" spans="1:20" ht="15" customHeight="1" x14ac:dyDescent="0.25">
      <c r="A2123" s="17" t="s">
        <v>0</v>
      </c>
      <c r="B2123" s="17" t="s">
        <v>15</v>
      </c>
      <c r="C2123" s="17" t="s">
        <v>79</v>
      </c>
      <c r="D2123" s="17" t="s">
        <v>79</v>
      </c>
      <c r="E2123" s="17" t="s">
        <v>6</v>
      </c>
      <c r="F2123" s="17" t="s">
        <v>168</v>
      </c>
      <c r="G2123" s="12">
        <v>50.329219831471526</v>
      </c>
      <c r="H2123" s="12">
        <v>1.5490008988550103E-6</v>
      </c>
      <c r="I2123" s="12"/>
      <c r="J2123" s="12"/>
      <c r="K2123" s="12">
        <v>50.329221380472433</v>
      </c>
      <c r="L2123" s="16">
        <v>44.622245665722843</v>
      </c>
      <c r="M2123" s="16">
        <v>5.7069757130301113</v>
      </c>
      <c r="N2123" s="16"/>
      <c r="O2123" s="16"/>
      <c r="P2123" s="16">
        <v>50.329221378752955</v>
      </c>
      <c r="Q2123" s="15">
        <v>121.61476626511367</v>
      </c>
      <c r="R2123" s="15"/>
      <c r="S2123" s="15"/>
      <c r="T2123" s="15"/>
    </row>
    <row r="2124" spans="1:20" ht="15" customHeight="1" x14ac:dyDescent="0.25">
      <c r="A2124" s="17" t="s">
        <v>0</v>
      </c>
      <c r="B2124" s="17" t="s">
        <v>15</v>
      </c>
      <c r="C2124" s="17" t="s">
        <v>79</v>
      </c>
      <c r="D2124" s="17" t="s">
        <v>79</v>
      </c>
      <c r="E2124" s="17" t="s">
        <v>7</v>
      </c>
      <c r="F2124" s="17" t="s">
        <v>161</v>
      </c>
      <c r="G2124" s="12">
        <v>164.93134138582428</v>
      </c>
      <c r="H2124" s="12">
        <v>4.21241908923816E-6</v>
      </c>
      <c r="I2124" s="12"/>
      <c r="J2124" s="12"/>
      <c r="K2124" s="12">
        <v>164.93134559824338</v>
      </c>
      <c r="L2124" s="16">
        <v>129.69555412207686</v>
      </c>
      <c r="M2124" s="16">
        <v>35.235791470730689</v>
      </c>
      <c r="N2124" s="16"/>
      <c r="O2124" s="16"/>
      <c r="P2124" s="16">
        <v>164.93134559280753</v>
      </c>
      <c r="Q2124" s="15">
        <v>141.64156832085598</v>
      </c>
      <c r="R2124" s="15">
        <v>141.64156823762698</v>
      </c>
      <c r="S2124" s="15"/>
      <c r="T2124" s="15"/>
    </row>
    <row r="2125" spans="1:20" ht="15" customHeight="1" x14ac:dyDescent="0.25">
      <c r="A2125" s="17" t="s">
        <v>0</v>
      </c>
      <c r="B2125" s="17" t="s">
        <v>15</v>
      </c>
      <c r="C2125" s="17" t="s">
        <v>79</v>
      </c>
      <c r="D2125" s="17" t="s">
        <v>79</v>
      </c>
      <c r="E2125" s="17" t="s">
        <v>7</v>
      </c>
      <c r="F2125" s="17" t="s">
        <v>162</v>
      </c>
      <c r="G2125" s="12">
        <v>156.57030049450776</v>
      </c>
      <c r="H2125" s="12">
        <v>6.575840689715589E-6</v>
      </c>
      <c r="I2125" s="12"/>
      <c r="J2125" s="12"/>
      <c r="K2125" s="12">
        <v>156.57030707034846</v>
      </c>
      <c r="L2125" s="16">
        <v>135.36998938430688</v>
      </c>
      <c r="M2125" s="16">
        <v>21.200317678061264</v>
      </c>
      <c r="N2125" s="16"/>
      <c r="O2125" s="16"/>
      <c r="P2125" s="16">
        <v>156.57030706236813</v>
      </c>
      <c r="Q2125" s="15">
        <v>128.85883385409085</v>
      </c>
      <c r="R2125" s="15">
        <v>128.85883393667015</v>
      </c>
      <c r="S2125" s="15"/>
      <c r="T2125" s="15"/>
    </row>
    <row r="2126" spans="1:20" ht="15" customHeight="1" x14ac:dyDescent="0.25">
      <c r="A2126" s="17" t="s">
        <v>0</v>
      </c>
      <c r="B2126" s="17" t="s">
        <v>15</v>
      </c>
      <c r="C2126" s="17" t="s">
        <v>79</v>
      </c>
      <c r="D2126" s="17" t="s">
        <v>79</v>
      </c>
      <c r="E2126" s="17" t="s">
        <v>7</v>
      </c>
      <c r="F2126" s="17" t="s">
        <v>163</v>
      </c>
      <c r="G2126" s="12">
        <v>156.20362981320716</v>
      </c>
      <c r="H2126" s="12">
        <v>1.0036704811242084E-5</v>
      </c>
      <c r="I2126" s="12"/>
      <c r="J2126" s="12"/>
      <c r="K2126" s="12">
        <v>156.20363984991198</v>
      </c>
      <c r="L2126" s="16">
        <v>135.00332647011473</v>
      </c>
      <c r="M2126" s="16">
        <v>21.200313379804324</v>
      </c>
      <c r="N2126" s="16"/>
      <c r="O2126" s="16"/>
      <c r="P2126" s="16">
        <v>156.20363984991906</v>
      </c>
      <c r="Q2126" s="15">
        <v>128.29825137555781</v>
      </c>
      <c r="R2126" s="15">
        <v>128.29825160670035</v>
      </c>
      <c r="S2126" s="15"/>
      <c r="T2126" s="15"/>
    </row>
    <row r="2127" spans="1:20" ht="15" customHeight="1" x14ac:dyDescent="0.25">
      <c r="A2127" s="17" t="s">
        <v>0</v>
      </c>
      <c r="B2127" s="17" t="s">
        <v>15</v>
      </c>
      <c r="C2127" s="17" t="s">
        <v>79</v>
      </c>
      <c r="D2127" s="17" t="s">
        <v>79</v>
      </c>
      <c r="E2127" s="17" t="s">
        <v>7</v>
      </c>
      <c r="F2127" s="17" t="s">
        <v>168</v>
      </c>
      <c r="G2127" s="12">
        <v>58.655496581365618</v>
      </c>
      <c r="H2127" s="12">
        <v>2.1822492743934632E-6</v>
      </c>
      <c r="I2127" s="12"/>
      <c r="J2127" s="12"/>
      <c r="K2127" s="12">
        <v>58.655498763614901</v>
      </c>
      <c r="L2127" s="16">
        <v>48.348891371603997</v>
      </c>
      <c r="M2127" s="16">
        <v>10.306607390058936</v>
      </c>
      <c r="N2127" s="16"/>
      <c r="O2127" s="16"/>
      <c r="P2127" s="16">
        <v>58.65549876166294</v>
      </c>
      <c r="Q2127" s="15">
        <v>135.03678088515281</v>
      </c>
      <c r="R2127" s="15"/>
      <c r="S2127" s="15"/>
      <c r="T2127" s="15"/>
    </row>
    <row r="2128" spans="1:20" ht="15" customHeight="1" x14ac:dyDescent="0.25">
      <c r="A2128" s="17" t="s">
        <v>0</v>
      </c>
      <c r="B2128" s="17" t="s">
        <v>15</v>
      </c>
      <c r="C2128" s="17" t="s">
        <v>79</v>
      </c>
      <c r="D2128" s="17" t="s">
        <v>79</v>
      </c>
      <c r="E2128" s="17" t="s">
        <v>8</v>
      </c>
      <c r="F2128" s="17" t="s">
        <v>161</v>
      </c>
      <c r="G2128" s="12">
        <v>182.71666846547302</v>
      </c>
      <c r="H2128" s="12">
        <v>5.2498214681551134E-6</v>
      </c>
      <c r="I2128" s="12"/>
      <c r="J2128" s="12"/>
      <c r="K2128" s="12">
        <v>182.71667371529449</v>
      </c>
      <c r="L2128" s="16">
        <v>140.98142116035987</v>
      </c>
      <c r="M2128" s="16">
        <v>41.73525254858567</v>
      </c>
      <c r="N2128" s="16"/>
      <c r="O2128" s="16"/>
      <c r="P2128" s="16">
        <v>182.71667370894554</v>
      </c>
      <c r="Q2128" s="15">
        <v>152.71735103146352</v>
      </c>
      <c r="R2128" s="15">
        <v>152.71735100039234</v>
      </c>
      <c r="S2128" s="15"/>
      <c r="T2128" s="15"/>
    </row>
    <row r="2129" spans="1:20" ht="15" customHeight="1" x14ac:dyDescent="0.25">
      <c r="A2129" s="17" t="s">
        <v>0</v>
      </c>
      <c r="B2129" s="17" t="s">
        <v>15</v>
      </c>
      <c r="C2129" s="17" t="s">
        <v>79</v>
      </c>
      <c r="D2129" s="17" t="s">
        <v>79</v>
      </c>
      <c r="E2129" s="17" t="s">
        <v>8</v>
      </c>
      <c r="F2129" s="17" t="s">
        <v>162</v>
      </c>
      <c r="G2129" s="12">
        <v>174.12926946397451</v>
      </c>
      <c r="H2129" s="12">
        <v>7.9422806117672308E-6</v>
      </c>
      <c r="I2129" s="12"/>
      <c r="J2129" s="12"/>
      <c r="K2129" s="12">
        <v>174.12927740625511</v>
      </c>
      <c r="L2129" s="16">
        <v>146.42949958782421</v>
      </c>
      <c r="M2129" s="16">
        <v>27.699777809078782</v>
      </c>
      <c r="N2129" s="16"/>
      <c r="O2129" s="16"/>
      <c r="P2129" s="16">
        <v>174.12927739690298</v>
      </c>
      <c r="Q2129" s="15">
        <v>139.72358886873792</v>
      </c>
      <c r="R2129" s="15">
        <v>139.72358906755949</v>
      </c>
      <c r="S2129" s="15"/>
      <c r="T2129" s="15"/>
    </row>
    <row r="2130" spans="1:20" ht="15" customHeight="1" x14ac:dyDescent="0.25">
      <c r="A2130" s="17" t="s">
        <v>0</v>
      </c>
      <c r="B2130" s="17" t="s">
        <v>15</v>
      </c>
      <c r="C2130" s="17" t="s">
        <v>79</v>
      </c>
      <c r="D2130" s="17" t="s">
        <v>79</v>
      </c>
      <c r="E2130" s="17" t="s">
        <v>8</v>
      </c>
      <c r="F2130" s="17" t="s">
        <v>163</v>
      </c>
      <c r="G2130" s="12">
        <v>173.74109330850945</v>
      </c>
      <c r="H2130" s="12">
        <v>1.2082378147822277E-5</v>
      </c>
      <c r="I2130" s="12"/>
      <c r="J2130" s="12"/>
      <c r="K2130" s="12">
        <v>173.74110539088758</v>
      </c>
      <c r="L2130" s="16">
        <v>146.04132976020429</v>
      </c>
      <c r="M2130" s="16">
        <v>27.699775630681486</v>
      </c>
      <c r="N2130" s="16"/>
      <c r="O2130" s="16"/>
      <c r="P2130" s="16">
        <v>173.74110539088576</v>
      </c>
      <c r="Q2130" s="15">
        <v>139.13623202310168</v>
      </c>
      <c r="R2130" s="15">
        <v>139.13623249219575</v>
      </c>
      <c r="S2130" s="15"/>
      <c r="T2130" s="15"/>
    </row>
    <row r="2131" spans="1:20" ht="15" customHeight="1" x14ac:dyDescent="0.25">
      <c r="A2131" s="17" t="s">
        <v>0</v>
      </c>
      <c r="B2131" s="17" t="s">
        <v>15</v>
      </c>
      <c r="C2131" s="17" t="s">
        <v>79</v>
      </c>
      <c r="D2131" s="17" t="s">
        <v>79</v>
      </c>
      <c r="E2131" s="17" t="s">
        <v>8</v>
      </c>
      <c r="F2131" s="17" t="s">
        <v>168</v>
      </c>
      <c r="G2131" s="12">
        <v>65.104610449986083</v>
      </c>
      <c r="H2131" s="12">
        <v>2.6628984472494346E-6</v>
      </c>
      <c r="I2131" s="12"/>
      <c r="J2131" s="12"/>
      <c r="K2131" s="12">
        <v>65.104613112884536</v>
      </c>
      <c r="L2131" s="16">
        <v>52.425702468017427</v>
      </c>
      <c r="M2131" s="16">
        <v>12.678910642582883</v>
      </c>
      <c r="N2131" s="16"/>
      <c r="O2131" s="16"/>
      <c r="P2131" s="16">
        <v>65.104613110600312</v>
      </c>
      <c r="Q2131" s="15">
        <v>146.01660150311088</v>
      </c>
      <c r="R2131" s="15"/>
      <c r="S2131" s="15"/>
      <c r="T2131" s="15"/>
    </row>
    <row r="2132" spans="1:20" ht="15" customHeight="1" x14ac:dyDescent="0.25">
      <c r="A2132" s="17" t="s">
        <v>0</v>
      </c>
      <c r="B2132" s="17" t="s">
        <v>15</v>
      </c>
      <c r="C2132" s="17" t="s">
        <v>79</v>
      </c>
      <c r="D2132" s="17" t="s">
        <v>79</v>
      </c>
      <c r="E2132" s="17" t="s">
        <v>9</v>
      </c>
      <c r="F2132" s="17" t="s">
        <v>161</v>
      </c>
      <c r="G2132" s="12">
        <v>193.7361198438366</v>
      </c>
      <c r="H2132" s="12">
        <v>6.2324447443349079E-6</v>
      </c>
      <c r="I2132" s="12"/>
      <c r="J2132" s="12"/>
      <c r="K2132" s="12">
        <v>193.73612607628135</v>
      </c>
      <c r="L2132" s="16">
        <v>152.00087346828857</v>
      </c>
      <c r="M2132" s="16">
        <v>41.735252600498427</v>
      </c>
      <c r="N2132" s="16"/>
      <c r="O2132" s="16"/>
      <c r="P2132" s="16">
        <v>193.736126068787</v>
      </c>
      <c r="Q2132" s="15">
        <v>161.68676766873403</v>
      </c>
      <c r="R2132" s="15">
        <v>161.68676777112239</v>
      </c>
      <c r="S2132" s="15"/>
      <c r="T2132" s="15"/>
    </row>
    <row r="2133" spans="1:20" ht="15" customHeight="1" x14ac:dyDescent="0.25">
      <c r="A2133" s="17" t="s">
        <v>0</v>
      </c>
      <c r="B2133" s="17" t="s">
        <v>15</v>
      </c>
      <c r="C2133" s="17" t="s">
        <v>79</v>
      </c>
      <c r="D2133" s="17" t="s">
        <v>79</v>
      </c>
      <c r="E2133" s="17" t="s">
        <v>9</v>
      </c>
      <c r="F2133" s="17" t="s">
        <v>162</v>
      </c>
      <c r="G2133" s="12">
        <v>185.0060930775775</v>
      </c>
      <c r="H2133" s="12">
        <v>9.4914194164131797E-6</v>
      </c>
      <c r="I2133" s="12"/>
      <c r="J2133" s="12"/>
      <c r="K2133" s="12">
        <v>185.00610256899691</v>
      </c>
      <c r="L2133" s="16">
        <v>157.30632046571495</v>
      </c>
      <c r="M2133" s="16">
        <v>27.69978210328291</v>
      </c>
      <c r="N2133" s="16"/>
      <c r="O2133" s="16"/>
      <c r="P2133" s="16">
        <v>185.00610256899785</v>
      </c>
      <c r="Q2133" s="15">
        <v>148.15938610257274</v>
      </c>
      <c r="R2133" s="15">
        <v>148.15938658970902</v>
      </c>
      <c r="S2133" s="15"/>
      <c r="T2133" s="15"/>
    </row>
    <row r="2134" spans="1:20" ht="15" customHeight="1" x14ac:dyDescent="0.25">
      <c r="A2134" s="17" t="s">
        <v>0</v>
      </c>
      <c r="B2134" s="17" t="s">
        <v>15</v>
      </c>
      <c r="C2134" s="17" t="s">
        <v>79</v>
      </c>
      <c r="D2134" s="17" t="s">
        <v>79</v>
      </c>
      <c r="E2134" s="17" t="s">
        <v>9</v>
      </c>
      <c r="F2134" s="17" t="s">
        <v>163</v>
      </c>
      <c r="G2134" s="12">
        <v>184.61361429265966</v>
      </c>
      <c r="H2134" s="12">
        <v>1.4277097416811067E-5</v>
      </c>
      <c r="I2134" s="12"/>
      <c r="J2134" s="12"/>
      <c r="K2134" s="12">
        <v>184.61362856975708</v>
      </c>
      <c r="L2134" s="16">
        <v>156.91385134436311</v>
      </c>
      <c r="M2134" s="16">
        <v>27.699777225399245</v>
      </c>
      <c r="N2134" s="16"/>
      <c r="O2134" s="16"/>
      <c r="P2134" s="16">
        <v>184.61362856976234</v>
      </c>
      <c r="Q2134" s="15">
        <v>147.5512311587392</v>
      </c>
      <c r="R2134" s="15">
        <v>147.55123217165271</v>
      </c>
      <c r="S2134" s="15"/>
      <c r="T2134" s="15"/>
    </row>
    <row r="2135" spans="1:20" ht="15" customHeight="1" x14ac:dyDescent="0.25">
      <c r="A2135" s="17" t="s">
        <v>0</v>
      </c>
      <c r="B2135" s="17" t="s">
        <v>15</v>
      </c>
      <c r="C2135" s="17" t="s">
        <v>79</v>
      </c>
      <c r="D2135" s="17" t="s">
        <v>79</v>
      </c>
      <c r="E2135" s="17" t="s">
        <v>9</v>
      </c>
      <c r="F2135" s="17" t="s">
        <v>168</v>
      </c>
      <c r="G2135" s="12">
        <v>69.100485186876298</v>
      </c>
      <c r="H2135" s="12">
        <v>3.1646877580251558E-6</v>
      </c>
      <c r="I2135" s="12"/>
      <c r="J2135" s="12"/>
      <c r="K2135" s="12">
        <v>69.100488351564053</v>
      </c>
      <c r="L2135" s="16">
        <v>56.421577083933116</v>
      </c>
      <c r="M2135" s="16">
        <v>12.678911266259915</v>
      </c>
      <c r="N2135" s="16"/>
      <c r="O2135" s="16"/>
      <c r="P2135" s="16">
        <v>69.100488350193018</v>
      </c>
      <c r="Q2135" s="15">
        <v>154.72359956717742</v>
      </c>
      <c r="R2135" s="15"/>
      <c r="S2135" s="15"/>
      <c r="T2135" s="15"/>
    </row>
    <row r="2136" spans="1:20" ht="15" customHeight="1" x14ac:dyDescent="0.25">
      <c r="A2136" s="17" t="s">
        <v>0</v>
      </c>
      <c r="B2136" s="17" t="s">
        <v>15</v>
      </c>
      <c r="C2136" s="17" t="s">
        <v>80</v>
      </c>
      <c r="D2136" s="17" t="s">
        <v>80</v>
      </c>
      <c r="E2136" s="17" t="s">
        <v>2</v>
      </c>
      <c r="F2136" s="17" t="s">
        <v>161</v>
      </c>
      <c r="G2136" s="12">
        <v>460.60218925814115</v>
      </c>
      <c r="H2136" s="12"/>
      <c r="I2136" s="12"/>
      <c r="J2136" s="12"/>
      <c r="K2136" s="12">
        <v>460.60218925814115</v>
      </c>
      <c r="L2136" s="16">
        <v>115.8007947712656</v>
      </c>
      <c r="M2136" s="16">
        <v>49.345092697496717</v>
      </c>
      <c r="N2136" s="16">
        <v>295.4563017893787</v>
      </c>
      <c r="O2136" s="16"/>
      <c r="P2136" s="16">
        <v>460.60218925814104</v>
      </c>
      <c r="Q2136" s="15">
        <v>82.750272500570418</v>
      </c>
      <c r="R2136" s="15">
        <v>82.750272487090797</v>
      </c>
      <c r="S2136" s="15"/>
      <c r="T2136" s="15"/>
    </row>
    <row r="2137" spans="1:20" ht="15" customHeight="1" x14ac:dyDescent="0.25">
      <c r="A2137" s="17" t="s">
        <v>0</v>
      </c>
      <c r="B2137" s="17" t="s">
        <v>15</v>
      </c>
      <c r="C2137" s="17" t="s">
        <v>80</v>
      </c>
      <c r="D2137" s="17" t="s">
        <v>80</v>
      </c>
      <c r="E2137" s="17" t="s">
        <v>2</v>
      </c>
      <c r="F2137" s="17" t="s">
        <v>162</v>
      </c>
      <c r="G2137" s="12">
        <v>440.00202602140359</v>
      </c>
      <c r="H2137" s="12"/>
      <c r="I2137" s="12"/>
      <c r="J2137" s="12"/>
      <c r="K2137" s="12">
        <v>440.00202602140359</v>
      </c>
      <c r="L2137" s="16">
        <v>120.31338819881198</v>
      </c>
      <c r="M2137" s="16">
        <v>24.232336054137868</v>
      </c>
      <c r="N2137" s="16">
        <v>295.4563017684527</v>
      </c>
      <c r="O2137" s="16"/>
      <c r="P2137" s="16">
        <v>440.00202602140257</v>
      </c>
      <c r="Q2137" s="15">
        <v>76.447921691272398</v>
      </c>
      <c r="R2137" s="15">
        <v>76.447921683264326</v>
      </c>
      <c r="S2137" s="15"/>
      <c r="T2137" s="15"/>
    </row>
    <row r="2138" spans="1:20" ht="15" customHeight="1" x14ac:dyDescent="0.25">
      <c r="A2138" s="17" t="s">
        <v>0</v>
      </c>
      <c r="B2138" s="17" t="s">
        <v>15</v>
      </c>
      <c r="C2138" s="17" t="s">
        <v>80</v>
      </c>
      <c r="D2138" s="17" t="s">
        <v>80</v>
      </c>
      <c r="E2138" s="17" t="s">
        <v>2</v>
      </c>
      <c r="F2138" s="17" t="s">
        <v>163</v>
      </c>
      <c r="G2138" s="12">
        <v>418.35822363339946</v>
      </c>
      <c r="H2138" s="12"/>
      <c r="I2138" s="12"/>
      <c r="J2138" s="12"/>
      <c r="K2138" s="12">
        <v>418.35822363339946</v>
      </c>
      <c r="L2138" s="16">
        <v>125.18257616262831</v>
      </c>
      <c r="M2138" s="16">
        <v>32.062840416965031</v>
      </c>
      <c r="N2138" s="16">
        <v>261.11280705380653</v>
      </c>
      <c r="O2138" s="16"/>
      <c r="P2138" s="16">
        <v>418.35822363339986</v>
      </c>
      <c r="Q2138" s="15">
        <v>69.826283178991361</v>
      </c>
      <c r="R2138" s="15">
        <v>69.826283186826061</v>
      </c>
      <c r="S2138" s="15"/>
      <c r="T2138" s="15"/>
    </row>
    <row r="2139" spans="1:20" ht="15" customHeight="1" x14ac:dyDescent="0.25">
      <c r="A2139" s="17" t="s">
        <v>0</v>
      </c>
      <c r="B2139" s="17" t="s">
        <v>15</v>
      </c>
      <c r="C2139" s="17" t="s">
        <v>80</v>
      </c>
      <c r="D2139" s="17" t="s">
        <v>80</v>
      </c>
      <c r="E2139" s="17" t="s">
        <v>2</v>
      </c>
      <c r="F2139" s="17" t="s">
        <v>168</v>
      </c>
      <c r="G2139" s="12">
        <v>163.02865362207905</v>
      </c>
      <c r="H2139" s="12"/>
      <c r="I2139" s="12"/>
      <c r="J2139" s="12"/>
      <c r="K2139" s="12">
        <v>163.02865362207905</v>
      </c>
      <c r="L2139" s="16">
        <v>43.390471749081989</v>
      </c>
      <c r="M2139" s="16">
        <v>13.925928395990274</v>
      </c>
      <c r="N2139" s="16">
        <v>105.71225347700663</v>
      </c>
      <c r="O2139" s="16"/>
      <c r="P2139" s="16">
        <v>163.02865362207888</v>
      </c>
      <c r="Q2139" s="15">
        <v>78.341514839351674</v>
      </c>
      <c r="R2139" s="15"/>
      <c r="S2139" s="15"/>
      <c r="T2139" s="15"/>
    </row>
    <row r="2140" spans="1:20" ht="15" customHeight="1" x14ac:dyDescent="0.25">
      <c r="A2140" s="17" t="s">
        <v>0</v>
      </c>
      <c r="B2140" s="17" t="s">
        <v>15</v>
      </c>
      <c r="C2140" s="17" t="s">
        <v>80</v>
      </c>
      <c r="D2140" s="17" t="s">
        <v>80</v>
      </c>
      <c r="E2140" s="17" t="s">
        <v>3</v>
      </c>
      <c r="F2140" s="17" t="s">
        <v>161</v>
      </c>
      <c r="G2140" s="12">
        <v>478.68776398867311</v>
      </c>
      <c r="H2140" s="12"/>
      <c r="I2140" s="12"/>
      <c r="J2140" s="12"/>
      <c r="K2140" s="12">
        <v>478.68776398867311</v>
      </c>
      <c r="L2140" s="16">
        <v>128.050676195618</v>
      </c>
      <c r="M2140" s="16">
        <v>55.180786016002429</v>
      </c>
      <c r="N2140" s="16">
        <v>295.4563017770522</v>
      </c>
      <c r="O2140" s="16"/>
      <c r="P2140" s="16">
        <v>478.6877639886726</v>
      </c>
      <c r="Q2140" s="15">
        <v>90.08065329302346</v>
      </c>
      <c r="R2140" s="15">
        <v>90.080653278986432</v>
      </c>
      <c r="S2140" s="15"/>
      <c r="T2140" s="15"/>
    </row>
    <row r="2141" spans="1:20" ht="15" customHeight="1" x14ac:dyDescent="0.25">
      <c r="A2141" s="17" t="s">
        <v>0</v>
      </c>
      <c r="B2141" s="17" t="s">
        <v>15</v>
      </c>
      <c r="C2141" s="17" t="s">
        <v>80</v>
      </c>
      <c r="D2141" s="17" t="s">
        <v>80</v>
      </c>
      <c r="E2141" s="17" t="s">
        <v>3</v>
      </c>
      <c r="F2141" s="17" t="s">
        <v>162</v>
      </c>
      <c r="G2141" s="12">
        <v>463.65593812068732</v>
      </c>
      <c r="H2141" s="12"/>
      <c r="I2141" s="12"/>
      <c r="J2141" s="12"/>
      <c r="K2141" s="12">
        <v>463.65593812068732</v>
      </c>
      <c r="L2141" s="16">
        <v>131.44303902461945</v>
      </c>
      <c r="M2141" s="16">
        <v>36.756597410078136</v>
      </c>
      <c r="N2141" s="16">
        <v>295.4563016859135</v>
      </c>
      <c r="O2141" s="16"/>
      <c r="P2141" s="16">
        <v>463.6559381206111</v>
      </c>
      <c r="Q2141" s="15">
        <v>85.201916896678455</v>
      </c>
      <c r="R2141" s="15">
        <v>85.201916886787274</v>
      </c>
      <c r="S2141" s="15"/>
      <c r="T2141" s="15"/>
    </row>
    <row r="2142" spans="1:20" ht="15" customHeight="1" x14ac:dyDescent="0.25">
      <c r="A2142" s="17" t="s">
        <v>0</v>
      </c>
      <c r="B2142" s="17" t="s">
        <v>15</v>
      </c>
      <c r="C2142" s="17" t="s">
        <v>80</v>
      </c>
      <c r="D2142" s="17" t="s">
        <v>80</v>
      </c>
      <c r="E2142" s="17" t="s">
        <v>3</v>
      </c>
      <c r="F2142" s="17" t="s">
        <v>163</v>
      </c>
      <c r="G2142" s="12">
        <v>445.30041887611526</v>
      </c>
      <c r="H2142" s="12"/>
      <c r="I2142" s="12"/>
      <c r="J2142" s="12"/>
      <c r="K2142" s="12">
        <v>445.30041887611526</v>
      </c>
      <c r="L2142" s="16">
        <v>135.83109276763716</v>
      </c>
      <c r="M2142" s="16">
        <v>36.915006772114204</v>
      </c>
      <c r="N2142" s="16">
        <v>272.55431933634088</v>
      </c>
      <c r="O2142" s="16"/>
      <c r="P2142" s="16">
        <v>445.30041887609224</v>
      </c>
      <c r="Q2142" s="15">
        <v>79.244441046345202</v>
      </c>
      <c r="R2142" s="15">
        <v>79.244441053958084</v>
      </c>
      <c r="S2142" s="15"/>
      <c r="T2142" s="15"/>
    </row>
    <row r="2143" spans="1:20" ht="15" customHeight="1" x14ac:dyDescent="0.25">
      <c r="A2143" s="17" t="s">
        <v>0</v>
      </c>
      <c r="B2143" s="17" t="s">
        <v>15</v>
      </c>
      <c r="C2143" s="17" t="s">
        <v>80</v>
      </c>
      <c r="D2143" s="17" t="s">
        <v>80</v>
      </c>
      <c r="E2143" s="17" t="s">
        <v>3</v>
      </c>
      <c r="F2143" s="17" t="s">
        <v>168</v>
      </c>
      <c r="G2143" s="12">
        <v>170.84719935472879</v>
      </c>
      <c r="H2143" s="12"/>
      <c r="I2143" s="12"/>
      <c r="J2143" s="12"/>
      <c r="K2143" s="12">
        <v>170.84719935472879</v>
      </c>
      <c r="L2143" s="16">
        <v>47.627966178345929</v>
      </c>
      <c r="M2143" s="16">
        <v>16.797605950008901</v>
      </c>
      <c r="N2143" s="16">
        <v>106.4216272263633</v>
      </c>
      <c r="O2143" s="16"/>
      <c r="P2143" s="16">
        <v>170.84719935471813</v>
      </c>
      <c r="Q2143" s="15">
        <v>86.548892685149596</v>
      </c>
      <c r="R2143" s="15"/>
      <c r="S2143" s="15"/>
      <c r="T2143" s="15"/>
    </row>
    <row r="2144" spans="1:20" ht="15" customHeight="1" x14ac:dyDescent="0.25">
      <c r="A2144" s="17" t="s">
        <v>0</v>
      </c>
      <c r="B2144" s="17" t="s">
        <v>15</v>
      </c>
      <c r="C2144" s="17" t="s">
        <v>80</v>
      </c>
      <c r="D2144" s="17" t="s">
        <v>80</v>
      </c>
      <c r="E2144" s="17" t="s">
        <v>4</v>
      </c>
      <c r="F2144" s="17" t="s">
        <v>161</v>
      </c>
      <c r="G2144" s="12">
        <v>501.42477054213941</v>
      </c>
      <c r="H2144" s="12"/>
      <c r="I2144" s="12"/>
      <c r="J2144" s="12"/>
      <c r="K2144" s="12">
        <v>501.42477054213941</v>
      </c>
      <c r="L2144" s="16">
        <v>139.33095429096389</v>
      </c>
      <c r="M2144" s="16">
        <v>66.637514465631156</v>
      </c>
      <c r="N2144" s="16">
        <v>295.45630178553017</v>
      </c>
      <c r="O2144" s="16"/>
      <c r="P2144" s="16">
        <v>501.4247705421252</v>
      </c>
      <c r="Q2144" s="15">
        <v>100.8134871145889</v>
      </c>
      <c r="R2144" s="15">
        <v>100.81348709524576</v>
      </c>
      <c r="S2144" s="15"/>
      <c r="T2144" s="15"/>
    </row>
    <row r="2145" spans="1:20" ht="15" customHeight="1" x14ac:dyDescent="0.25">
      <c r="A2145" s="17" t="s">
        <v>0</v>
      </c>
      <c r="B2145" s="17" t="s">
        <v>15</v>
      </c>
      <c r="C2145" s="17" t="s">
        <v>80</v>
      </c>
      <c r="D2145" s="17" t="s">
        <v>80</v>
      </c>
      <c r="E2145" s="17" t="s">
        <v>4</v>
      </c>
      <c r="F2145" s="17" t="s">
        <v>162</v>
      </c>
      <c r="G2145" s="12">
        <v>490.06704686380397</v>
      </c>
      <c r="H2145" s="12"/>
      <c r="I2145" s="12"/>
      <c r="J2145" s="12"/>
      <c r="K2145" s="12">
        <v>490.06704686380397</v>
      </c>
      <c r="L2145" s="16">
        <v>141.76064615535716</v>
      </c>
      <c r="M2145" s="16">
        <v>52.850098957638494</v>
      </c>
      <c r="N2145" s="16">
        <v>295.45630175081351</v>
      </c>
      <c r="O2145" s="16"/>
      <c r="P2145" s="16">
        <v>490.0670468638092</v>
      </c>
      <c r="Q2145" s="15">
        <v>96.871008766083634</v>
      </c>
      <c r="R2145" s="15">
        <v>96.871008748523224</v>
      </c>
      <c r="S2145" s="15"/>
      <c r="T2145" s="15"/>
    </row>
    <row r="2146" spans="1:20" ht="15" customHeight="1" x14ac:dyDescent="0.25">
      <c r="A2146" s="17" t="s">
        <v>0</v>
      </c>
      <c r="B2146" s="17" t="s">
        <v>15</v>
      </c>
      <c r="C2146" s="17" t="s">
        <v>80</v>
      </c>
      <c r="D2146" s="17" t="s">
        <v>80</v>
      </c>
      <c r="E2146" s="17" t="s">
        <v>4</v>
      </c>
      <c r="F2146" s="17" t="s">
        <v>163</v>
      </c>
      <c r="G2146" s="12">
        <v>480.01679192058293</v>
      </c>
      <c r="H2146" s="12"/>
      <c r="I2146" s="12"/>
      <c r="J2146" s="12"/>
      <c r="K2146" s="12">
        <v>480.01679192058293</v>
      </c>
      <c r="L2146" s="16">
        <v>143.8611198602247</v>
      </c>
      <c r="M2146" s="16">
        <v>40.699370694556087</v>
      </c>
      <c r="N2146" s="16">
        <v>295.45630136573538</v>
      </c>
      <c r="O2146" s="16"/>
      <c r="P2146" s="16">
        <v>480.0167919205162</v>
      </c>
      <c r="Q2146" s="15">
        <v>93.382377292206456</v>
      </c>
      <c r="R2146" s="15">
        <v>93.382377278007823</v>
      </c>
      <c r="S2146" s="15"/>
      <c r="T2146" s="15"/>
    </row>
    <row r="2147" spans="1:20" ht="15" customHeight="1" x14ac:dyDescent="0.25">
      <c r="A2147" s="17" t="s">
        <v>0</v>
      </c>
      <c r="B2147" s="17" t="s">
        <v>15</v>
      </c>
      <c r="C2147" s="17" t="s">
        <v>80</v>
      </c>
      <c r="D2147" s="17" t="s">
        <v>80</v>
      </c>
      <c r="E2147" s="17" t="s">
        <v>4</v>
      </c>
      <c r="F2147" s="17" t="s">
        <v>168</v>
      </c>
      <c r="G2147" s="12">
        <v>180.32981973194413</v>
      </c>
      <c r="H2147" s="12"/>
      <c r="I2147" s="12"/>
      <c r="J2147" s="12"/>
      <c r="K2147" s="12">
        <v>180.32981973194413</v>
      </c>
      <c r="L2147" s="16">
        <v>51.428231605223182</v>
      </c>
      <c r="M2147" s="16">
        <v>21.0600380051896</v>
      </c>
      <c r="N2147" s="16">
        <v>107.84155012152523</v>
      </c>
      <c r="O2147" s="16"/>
      <c r="P2147" s="16">
        <v>180.32981973193802</v>
      </c>
      <c r="Q2147" s="15">
        <v>98.220600841287421</v>
      </c>
      <c r="R2147" s="15"/>
      <c r="S2147" s="15"/>
      <c r="T2147" s="15"/>
    </row>
    <row r="2148" spans="1:20" ht="15" customHeight="1" x14ac:dyDescent="0.25">
      <c r="A2148" s="17" t="s">
        <v>0</v>
      </c>
      <c r="B2148" s="17" t="s">
        <v>15</v>
      </c>
      <c r="C2148" s="17" t="s">
        <v>80</v>
      </c>
      <c r="D2148" s="17" t="s">
        <v>80</v>
      </c>
      <c r="E2148" s="17" t="s">
        <v>5</v>
      </c>
      <c r="F2148" s="17" t="s">
        <v>161</v>
      </c>
      <c r="G2148" s="12">
        <v>566.2936213055109</v>
      </c>
      <c r="H2148" s="12"/>
      <c r="I2148" s="12"/>
      <c r="J2148" s="12"/>
      <c r="K2148" s="12">
        <v>566.2936213055109</v>
      </c>
      <c r="L2148" s="16">
        <v>167.7517912102268</v>
      </c>
      <c r="M2148" s="16">
        <v>103.0855283019084</v>
      </c>
      <c r="N2148" s="16">
        <v>295.45630179375149</v>
      </c>
      <c r="O2148" s="16"/>
      <c r="P2148" s="16">
        <v>566.29362130588675</v>
      </c>
      <c r="Q2148" s="15">
        <v>105.34207023136054</v>
      </c>
      <c r="R2148" s="15">
        <v>105.34207022356368</v>
      </c>
      <c r="S2148" s="15"/>
      <c r="T2148" s="15"/>
    </row>
    <row r="2149" spans="1:20" ht="15" customHeight="1" x14ac:dyDescent="0.25">
      <c r="A2149" s="17" t="s">
        <v>0</v>
      </c>
      <c r="B2149" s="17" t="s">
        <v>15</v>
      </c>
      <c r="C2149" s="17" t="s">
        <v>80</v>
      </c>
      <c r="D2149" s="17" t="s">
        <v>80</v>
      </c>
      <c r="E2149" s="17" t="s">
        <v>5</v>
      </c>
      <c r="F2149" s="17" t="s">
        <v>162</v>
      </c>
      <c r="G2149" s="12">
        <v>555.76969816384167</v>
      </c>
      <c r="H2149" s="12"/>
      <c r="I2149" s="12"/>
      <c r="J2149" s="12"/>
      <c r="K2149" s="12">
        <v>555.76969816384167</v>
      </c>
      <c r="L2149" s="16">
        <v>169.83357664211448</v>
      </c>
      <c r="M2149" s="16">
        <v>90.479819746223029</v>
      </c>
      <c r="N2149" s="16">
        <v>295.45630177562987</v>
      </c>
      <c r="O2149" s="16"/>
      <c r="P2149" s="16">
        <v>555.7696981639674</v>
      </c>
      <c r="Q2149" s="15">
        <v>101.85806280039728</v>
      </c>
      <c r="R2149" s="15">
        <v>101.85806279958256</v>
      </c>
      <c r="S2149" s="15"/>
      <c r="T2149" s="15"/>
    </row>
    <row r="2150" spans="1:20" ht="15" customHeight="1" x14ac:dyDescent="0.25">
      <c r="A2150" s="17" t="s">
        <v>0</v>
      </c>
      <c r="B2150" s="17" t="s">
        <v>15</v>
      </c>
      <c r="C2150" s="17" t="s">
        <v>80</v>
      </c>
      <c r="D2150" s="17" t="s">
        <v>80</v>
      </c>
      <c r="E2150" s="17" t="s">
        <v>5</v>
      </c>
      <c r="F2150" s="17" t="s">
        <v>163</v>
      </c>
      <c r="G2150" s="12">
        <v>542.66055386318112</v>
      </c>
      <c r="H2150" s="12"/>
      <c r="I2150" s="12"/>
      <c r="J2150" s="12"/>
      <c r="K2150" s="12">
        <v>542.66055386318112</v>
      </c>
      <c r="L2150" s="16">
        <v>172.69469271240067</v>
      </c>
      <c r="M2150" s="16">
        <v>74.509559535207956</v>
      </c>
      <c r="N2150" s="16">
        <v>295.45630161546808</v>
      </c>
      <c r="O2150" s="16"/>
      <c r="P2150" s="16">
        <v>542.66055386307676</v>
      </c>
      <c r="Q2150" s="15">
        <v>97.518202514260793</v>
      </c>
      <c r="R2150" s="15">
        <v>97.518202539984344</v>
      </c>
      <c r="S2150" s="15"/>
      <c r="T2150" s="15"/>
    </row>
    <row r="2151" spans="1:20" ht="15" customHeight="1" x14ac:dyDescent="0.25">
      <c r="A2151" s="17" t="s">
        <v>0</v>
      </c>
      <c r="B2151" s="17" t="s">
        <v>15</v>
      </c>
      <c r="C2151" s="17" t="s">
        <v>80</v>
      </c>
      <c r="D2151" s="17" t="s">
        <v>80</v>
      </c>
      <c r="E2151" s="17" t="s">
        <v>5</v>
      </c>
      <c r="F2151" s="17" t="s">
        <v>168</v>
      </c>
      <c r="G2151" s="12">
        <v>203.96905081808671</v>
      </c>
      <c r="H2151" s="12"/>
      <c r="I2151" s="12"/>
      <c r="J2151" s="12"/>
      <c r="K2151" s="12">
        <v>203.96905081808671</v>
      </c>
      <c r="L2151" s="16">
        <v>61.785677936694078</v>
      </c>
      <c r="M2151" s="16">
        <v>34.341822739978895</v>
      </c>
      <c r="N2151" s="16">
        <v>107.84155014149113</v>
      </c>
      <c r="O2151" s="16"/>
      <c r="P2151" s="16">
        <v>203.96905081816413</v>
      </c>
      <c r="Q2151" s="15">
        <v>102.83704179968352</v>
      </c>
      <c r="R2151" s="15"/>
      <c r="S2151" s="15"/>
      <c r="T2151" s="15"/>
    </row>
    <row r="2152" spans="1:20" ht="15" customHeight="1" x14ac:dyDescent="0.25">
      <c r="A2152" s="17" t="s">
        <v>0</v>
      </c>
      <c r="B2152" s="17" t="s">
        <v>15</v>
      </c>
      <c r="C2152" s="17" t="s">
        <v>80</v>
      </c>
      <c r="D2152" s="17" t="s">
        <v>80</v>
      </c>
      <c r="E2152" s="17" t="s">
        <v>6</v>
      </c>
      <c r="F2152" s="17" t="s">
        <v>161</v>
      </c>
      <c r="G2152" s="12">
        <v>617.97122165060568</v>
      </c>
      <c r="H2152" s="12"/>
      <c r="I2152" s="12"/>
      <c r="J2152" s="12"/>
      <c r="K2152" s="12">
        <v>617.97122165060568</v>
      </c>
      <c r="L2152" s="16">
        <v>194.98744428870799</v>
      </c>
      <c r="M2152" s="16">
        <v>127.52747555546735</v>
      </c>
      <c r="N2152" s="16">
        <v>295.45630180657798</v>
      </c>
      <c r="O2152" s="16"/>
      <c r="P2152" s="16">
        <v>617.97122165075325</v>
      </c>
      <c r="Q2152" s="15">
        <v>112.41237615507274</v>
      </c>
      <c r="R2152" s="15">
        <v>112.41237615821902</v>
      </c>
      <c r="S2152" s="15"/>
      <c r="T2152" s="15"/>
    </row>
    <row r="2153" spans="1:20" ht="15" customHeight="1" x14ac:dyDescent="0.25">
      <c r="A2153" s="17" t="s">
        <v>0</v>
      </c>
      <c r="B2153" s="17" t="s">
        <v>15</v>
      </c>
      <c r="C2153" s="17" t="s">
        <v>80</v>
      </c>
      <c r="D2153" s="17" t="s">
        <v>80</v>
      </c>
      <c r="E2153" s="17" t="s">
        <v>6</v>
      </c>
      <c r="F2153" s="17" t="s">
        <v>162</v>
      </c>
      <c r="G2153" s="12">
        <v>606.97930335445665</v>
      </c>
      <c r="H2153" s="12"/>
      <c r="I2153" s="12"/>
      <c r="J2153" s="12"/>
      <c r="K2153" s="12">
        <v>606.97930335445665</v>
      </c>
      <c r="L2153" s="16">
        <v>197.09584567354085</v>
      </c>
      <c r="M2153" s="16">
        <v>114.42715588561126</v>
      </c>
      <c r="N2153" s="16">
        <v>295.45630179499949</v>
      </c>
      <c r="O2153" s="16"/>
      <c r="P2153" s="16">
        <v>606.97930335415163</v>
      </c>
      <c r="Q2153" s="15">
        <v>108.77534890869273</v>
      </c>
      <c r="R2153" s="15">
        <v>108.77534892671676</v>
      </c>
      <c r="S2153" s="15"/>
      <c r="T2153" s="15"/>
    </row>
    <row r="2154" spans="1:20" ht="15" customHeight="1" x14ac:dyDescent="0.25">
      <c r="A2154" s="17" t="s">
        <v>0</v>
      </c>
      <c r="B2154" s="17" t="s">
        <v>15</v>
      </c>
      <c r="C2154" s="17" t="s">
        <v>80</v>
      </c>
      <c r="D2154" s="17" t="s">
        <v>80</v>
      </c>
      <c r="E2154" s="17" t="s">
        <v>6</v>
      </c>
      <c r="F2154" s="17" t="s">
        <v>163</v>
      </c>
      <c r="G2154" s="12">
        <v>593.53745752369275</v>
      </c>
      <c r="H2154" s="12"/>
      <c r="I2154" s="12"/>
      <c r="J2154" s="12"/>
      <c r="K2154" s="12">
        <v>593.53745752369275</v>
      </c>
      <c r="L2154" s="16">
        <v>199.9308303057191</v>
      </c>
      <c r="M2154" s="16">
        <v>98.150325579804871</v>
      </c>
      <c r="N2154" s="16">
        <v>295.45630163819516</v>
      </c>
      <c r="O2154" s="16"/>
      <c r="P2154" s="16">
        <v>593.53745752371913</v>
      </c>
      <c r="Q2154" s="15">
        <v>104.32768489365395</v>
      </c>
      <c r="R2154" s="15">
        <v>104.32768495990463</v>
      </c>
      <c r="S2154" s="15"/>
      <c r="T2154" s="15"/>
    </row>
    <row r="2155" spans="1:20" ht="15" customHeight="1" x14ac:dyDescent="0.25">
      <c r="A2155" s="17" t="s">
        <v>0</v>
      </c>
      <c r="B2155" s="17" t="s">
        <v>15</v>
      </c>
      <c r="C2155" s="17" t="s">
        <v>80</v>
      </c>
      <c r="D2155" s="17" t="s">
        <v>80</v>
      </c>
      <c r="E2155" s="17" t="s">
        <v>6</v>
      </c>
      <c r="F2155" s="17" t="s">
        <v>168</v>
      </c>
      <c r="G2155" s="12">
        <v>222.72557233106457</v>
      </c>
      <c r="H2155" s="12"/>
      <c r="I2155" s="12"/>
      <c r="J2155" s="12"/>
      <c r="K2155" s="12">
        <v>222.72557233106457</v>
      </c>
      <c r="L2155" s="16">
        <v>71.729915264613041</v>
      </c>
      <c r="M2155" s="16">
        <v>43.154106918871776</v>
      </c>
      <c r="N2155" s="16">
        <v>107.84155014757181</v>
      </c>
      <c r="O2155" s="16"/>
      <c r="P2155" s="16">
        <v>222.72557233105661</v>
      </c>
      <c r="Q2155" s="15">
        <v>109.81601653455041</v>
      </c>
      <c r="R2155" s="15"/>
      <c r="S2155" s="15"/>
      <c r="T2155" s="15"/>
    </row>
    <row r="2156" spans="1:20" ht="15" customHeight="1" x14ac:dyDescent="0.25">
      <c r="A2156" s="17" t="s">
        <v>0</v>
      </c>
      <c r="B2156" s="17" t="s">
        <v>15</v>
      </c>
      <c r="C2156" s="17" t="s">
        <v>80</v>
      </c>
      <c r="D2156" s="17" t="s">
        <v>80</v>
      </c>
      <c r="E2156" s="17" t="s">
        <v>7</v>
      </c>
      <c r="F2156" s="17" t="s">
        <v>161</v>
      </c>
      <c r="G2156" s="12">
        <v>645.46598962041219</v>
      </c>
      <c r="H2156" s="12"/>
      <c r="I2156" s="12"/>
      <c r="J2156" s="12"/>
      <c r="K2156" s="12">
        <v>645.46598962041219</v>
      </c>
      <c r="L2156" s="16">
        <v>216.22252584058407</v>
      </c>
      <c r="M2156" s="16">
        <v>133.78716195436073</v>
      </c>
      <c r="N2156" s="16">
        <v>295.45630182550622</v>
      </c>
      <c r="O2156" s="16"/>
      <c r="P2156" s="16">
        <v>645.46598962045096</v>
      </c>
      <c r="Q2156" s="15">
        <v>121.18165269323208</v>
      </c>
      <c r="R2156" s="15">
        <v>121.18165271097791</v>
      </c>
      <c r="S2156" s="15"/>
      <c r="T2156" s="15"/>
    </row>
    <row r="2157" spans="1:20" ht="15" customHeight="1" x14ac:dyDescent="0.25">
      <c r="A2157" s="17" t="s">
        <v>0</v>
      </c>
      <c r="B2157" s="17" t="s">
        <v>15</v>
      </c>
      <c r="C2157" s="17" t="s">
        <v>80</v>
      </c>
      <c r="D2157" s="17" t="s">
        <v>80</v>
      </c>
      <c r="E2157" s="17" t="s">
        <v>7</v>
      </c>
      <c r="F2157" s="17" t="s">
        <v>162</v>
      </c>
      <c r="G2157" s="12">
        <v>638.58448029311501</v>
      </c>
      <c r="H2157" s="12"/>
      <c r="I2157" s="12"/>
      <c r="J2157" s="12"/>
      <c r="K2157" s="12">
        <v>638.58448029311501</v>
      </c>
      <c r="L2157" s="16">
        <v>217.16020024559293</v>
      </c>
      <c r="M2157" s="16">
        <v>125.96797823334541</v>
      </c>
      <c r="N2157" s="16">
        <v>295.4563018142166</v>
      </c>
      <c r="O2157" s="16"/>
      <c r="P2157" s="16">
        <v>638.58448029315491</v>
      </c>
      <c r="Q2157" s="15">
        <v>118.79003434664554</v>
      </c>
      <c r="R2157" s="15">
        <v>118.79003438468746</v>
      </c>
      <c r="S2157" s="15"/>
      <c r="T2157" s="15"/>
    </row>
    <row r="2158" spans="1:20" ht="15" customHeight="1" x14ac:dyDescent="0.25">
      <c r="A2158" s="17" t="s">
        <v>0</v>
      </c>
      <c r="B2158" s="17" t="s">
        <v>15</v>
      </c>
      <c r="C2158" s="17" t="s">
        <v>80</v>
      </c>
      <c r="D2158" s="17" t="s">
        <v>80</v>
      </c>
      <c r="E2158" s="17" t="s">
        <v>7</v>
      </c>
      <c r="F2158" s="17" t="s">
        <v>163</v>
      </c>
      <c r="G2158" s="12">
        <v>623.41020296944941</v>
      </c>
      <c r="H2158" s="12"/>
      <c r="I2158" s="12"/>
      <c r="J2158" s="12"/>
      <c r="K2158" s="12">
        <v>623.41020296944941</v>
      </c>
      <c r="L2158" s="16">
        <v>220.40726945758348</v>
      </c>
      <c r="M2158" s="16">
        <v>107.54663176736902</v>
      </c>
      <c r="N2158" s="16">
        <v>295.45630174448127</v>
      </c>
      <c r="O2158" s="16"/>
      <c r="P2158" s="16">
        <v>623.41020296943384</v>
      </c>
      <c r="Q2158" s="15">
        <v>113.51632500013159</v>
      </c>
      <c r="R2158" s="15">
        <v>113.51632512063853</v>
      </c>
      <c r="S2158" s="15"/>
      <c r="T2158" s="15"/>
    </row>
    <row r="2159" spans="1:20" ht="15" customHeight="1" x14ac:dyDescent="0.25">
      <c r="A2159" s="17" t="s">
        <v>0</v>
      </c>
      <c r="B2159" s="17" t="s">
        <v>15</v>
      </c>
      <c r="C2159" s="17" t="s">
        <v>80</v>
      </c>
      <c r="D2159" s="17" t="s">
        <v>80</v>
      </c>
      <c r="E2159" s="17" t="s">
        <v>7</v>
      </c>
      <c r="F2159" s="17" t="s">
        <v>168</v>
      </c>
      <c r="G2159" s="12">
        <v>233.40184631981509</v>
      </c>
      <c r="H2159" s="12"/>
      <c r="I2159" s="12"/>
      <c r="J2159" s="12"/>
      <c r="K2159" s="12">
        <v>233.40184631981509</v>
      </c>
      <c r="L2159" s="16">
        <v>79.293196964668212</v>
      </c>
      <c r="M2159" s="16">
        <v>46.267099195226336</v>
      </c>
      <c r="N2159" s="16">
        <v>107.84155015993147</v>
      </c>
      <c r="O2159" s="16"/>
      <c r="P2159" s="16">
        <v>233.40184631982601</v>
      </c>
      <c r="Q2159" s="15">
        <v>119.07463280558855</v>
      </c>
      <c r="R2159" s="15"/>
      <c r="S2159" s="15"/>
      <c r="T2159" s="15"/>
    </row>
    <row r="2160" spans="1:20" ht="15" customHeight="1" x14ac:dyDescent="0.25">
      <c r="A2160" s="17" t="s">
        <v>0</v>
      </c>
      <c r="B2160" s="17" t="s">
        <v>15</v>
      </c>
      <c r="C2160" s="17" t="s">
        <v>80</v>
      </c>
      <c r="D2160" s="17" t="s">
        <v>80</v>
      </c>
      <c r="E2160" s="17" t="s">
        <v>8</v>
      </c>
      <c r="F2160" s="17" t="s">
        <v>161</v>
      </c>
      <c r="G2160" s="12">
        <v>666.08788959622143</v>
      </c>
      <c r="H2160" s="12"/>
      <c r="I2160" s="12"/>
      <c r="J2160" s="12"/>
      <c r="K2160" s="12">
        <v>666.08788959622143</v>
      </c>
      <c r="L2160" s="16">
        <v>236.8444253239964</v>
      </c>
      <c r="M2160" s="16">
        <v>133.78716241956812</v>
      </c>
      <c r="N2160" s="16">
        <v>295.45630185259495</v>
      </c>
      <c r="O2160" s="16"/>
      <c r="P2160" s="16">
        <v>666.08788959615947</v>
      </c>
      <c r="Q2160" s="15">
        <v>129.92247294501141</v>
      </c>
      <c r="R2160" s="15">
        <v>129.92247298994815</v>
      </c>
      <c r="S2160" s="15"/>
      <c r="T2160" s="15"/>
    </row>
    <row r="2161" spans="1:20" ht="15" customHeight="1" x14ac:dyDescent="0.25">
      <c r="A2161" s="17" t="s">
        <v>0</v>
      </c>
      <c r="B2161" s="17" t="s">
        <v>15</v>
      </c>
      <c r="C2161" s="17" t="s">
        <v>80</v>
      </c>
      <c r="D2161" s="17" t="s">
        <v>80</v>
      </c>
      <c r="E2161" s="17" t="s">
        <v>8</v>
      </c>
      <c r="F2161" s="17" t="s">
        <v>162</v>
      </c>
      <c r="G2161" s="12">
        <v>665.34622554634473</v>
      </c>
      <c r="H2161" s="12"/>
      <c r="I2161" s="12"/>
      <c r="J2161" s="12"/>
      <c r="K2161" s="12">
        <v>665.34622554634473</v>
      </c>
      <c r="L2161" s="16">
        <v>236.10276468979919</v>
      </c>
      <c r="M2161" s="16">
        <v>133.78715901532823</v>
      </c>
      <c r="N2161" s="16">
        <v>295.45630184095432</v>
      </c>
      <c r="O2161" s="16"/>
      <c r="P2161" s="16">
        <v>665.34622554608177</v>
      </c>
      <c r="Q2161" s="15">
        <v>129.64919915480021</v>
      </c>
      <c r="R2161" s="15">
        <v>129.64919922591949</v>
      </c>
      <c r="S2161" s="15"/>
      <c r="T2161" s="15"/>
    </row>
    <row r="2162" spans="1:20" ht="15" customHeight="1" x14ac:dyDescent="0.25">
      <c r="A2162" s="17" t="s">
        <v>0</v>
      </c>
      <c r="B2162" s="17" t="s">
        <v>15</v>
      </c>
      <c r="C2162" s="17" t="s">
        <v>80</v>
      </c>
      <c r="D2162" s="17" t="s">
        <v>80</v>
      </c>
      <c r="E2162" s="17" t="s">
        <v>8</v>
      </c>
      <c r="F2162" s="17" t="s">
        <v>163</v>
      </c>
      <c r="G2162" s="12">
        <v>648.6065797069017</v>
      </c>
      <c r="H2162" s="12"/>
      <c r="I2162" s="12"/>
      <c r="J2162" s="12"/>
      <c r="K2162" s="12">
        <v>648.6065797069017</v>
      </c>
      <c r="L2162" s="16">
        <v>239.70504320009996</v>
      </c>
      <c r="M2162" s="16">
        <v>113.44523472405764</v>
      </c>
      <c r="N2162" s="16">
        <v>295.456301782737</v>
      </c>
      <c r="O2162" s="16"/>
      <c r="P2162" s="16">
        <v>648.60657970689454</v>
      </c>
      <c r="Q2162" s="15">
        <v>123.48130329304871</v>
      </c>
      <c r="R2162" s="15">
        <v>123.48130350185386</v>
      </c>
      <c r="S2162" s="15"/>
      <c r="T2162" s="15"/>
    </row>
    <row r="2163" spans="1:20" ht="15" customHeight="1" x14ac:dyDescent="0.25">
      <c r="A2163" s="17" t="s">
        <v>0</v>
      </c>
      <c r="B2163" s="17" t="s">
        <v>15</v>
      </c>
      <c r="C2163" s="17" t="s">
        <v>80</v>
      </c>
      <c r="D2163" s="17" t="s">
        <v>80</v>
      </c>
      <c r="E2163" s="17" t="s">
        <v>8</v>
      </c>
      <c r="F2163" s="17" t="s">
        <v>168</v>
      </c>
      <c r="G2163" s="12">
        <v>241.94923880349779</v>
      </c>
      <c r="H2163" s="12"/>
      <c r="I2163" s="12"/>
      <c r="J2163" s="12"/>
      <c r="K2163" s="12">
        <v>241.94923880349779</v>
      </c>
      <c r="L2163" s="16">
        <v>86.536574275473427</v>
      </c>
      <c r="M2163" s="16">
        <v>47.571114357511931</v>
      </c>
      <c r="N2163" s="16">
        <v>107.84155017046909</v>
      </c>
      <c r="O2163" s="16"/>
      <c r="P2163" s="16">
        <v>241.94923880345445</v>
      </c>
      <c r="Q2163" s="15">
        <v>128.7268016669077</v>
      </c>
      <c r="R2163" s="15"/>
      <c r="S2163" s="15"/>
      <c r="T2163" s="15"/>
    </row>
    <row r="2164" spans="1:20" ht="15" customHeight="1" x14ac:dyDescent="0.25">
      <c r="A2164" s="17" t="s">
        <v>0</v>
      </c>
      <c r="B2164" s="17" t="s">
        <v>15</v>
      </c>
      <c r="C2164" s="17" t="s">
        <v>80</v>
      </c>
      <c r="D2164" s="17" t="s">
        <v>80</v>
      </c>
      <c r="E2164" s="17" t="s">
        <v>9</v>
      </c>
      <c r="F2164" s="17" t="s">
        <v>161</v>
      </c>
      <c r="G2164" s="12">
        <v>683.01574503648339</v>
      </c>
      <c r="H2164" s="12"/>
      <c r="I2164" s="12"/>
      <c r="J2164" s="12"/>
      <c r="K2164" s="12">
        <v>683.01574503648339</v>
      </c>
      <c r="L2164" s="16">
        <v>253.77228059471702</v>
      </c>
      <c r="M2164" s="16">
        <v>133.78716256923687</v>
      </c>
      <c r="N2164" s="16">
        <v>295.45630187244598</v>
      </c>
      <c r="O2164" s="16"/>
      <c r="P2164" s="16">
        <v>683.01574503639995</v>
      </c>
      <c r="Q2164" s="15">
        <v>140.88606229138219</v>
      </c>
      <c r="R2164" s="15">
        <v>140.88606237484024</v>
      </c>
      <c r="S2164" s="15"/>
      <c r="T2164" s="15"/>
    </row>
    <row r="2165" spans="1:20" ht="15" customHeight="1" x14ac:dyDescent="0.25">
      <c r="A2165" s="17" t="s">
        <v>0</v>
      </c>
      <c r="B2165" s="17" t="s">
        <v>15</v>
      </c>
      <c r="C2165" s="17" t="s">
        <v>80</v>
      </c>
      <c r="D2165" s="17" t="s">
        <v>80</v>
      </c>
      <c r="E2165" s="17" t="s">
        <v>9</v>
      </c>
      <c r="F2165" s="17" t="s">
        <v>162</v>
      </c>
      <c r="G2165" s="12">
        <v>682.27631225398795</v>
      </c>
      <c r="H2165" s="12"/>
      <c r="I2165" s="12"/>
      <c r="J2165" s="12"/>
      <c r="K2165" s="12">
        <v>682.27631225398795</v>
      </c>
      <c r="L2165" s="16">
        <v>253.03285012127733</v>
      </c>
      <c r="M2165" s="16">
        <v>133.78716027159487</v>
      </c>
      <c r="N2165" s="16">
        <v>295.45630186110628</v>
      </c>
      <c r="O2165" s="16"/>
      <c r="P2165" s="16">
        <v>682.2763122539784</v>
      </c>
      <c r="Q2165" s="15">
        <v>140.59358295855009</v>
      </c>
      <c r="R2165" s="15">
        <v>140.5935830891151</v>
      </c>
      <c r="S2165" s="15"/>
      <c r="T2165" s="15"/>
    </row>
    <row r="2166" spans="1:20" ht="15" customHeight="1" x14ac:dyDescent="0.25">
      <c r="A2166" s="17" t="s">
        <v>0</v>
      </c>
      <c r="B2166" s="17" t="s">
        <v>15</v>
      </c>
      <c r="C2166" s="17" t="s">
        <v>80</v>
      </c>
      <c r="D2166" s="17" t="s">
        <v>80</v>
      </c>
      <c r="E2166" s="17" t="s">
        <v>9</v>
      </c>
      <c r="F2166" s="17" t="s">
        <v>163</v>
      </c>
      <c r="G2166" s="12">
        <v>668.543561477509</v>
      </c>
      <c r="H2166" s="12"/>
      <c r="I2166" s="12"/>
      <c r="J2166" s="12"/>
      <c r="K2166" s="12">
        <v>668.543561477509</v>
      </c>
      <c r="L2166" s="16">
        <v>255.7604661901577</v>
      </c>
      <c r="M2166" s="16">
        <v>117.32679347269969</v>
      </c>
      <c r="N2166" s="16">
        <v>295.45630181464156</v>
      </c>
      <c r="O2166" s="16"/>
      <c r="P2166" s="16">
        <v>668.543561477499</v>
      </c>
      <c r="Q2166" s="15">
        <v>135.16165455066567</v>
      </c>
      <c r="R2166" s="15">
        <v>135.16165488521216</v>
      </c>
      <c r="S2166" s="15"/>
      <c r="T2166" s="15"/>
    </row>
    <row r="2167" spans="1:20" ht="15" customHeight="1" x14ac:dyDescent="0.25">
      <c r="A2167" s="17" t="s">
        <v>0</v>
      </c>
      <c r="B2167" s="17" t="s">
        <v>15</v>
      </c>
      <c r="C2167" s="17" t="s">
        <v>80</v>
      </c>
      <c r="D2167" s="17" t="s">
        <v>80</v>
      </c>
      <c r="E2167" s="17" t="s">
        <v>9</v>
      </c>
      <c r="F2167" s="17" t="s">
        <v>168</v>
      </c>
      <c r="G2167" s="12">
        <v>248.31473962376057</v>
      </c>
      <c r="H2167" s="12"/>
      <c r="I2167" s="12"/>
      <c r="J2167" s="12"/>
      <c r="K2167" s="12">
        <v>248.31473962376057</v>
      </c>
      <c r="L2167" s="16">
        <v>92.661418267176273</v>
      </c>
      <c r="M2167" s="16">
        <v>47.811771178069115</v>
      </c>
      <c r="N2167" s="16">
        <v>107.84155017849814</v>
      </c>
      <c r="O2167" s="16"/>
      <c r="P2167" s="16">
        <v>248.31473962374355</v>
      </c>
      <c r="Q2167" s="15">
        <v>139.81060269561192</v>
      </c>
      <c r="R2167" s="15"/>
      <c r="S2167" s="15"/>
      <c r="T2167" s="15"/>
    </row>
    <row r="2168" spans="1:20" ht="15" customHeight="1" x14ac:dyDescent="0.25">
      <c r="A2168" s="17" t="s">
        <v>0</v>
      </c>
      <c r="B2168" s="17" t="s">
        <v>15</v>
      </c>
      <c r="C2168" s="17" t="s">
        <v>81</v>
      </c>
      <c r="D2168" s="17" t="s">
        <v>81</v>
      </c>
      <c r="E2168" s="17" t="s">
        <v>2</v>
      </c>
      <c r="F2168" s="17" t="s">
        <v>161</v>
      </c>
      <c r="G2168" s="12">
        <v>246.70663804018869</v>
      </c>
      <c r="H2168" s="12"/>
      <c r="I2168" s="12"/>
      <c r="J2168" s="12"/>
      <c r="K2168" s="12">
        <v>246.70663804018869</v>
      </c>
      <c r="L2168" s="16">
        <v>246.70663804018869</v>
      </c>
      <c r="M2168" s="16"/>
      <c r="N2168" s="16"/>
      <c r="O2168" s="16"/>
      <c r="P2168" s="16">
        <v>246.70663804018869</v>
      </c>
      <c r="Q2168" s="15">
        <v>111.13783809799818</v>
      </c>
      <c r="R2168" s="15">
        <v>111.13783804054394</v>
      </c>
      <c r="S2168" s="15"/>
      <c r="T2168" s="15"/>
    </row>
    <row r="2169" spans="1:20" ht="15" customHeight="1" x14ac:dyDescent="0.25">
      <c r="A2169" s="17" t="s">
        <v>0</v>
      </c>
      <c r="B2169" s="17" t="s">
        <v>15</v>
      </c>
      <c r="C2169" s="17" t="s">
        <v>81</v>
      </c>
      <c r="D2169" s="17" t="s">
        <v>81</v>
      </c>
      <c r="E2169" s="17" t="s">
        <v>2</v>
      </c>
      <c r="F2169" s="17" t="s">
        <v>162</v>
      </c>
      <c r="G2169" s="12">
        <v>219.39416306700079</v>
      </c>
      <c r="H2169" s="12"/>
      <c r="I2169" s="12"/>
      <c r="J2169" s="12"/>
      <c r="K2169" s="12">
        <v>219.39416306700079</v>
      </c>
      <c r="L2169" s="16">
        <v>219.39416306700079</v>
      </c>
      <c r="M2169" s="16"/>
      <c r="N2169" s="16"/>
      <c r="O2169" s="16"/>
      <c r="P2169" s="16">
        <v>219.39416306700079</v>
      </c>
      <c r="Q2169" s="15">
        <v>83.307426444327518</v>
      </c>
      <c r="R2169" s="15">
        <v>83.307426449161369</v>
      </c>
      <c r="S2169" s="15"/>
      <c r="T2169" s="15"/>
    </row>
    <row r="2170" spans="1:20" ht="15" customHeight="1" x14ac:dyDescent="0.25">
      <c r="A2170" s="17" t="s">
        <v>0</v>
      </c>
      <c r="B2170" s="17" t="s">
        <v>15</v>
      </c>
      <c r="C2170" s="17" t="s">
        <v>81</v>
      </c>
      <c r="D2170" s="17" t="s">
        <v>81</v>
      </c>
      <c r="E2170" s="17" t="s">
        <v>2</v>
      </c>
      <c r="F2170" s="17" t="s">
        <v>163</v>
      </c>
      <c r="G2170" s="12">
        <v>219.39416305201539</v>
      </c>
      <c r="H2170" s="12"/>
      <c r="I2170" s="12"/>
      <c r="J2170" s="12"/>
      <c r="K2170" s="12">
        <v>219.39416305201539</v>
      </c>
      <c r="L2170" s="16">
        <v>219.39416305201539</v>
      </c>
      <c r="M2170" s="16"/>
      <c r="N2170" s="16"/>
      <c r="O2170" s="16"/>
      <c r="P2170" s="16">
        <v>219.39416305201539</v>
      </c>
      <c r="Q2170" s="15">
        <v>83.307426452277895</v>
      </c>
      <c r="R2170" s="15">
        <v>83.307426461622924</v>
      </c>
      <c r="S2170" s="15"/>
      <c r="T2170" s="15"/>
    </row>
    <row r="2171" spans="1:20" ht="15" customHeight="1" x14ac:dyDescent="0.25">
      <c r="A2171" s="17" t="s">
        <v>0</v>
      </c>
      <c r="B2171" s="17" t="s">
        <v>15</v>
      </c>
      <c r="C2171" s="17" t="s">
        <v>81</v>
      </c>
      <c r="D2171" s="17" t="s">
        <v>81</v>
      </c>
      <c r="E2171" s="17" t="s">
        <v>2</v>
      </c>
      <c r="F2171" s="17" t="s">
        <v>168</v>
      </c>
      <c r="G2171" s="12">
        <v>85.077052438619575</v>
      </c>
      <c r="H2171" s="12"/>
      <c r="I2171" s="12"/>
      <c r="J2171" s="12"/>
      <c r="K2171" s="12">
        <v>85.077052438619575</v>
      </c>
      <c r="L2171" s="16">
        <v>85.077052438619575</v>
      </c>
      <c r="M2171" s="16"/>
      <c r="N2171" s="16"/>
      <c r="O2171" s="16"/>
      <c r="P2171" s="16">
        <v>85.077052438619575</v>
      </c>
      <c r="Q2171" s="15">
        <v>98.076019372261726</v>
      </c>
      <c r="R2171" s="15"/>
      <c r="S2171" s="15"/>
      <c r="T2171" s="15"/>
    </row>
    <row r="2172" spans="1:20" ht="15" customHeight="1" x14ac:dyDescent="0.25">
      <c r="A2172" s="17" t="s">
        <v>0</v>
      </c>
      <c r="B2172" s="17" t="s">
        <v>15</v>
      </c>
      <c r="C2172" s="17" t="s">
        <v>81</v>
      </c>
      <c r="D2172" s="17" t="s">
        <v>81</v>
      </c>
      <c r="E2172" s="17" t="s">
        <v>3</v>
      </c>
      <c r="F2172" s="17" t="s">
        <v>161</v>
      </c>
      <c r="G2172" s="12">
        <v>279.98188893607966</v>
      </c>
      <c r="H2172" s="12"/>
      <c r="I2172" s="12"/>
      <c r="J2172" s="12"/>
      <c r="K2172" s="12">
        <v>279.98188893607966</v>
      </c>
      <c r="L2172" s="16">
        <v>271.65445415198684</v>
      </c>
      <c r="M2172" s="16">
        <v>8.3274347840925387</v>
      </c>
      <c r="N2172" s="16"/>
      <c r="O2172" s="16"/>
      <c r="P2172" s="16">
        <v>279.98188893607937</v>
      </c>
      <c r="Q2172" s="15">
        <v>126.2798071971803</v>
      </c>
      <c r="R2172" s="15">
        <v>126.27980711947703</v>
      </c>
      <c r="S2172" s="15"/>
      <c r="T2172" s="15"/>
    </row>
    <row r="2173" spans="1:20" ht="15" customHeight="1" x14ac:dyDescent="0.25">
      <c r="A2173" s="17" t="s">
        <v>0</v>
      </c>
      <c r="B2173" s="17" t="s">
        <v>15</v>
      </c>
      <c r="C2173" s="17" t="s">
        <v>81</v>
      </c>
      <c r="D2173" s="17" t="s">
        <v>81</v>
      </c>
      <c r="E2173" s="17" t="s">
        <v>3</v>
      </c>
      <c r="F2173" s="17" t="s">
        <v>162</v>
      </c>
      <c r="G2173" s="12">
        <v>250.46577119622316</v>
      </c>
      <c r="H2173" s="12"/>
      <c r="I2173" s="12"/>
      <c r="J2173" s="12"/>
      <c r="K2173" s="12">
        <v>250.46577119622316</v>
      </c>
      <c r="L2173" s="16">
        <v>242.13833629935479</v>
      </c>
      <c r="M2173" s="16">
        <v>8.3274348968687324</v>
      </c>
      <c r="N2173" s="16"/>
      <c r="O2173" s="16"/>
      <c r="P2173" s="16">
        <v>250.46577119622353</v>
      </c>
      <c r="Q2173" s="15">
        <v>94.599822722416775</v>
      </c>
      <c r="R2173" s="15">
        <v>94.599822727943661</v>
      </c>
      <c r="S2173" s="15"/>
      <c r="T2173" s="15"/>
    </row>
    <row r="2174" spans="1:20" ht="15" customHeight="1" x14ac:dyDescent="0.25">
      <c r="A2174" s="17" t="s">
        <v>0</v>
      </c>
      <c r="B2174" s="17" t="s">
        <v>15</v>
      </c>
      <c r="C2174" s="17" t="s">
        <v>81</v>
      </c>
      <c r="D2174" s="17" t="s">
        <v>81</v>
      </c>
      <c r="E2174" s="17" t="s">
        <v>3</v>
      </c>
      <c r="F2174" s="17" t="s">
        <v>163</v>
      </c>
      <c r="G2174" s="12">
        <v>250.46577110310298</v>
      </c>
      <c r="H2174" s="12"/>
      <c r="I2174" s="12"/>
      <c r="J2174" s="12"/>
      <c r="K2174" s="12">
        <v>250.46577110310298</v>
      </c>
      <c r="L2174" s="16">
        <v>242.13833637839974</v>
      </c>
      <c r="M2174" s="16">
        <v>8.3274347247031528</v>
      </c>
      <c r="N2174" s="16"/>
      <c r="O2174" s="16"/>
      <c r="P2174" s="16">
        <v>250.4657711031029</v>
      </c>
      <c r="Q2174" s="15">
        <v>94.599822680128085</v>
      </c>
      <c r="R2174" s="15">
        <v>94.599822690859114</v>
      </c>
      <c r="S2174" s="15"/>
      <c r="T2174" s="15"/>
    </row>
    <row r="2175" spans="1:20" ht="15" customHeight="1" x14ac:dyDescent="0.25">
      <c r="A2175" s="17" t="s">
        <v>0</v>
      </c>
      <c r="B2175" s="17" t="s">
        <v>15</v>
      </c>
      <c r="C2175" s="17" t="s">
        <v>81</v>
      </c>
      <c r="D2175" s="17" t="s">
        <v>81</v>
      </c>
      <c r="E2175" s="17" t="s">
        <v>3</v>
      </c>
      <c r="F2175" s="17" t="s">
        <v>168</v>
      </c>
      <c r="G2175" s="12">
        <v>96.821456027241737</v>
      </c>
      <c r="H2175" s="12"/>
      <c r="I2175" s="12"/>
      <c r="J2175" s="12"/>
      <c r="K2175" s="12">
        <v>96.821456027241737</v>
      </c>
      <c r="L2175" s="16">
        <v>93.781942321196937</v>
      </c>
      <c r="M2175" s="16">
        <v>3.0395137060447781</v>
      </c>
      <c r="N2175" s="16"/>
      <c r="O2175" s="16"/>
      <c r="P2175" s="16">
        <v>96.821456027241723</v>
      </c>
      <c r="Q2175" s="15">
        <v>111.39303031932998</v>
      </c>
      <c r="R2175" s="15"/>
      <c r="S2175" s="15"/>
      <c r="T2175" s="15"/>
    </row>
    <row r="2176" spans="1:20" ht="15" customHeight="1" x14ac:dyDescent="0.25">
      <c r="A2176" s="17" t="s">
        <v>0</v>
      </c>
      <c r="B2176" s="17" t="s">
        <v>15</v>
      </c>
      <c r="C2176" s="17" t="s">
        <v>81</v>
      </c>
      <c r="D2176" s="17" t="s">
        <v>81</v>
      </c>
      <c r="E2176" s="17" t="s">
        <v>4</v>
      </c>
      <c r="F2176" s="17" t="s">
        <v>161</v>
      </c>
      <c r="G2176" s="12">
        <v>303.8707020042778</v>
      </c>
      <c r="H2176" s="12">
        <v>11.307790695508347</v>
      </c>
      <c r="I2176" s="12"/>
      <c r="J2176" s="12"/>
      <c r="K2176" s="12">
        <v>315.17849269978615</v>
      </c>
      <c r="L2176" s="16">
        <v>302.29089368347292</v>
      </c>
      <c r="M2176" s="16">
        <v>12.887599016308254</v>
      </c>
      <c r="N2176" s="16"/>
      <c r="O2176" s="16"/>
      <c r="P2176" s="16">
        <v>315.17849269978115</v>
      </c>
      <c r="Q2176" s="15">
        <v>137.8893449254571</v>
      </c>
      <c r="R2176" s="15">
        <v>137.88934483614898</v>
      </c>
      <c r="S2176" s="15"/>
      <c r="T2176" s="15"/>
    </row>
    <row r="2177" spans="1:20" ht="15" customHeight="1" x14ac:dyDescent="0.25">
      <c r="A2177" s="17" t="s">
        <v>0</v>
      </c>
      <c r="B2177" s="17" t="s">
        <v>15</v>
      </c>
      <c r="C2177" s="17" t="s">
        <v>81</v>
      </c>
      <c r="D2177" s="17" t="s">
        <v>81</v>
      </c>
      <c r="E2177" s="17" t="s">
        <v>4</v>
      </c>
      <c r="F2177" s="17" t="s">
        <v>162</v>
      </c>
      <c r="G2177" s="12">
        <v>273.83379009002493</v>
      </c>
      <c r="H2177" s="12">
        <v>6.601465200882141E-6</v>
      </c>
      <c r="I2177" s="12"/>
      <c r="J2177" s="12"/>
      <c r="K2177" s="12">
        <v>273.83379669149014</v>
      </c>
      <c r="L2177" s="16">
        <v>260.9461976687395</v>
      </c>
      <c r="M2177" s="16">
        <v>12.887599022767416</v>
      </c>
      <c r="N2177" s="16"/>
      <c r="O2177" s="16"/>
      <c r="P2177" s="16">
        <v>273.8337966915069</v>
      </c>
      <c r="Q2177" s="15">
        <v>107.38926292052946</v>
      </c>
      <c r="R2177" s="15">
        <v>107.38926292345384</v>
      </c>
      <c r="S2177" s="15"/>
      <c r="T2177" s="15"/>
    </row>
    <row r="2178" spans="1:20" ht="15" customHeight="1" x14ac:dyDescent="0.25">
      <c r="A2178" s="17" t="s">
        <v>0</v>
      </c>
      <c r="B2178" s="17" t="s">
        <v>15</v>
      </c>
      <c r="C2178" s="17" t="s">
        <v>81</v>
      </c>
      <c r="D2178" s="17" t="s">
        <v>81</v>
      </c>
      <c r="E2178" s="17" t="s">
        <v>4</v>
      </c>
      <c r="F2178" s="17" t="s">
        <v>163</v>
      </c>
      <c r="G2178" s="12">
        <v>273.43705621188286</v>
      </c>
      <c r="H2178" s="12">
        <v>7.7043938950634858E-7</v>
      </c>
      <c r="I2178" s="12"/>
      <c r="J2178" s="12"/>
      <c r="K2178" s="12">
        <v>273.43705698232225</v>
      </c>
      <c r="L2178" s="16">
        <v>261.46135946552613</v>
      </c>
      <c r="M2178" s="16">
        <v>11.975697516800562</v>
      </c>
      <c r="N2178" s="16"/>
      <c r="O2178" s="16"/>
      <c r="P2178" s="16">
        <v>273.43705698232668</v>
      </c>
      <c r="Q2178" s="15">
        <v>107.10482614053427</v>
      </c>
      <c r="R2178" s="15">
        <v>107.10482614810188</v>
      </c>
      <c r="S2178" s="15"/>
      <c r="T2178" s="15"/>
    </row>
    <row r="2179" spans="1:20" ht="15" customHeight="1" x14ac:dyDescent="0.25">
      <c r="A2179" s="17" t="s">
        <v>0</v>
      </c>
      <c r="B2179" s="17" t="s">
        <v>15</v>
      </c>
      <c r="C2179" s="17" t="s">
        <v>81</v>
      </c>
      <c r="D2179" s="17" t="s">
        <v>81</v>
      </c>
      <c r="E2179" s="17" t="s">
        <v>4</v>
      </c>
      <c r="F2179" s="17" t="s">
        <v>168</v>
      </c>
      <c r="G2179" s="12">
        <v>105.42149076272257</v>
      </c>
      <c r="H2179" s="12">
        <v>2.0693265372210936</v>
      </c>
      <c r="I2179" s="12"/>
      <c r="J2179" s="12"/>
      <c r="K2179" s="12">
        <v>107.49081729994366</v>
      </c>
      <c r="L2179" s="16">
        <v>102.84338155118691</v>
      </c>
      <c r="M2179" s="16">
        <v>4.6474357487581353</v>
      </c>
      <c r="N2179" s="16"/>
      <c r="O2179" s="16"/>
      <c r="P2179" s="16">
        <v>107.49081729994504</v>
      </c>
      <c r="Q2179" s="15">
        <v>123.75035725717805</v>
      </c>
      <c r="R2179" s="15"/>
      <c r="S2179" s="15"/>
      <c r="T2179" s="15"/>
    </row>
    <row r="2180" spans="1:20" ht="15" customHeight="1" x14ac:dyDescent="0.25">
      <c r="A2180" s="17" t="s">
        <v>0</v>
      </c>
      <c r="B2180" s="17" t="s">
        <v>15</v>
      </c>
      <c r="C2180" s="17" t="s">
        <v>81</v>
      </c>
      <c r="D2180" s="17" t="s">
        <v>81</v>
      </c>
      <c r="E2180" s="17" t="s">
        <v>5</v>
      </c>
      <c r="F2180" s="17" t="s">
        <v>161</v>
      </c>
      <c r="G2180" s="12">
        <v>340.48855844910349</v>
      </c>
      <c r="H2180" s="12">
        <v>36.359310758633193</v>
      </c>
      <c r="I2180" s="12"/>
      <c r="J2180" s="12"/>
      <c r="K2180" s="12">
        <v>376.84786920773666</v>
      </c>
      <c r="L2180" s="16">
        <v>363.9602694009543</v>
      </c>
      <c r="M2180" s="16">
        <v>12.887599806821342</v>
      </c>
      <c r="N2180" s="16"/>
      <c r="O2180" s="16"/>
      <c r="P2180" s="16">
        <v>376.84786920777566</v>
      </c>
      <c r="Q2180" s="15">
        <v>150.44454872142441</v>
      </c>
      <c r="R2180" s="15">
        <v>150.44454862240892</v>
      </c>
      <c r="S2180" s="15"/>
      <c r="T2180" s="15"/>
    </row>
    <row r="2181" spans="1:20" ht="15" customHeight="1" x14ac:dyDescent="0.25">
      <c r="A2181" s="17" t="s">
        <v>0</v>
      </c>
      <c r="B2181" s="17" t="s">
        <v>15</v>
      </c>
      <c r="C2181" s="17" t="s">
        <v>81</v>
      </c>
      <c r="D2181" s="17" t="s">
        <v>81</v>
      </c>
      <c r="E2181" s="17" t="s">
        <v>5</v>
      </c>
      <c r="F2181" s="17" t="s">
        <v>162</v>
      </c>
      <c r="G2181" s="12">
        <v>302.21858048541162</v>
      </c>
      <c r="H2181" s="12">
        <v>23.917477142776885</v>
      </c>
      <c r="I2181" s="12"/>
      <c r="J2181" s="12"/>
      <c r="K2181" s="12">
        <v>326.1360576281885</v>
      </c>
      <c r="L2181" s="16">
        <v>313.24845770711823</v>
      </c>
      <c r="M2181" s="16">
        <v>12.887599921077431</v>
      </c>
      <c r="N2181" s="16"/>
      <c r="O2181" s="16"/>
      <c r="P2181" s="16">
        <v>326.13605762819566</v>
      </c>
      <c r="Q2181" s="15">
        <v>116.92593079062172</v>
      </c>
      <c r="R2181" s="15">
        <v>116.92593080947853</v>
      </c>
      <c r="S2181" s="15"/>
      <c r="T2181" s="15"/>
    </row>
    <row r="2182" spans="1:20" ht="15" customHeight="1" x14ac:dyDescent="0.25">
      <c r="A2182" s="17" t="s">
        <v>0</v>
      </c>
      <c r="B2182" s="17" t="s">
        <v>15</v>
      </c>
      <c r="C2182" s="17" t="s">
        <v>81</v>
      </c>
      <c r="D2182" s="17" t="s">
        <v>81</v>
      </c>
      <c r="E2182" s="17" t="s">
        <v>5</v>
      </c>
      <c r="F2182" s="17" t="s">
        <v>163</v>
      </c>
      <c r="G2182" s="12">
        <v>307.95857158769633</v>
      </c>
      <c r="H2182" s="12">
        <v>10.642569214660373</v>
      </c>
      <c r="I2182" s="12"/>
      <c r="J2182" s="12"/>
      <c r="K2182" s="12">
        <v>318.60114080235672</v>
      </c>
      <c r="L2182" s="16">
        <v>305.71354205662419</v>
      </c>
      <c r="M2182" s="16">
        <v>12.887598745744558</v>
      </c>
      <c r="N2182" s="16"/>
      <c r="O2182" s="16"/>
      <c r="P2182" s="16">
        <v>318.60114080236877</v>
      </c>
      <c r="Q2182" s="15">
        <v>121.04089481573169</v>
      </c>
      <c r="R2182" s="15">
        <v>121.04089481758953</v>
      </c>
      <c r="S2182" s="15"/>
      <c r="T2182" s="15"/>
    </row>
    <row r="2183" spans="1:20" ht="15" customHeight="1" x14ac:dyDescent="0.25">
      <c r="A2183" s="17" t="s">
        <v>0</v>
      </c>
      <c r="B2183" s="17" t="s">
        <v>15</v>
      </c>
      <c r="C2183" s="17" t="s">
        <v>81</v>
      </c>
      <c r="D2183" s="17" t="s">
        <v>81</v>
      </c>
      <c r="E2183" s="17" t="s">
        <v>5</v>
      </c>
      <c r="F2183" s="17" t="s">
        <v>168</v>
      </c>
      <c r="G2183" s="12">
        <v>117.66906729287251</v>
      </c>
      <c r="H2183" s="12">
        <v>10.183690417272043</v>
      </c>
      <c r="I2183" s="12"/>
      <c r="J2183" s="12"/>
      <c r="K2183" s="12">
        <v>127.85275771014456</v>
      </c>
      <c r="L2183" s="16">
        <v>123.14878383273951</v>
      </c>
      <c r="M2183" s="16">
        <v>4.7039738774137598</v>
      </c>
      <c r="N2183" s="16"/>
      <c r="O2183" s="16"/>
      <c r="P2183" s="16">
        <v>127.85275771015328</v>
      </c>
      <c r="Q2183" s="15">
        <v>135.68774407048431</v>
      </c>
      <c r="R2183" s="15"/>
      <c r="S2183" s="15"/>
      <c r="T2183" s="15"/>
    </row>
    <row r="2184" spans="1:20" ht="15" customHeight="1" x14ac:dyDescent="0.25">
      <c r="A2184" s="17" t="s">
        <v>0</v>
      </c>
      <c r="B2184" s="17" t="s">
        <v>15</v>
      </c>
      <c r="C2184" s="17" t="s">
        <v>81</v>
      </c>
      <c r="D2184" s="17" t="s">
        <v>81</v>
      </c>
      <c r="E2184" s="17" t="s">
        <v>6</v>
      </c>
      <c r="F2184" s="17" t="s">
        <v>161</v>
      </c>
      <c r="G2184" s="12">
        <v>371.54047799579195</v>
      </c>
      <c r="H2184" s="12">
        <v>60.483512457514074</v>
      </c>
      <c r="I2184" s="12"/>
      <c r="J2184" s="12"/>
      <c r="K2184" s="12">
        <v>432.023990453306</v>
      </c>
      <c r="L2184" s="16">
        <v>419.13639035824951</v>
      </c>
      <c r="M2184" s="16">
        <v>12.887600095034657</v>
      </c>
      <c r="N2184" s="16"/>
      <c r="O2184" s="16"/>
      <c r="P2184" s="16">
        <v>432.02399045328417</v>
      </c>
      <c r="Q2184" s="15">
        <v>166.3560221101701</v>
      </c>
      <c r="R2184" s="15">
        <v>166.35602198839828</v>
      </c>
      <c r="S2184" s="15"/>
      <c r="T2184" s="15"/>
    </row>
    <row r="2185" spans="1:20" ht="15" customHeight="1" x14ac:dyDescent="0.25">
      <c r="A2185" s="17" t="s">
        <v>0</v>
      </c>
      <c r="B2185" s="17" t="s">
        <v>15</v>
      </c>
      <c r="C2185" s="17" t="s">
        <v>81</v>
      </c>
      <c r="D2185" s="17" t="s">
        <v>81</v>
      </c>
      <c r="E2185" s="17" t="s">
        <v>6</v>
      </c>
      <c r="F2185" s="17" t="s">
        <v>162</v>
      </c>
      <c r="G2185" s="12">
        <v>326.43672008702458</v>
      </c>
      <c r="H2185" s="12">
        <v>47.553497203823433</v>
      </c>
      <c r="I2185" s="12"/>
      <c r="J2185" s="12"/>
      <c r="K2185" s="12">
        <v>373.99021729084802</v>
      </c>
      <c r="L2185" s="16">
        <v>361.10261708119805</v>
      </c>
      <c r="M2185" s="16">
        <v>12.887600209658554</v>
      </c>
      <c r="N2185" s="16"/>
      <c r="O2185" s="16"/>
      <c r="P2185" s="16">
        <v>373.99021729085661</v>
      </c>
      <c r="Q2185" s="15">
        <v>128.49749630593962</v>
      </c>
      <c r="R2185" s="15">
        <v>128.49749634512264</v>
      </c>
      <c r="S2185" s="15"/>
      <c r="T2185" s="15"/>
    </row>
    <row r="2186" spans="1:20" ht="15" customHeight="1" x14ac:dyDescent="0.25">
      <c r="A2186" s="17" t="s">
        <v>0</v>
      </c>
      <c r="B2186" s="17" t="s">
        <v>15</v>
      </c>
      <c r="C2186" s="17" t="s">
        <v>81</v>
      </c>
      <c r="D2186" s="17" t="s">
        <v>81</v>
      </c>
      <c r="E2186" s="17" t="s">
        <v>6</v>
      </c>
      <c r="F2186" s="17" t="s">
        <v>163</v>
      </c>
      <c r="G2186" s="12">
        <v>333.36079575183646</v>
      </c>
      <c r="H2186" s="12">
        <v>31.488266639811243</v>
      </c>
      <c r="I2186" s="12"/>
      <c r="J2186" s="12"/>
      <c r="K2186" s="12">
        <v>364.84906239164769</v>
      </c>
      <c r="L2186" s="16">
        <v>351.96146312576661</v>
      </c>
      <c r="M2186" s="16">
        <v>12.887599265885939</v>
      </c>
      <c r="N2186" s="16"/>
      <c r="O2186" s="16"/>
      <c r="P2186" s="16">
        <v>364.84906239165252</v>
      </c>
      <c r="Q2186" s="15">
        <v>133.59427416701246</v>
      </c>
      <c r="R2186" s="15">
        <v>133.59427418924832</v>
      </c>
      <c r="S2186" s="15"/>
      <c r="T2186" s="15"/>
    </row>
    <row r="2187" spans="1:20" ht="15" customHeight="1" x14ac:dyDescent="0.25">
      <c r="A2187" s="17" t="s">
        <v>0</v>
      </c>
      <c r="B2187" s="17" t="s">
        <v>15</v>
      </c>
      <c r="C2187" s="17" t="s">
        <v>81</v>
      </c>
      <c r="D2187" s="17" t="s">
        <v>81</v>
      </c>
      <c r="E2187" s="17" t="s">
        <v>6</v>
      </c>
      <c r="F2187" s="17" t="s">
        <v>168</v>
      </c>
      <c r="G2187" s="12">
        <v>127.83268322028674</v>
      </c>
      <c r="H2187" s="12">
        <v>18.727174975852183</v>
      </c>
      <c r="I2187" s="12"/>
      <c r="J2187" s="12"/>
      <c r="K2187" s="12">
        <v>146.55985819613892</v>
      </c>
      <c r="L2187" s="16">
        <v>141.85588419910096</v>
      </c>
      <c r="M2187" s="16">
        <v>4.7039739970352965</v>
      </c>
      <c r="N2187" s="16"/>
      <c r="O2187" s="16"/>
      <c r="P2187" s="16">
        <v>146.55985819613625</v>
      </c>
      <c r="Q2187" s="15">
        <v>149.75176453688209</v>
      </c>
      <c r="R2187" s="15"/>
      <c r="S2187" s="15"/>
      <c r="T2187" s="15"/>
    </row>
    <row r="2188" spans="1:20" ht="15" customHeight="1" x14ac:dyDescent="0.25">
      <c r="A2188" s="17" t="s">
        <v>0</v>
      </c>
      <c r="B2188" s="17" t="s">
        <v>15</v>
      </c>
      <c r="C2188" s="17" t="s">
        <v>81</v>
      </c>
      <c r="D2188" s="17" t="s">
        <v>81</v>
      </c>
      <c r="E2188" s="17" t="s">
        <v>7</v>
      </c>
      <c r="F2188" s="17" t="s">
        <v>161</v>
      </c>
      <c r="G2188" s="12">
        <v>402.8421415861539</v>
      </c>
      <c r="H2188" s="12">
        <v>66.661822898589563</v>
      </c>
      <c r="I2188" s="12"/>
      <c r="J2188" s="12"/>
      <c r="K2188" s="12">
        <v>469.50396448474345</v>
      </c>
      <c r="L2188" s="16">
        <v>456.61636439047396</v>
      </c>
      <c r="M2188" s="16">
        <v>12.887600094263203</v>
      </c>
      <c r="N2188" s="16"/>
      <c r="O2188" s="16"/>
      <c r="P2188" s="16">
        <v>469.50396448473714</v>
      </c>
      <c r="Q2188" s="15">
        <v>187.91055363754384</v>
      </c>
      <c r="R2188" s="15">
        <v>187.91055346482116</v>
      </c>
      <c r="S2188" s="15"/>
      <c r="T2188" s="15"/>
    </row>
    <row r="2189" spans="1:20" ht="15" customHeight="1" x14ac:dyDescent="0.25">
      <c r="A2189" s="17" t="s">
        <v>0</v>
      </c>
      <c r="B2189" s="17" t="s">
        <v>15</v>
      </c>
      <c r="C2189" s="17" t="s">
        <v>81</v>
      </c>
      <c r="D2189" s="17" t="s">
        <v>81</v>
      </c>
      <c r="E2189" s="17" t="s">
        <v>7</v>
      </c>
      <c r="F2189" s="17" t="s">
        <v>162</v>
      </c>
      <c r="G2189" s="12">
        <v>351.66850420498054</v>
      </c>
      <c r="H2189" s="12">
        <v>58.944289087440985</v>
      </c>
      <c r="I2189" s="12"/>
      <c r="J2189" s="12"/>
      <c r="K2189" s="12">
        <v>410.61279329242154</v>
      </c>
      <c r="L2189" s="16">
        <v>397.72519295186737</v>
      </c>
      <c r="M2189" s="16">
        <v>12.887600340574688</v>
      </c>
      <c r="N2189" s="16"/>
      <c r="O2189" s="16"/>
      <c r="P2189" s="16">
        <v>410.61279329244206</v>
      </c>
      <c r="Q2189" s="15">
        <v>142.30775249976236</v>
      </c>
      <c r="R2189" s="15">
        <v>142.30775256358169</v>
      </c>
      <c r="S2189" s="15"/>
      <c r="T2189" s="15"/>
    </row>
    <row r="2190" spans="1:20" ht="15" customHeight="1" x14ac:dyDescent="0.25">
      <c r="A2190" s="17" t="s">
        <v>0</v>
      </c>
      <c r="B2190" s="17" t="s">
        <v>15</v>
      </c>
      <c r="C2190" s="17" t="s">
        <v>81</v>
      </c>
      <c r="D2190" s="17" t="s">
        <v>81</v>
      </c>
      <c r="E2190" s="17" t="s">
        <v>7</v>
      </c>
      <c r="F2190" s="17" t="s">
        <v>163</v>
      </c>
      <c r="G2190" s="12">
        <v>358.95372978285098</v>
      </c>
      <c r="H2190" s="12">
        <v>40.762423778243814</v>
      </c>
      <c r="I2190" s="12"/>
      <c r="J2190" s="12"/>
      <c r="K2190" s="12">
        <v>399.71615356109481</v>
      </c>
      <c r="L2190" s="16">
        <v>388.36209650557669</v>
      </c>
      <c r="M2190" s="16">
        <v>11.354057055515582</v>
      </c>
      <c r="N2190" s="16"/>
      <c r="O2190" s="16"/>
      <c r="P2190" s="16">
        <v>399.71615356109226</v>
      </c>
      <c r="Q2190" s="15">
        <v>147.85048208569663</v>
      </c>
      <c r="R2190" s="15">
        <v>147.85048214001563</v>
      </c>
      <c r="S2190" s="15"/>
      <c r="T2190" s="15"/>
    </row>
    <row r="2191" spans="1:20" ht="15" customHeight="1" x14ac:dyDescent="0.25">
      <c r="A2191" s="17" t="s">
        <v>0</v>
      </c>
      <c r="B2191" s="17" t="s">
        <v>15</v>
      </c>
      <c r="C2191" s="17" t="s">
        <v>81</v>
      </c>
      <c r="D2191" s="17" t="s">
        <v>81</v>
      </c>
      <c r="E2191" s="17" t="s">
        <v>7</v>
      </c>
      <c r="F2191" s="17" t="s">
        <v>168</v>
      </c>
      <c r="G2191" s="12">
        <v>138.17546366140058</v>
      </c>
      <c r="H2191" s="12">
        <v>21.799698555185923</v>
      </c>
      <c r="I2191" s="12"/>
      <c r="J2191" s="12"/>
      <c r="K2191" s="12">
        <v>159.97516221658651</v>
      </c>
      <c r="L2191" s="16">
        <v>155.36626782102658</v>
      </c>
      <c r="M2191" s="16">
        <v>4.6088943955610953</v>
      </c>
      <c r="N2191" s="16"/>
      <c r="O2191" s="16"/>
      <c r="P2191" s="16">
        <v>159.97516221658768</v>
      </c>
      <c r="Q2191" s="15">
        <v>167.69335707973553</v>
      </c>
      <c r="R2191" s="15"/>
      <c r="S2191" s="15"/>
      <c r="T2191" s="15"/>
    </row>
    <row r="2192" spans="1:20" ht="15" customHeight="1" x14ac:dyDescent="0.25">
      <c r="A2192" s="17" t="s">
        <v>0</v>
      </c>
      <c r="B2192" s="17" t="s">
        <v>15</v>
      </c>
      <c r="C2192" s="17" t="s">
        <v>81</v>
      </c>
      <c r="D2192" s="17" t="s">
        <v>81</v>
      </c>
      <c r="E2192" s="17" t="s">
        <v>8</v>
      </c>
      <c r="F2192" s="17" t="s">
        <v>161</v>
      </c>
      <c r="G2192" s="12">
        <v>431.298781141549</v>
      </c>
      <c r="H2192" s="12">
        <v>66.66182332689651</v>
      </c>
      <c r="I2192" s="12"/>
      <c r="J2192" s="12"/>
      <c r="K2192" s="12">
        <v>497.96060446844552</v>
      </c>
      <c r="L2192" s="16">
        <v>485.07300435216752</v>
      </c>
      <c r="M2192" s="16">
        <v>12.887600116291702</v>
      </c>
      <c r="N2192" s="16"/>
      <c r="O2192" s="16"/>
      <c r="P2192" s="16">
        <v>497.96060446845922</v>
      </c>
      <c r="Q2192" s="15">
        <v>216.16149173363135</v>
      </c>
      <c r="R2192" s="15">
        <v>216.16149145584575</v>
      </c>
      <c r="S2192" s="15"/>
      <c r="T2192" s="15"/>
    </row>
    <row r="2193" spans="1:20" ht="15" customHeight="1" x14ac:dyDescent="0.25">
      <c r="A2193" s="17" t="s">
        <v>0</v>
      </c>
      <c r="B2193" s="17" t="s">
        <v>15</v>
      </c>
      <c r="C2193" s="17" t="s">
        <v>81</v>
      </c>
      <c r="D2193" s="17" t="s">
        <v>81</v>
      </c>
      <c r="E2193" s="17" t="s">
        <v>8</v>
      </c>
      <c r="F2193" s="17" t="s">
        <v>162</v>
      </c>
      <c r="G2193" s="12">
        <v>375.99634517064135</v>
      </c>
      <c r="H2193" s="12">
        <v>66.661821303570306</v>
      </c>
      <c r="I2193" s="12"/>
      <c r="J2193" s="12"/>
      <c r="K2193" s="12">
        <v>442.65816647421167</v>
      </c>
      <c r="L2193" s="16">
        <v>429.77056616524072</v>
      </c>
      <c r="M2193" s="16">
        <v>12.887600308978296</v>
      </c>
      <c r="N2193" s="16"/>
      <c r="O2193" s="16"/>
      <c r="P2193" s="16">
        <v>442.658166474219</v>
      </c>
      <c r="Q2193" s="15">
        <v>159.20822866230401</v>
      </c>
      <c r="R2193" s="15">
        <v>159.2082287506984</v>
      </c>
      <c r="S2193" s="15"/>
      <c r="T2193" s="15"/>
    </row>
    <row r="2194" spans="1:20" ht="15" customHeight="1" x14ac:dyDescent="0.25">
      <c r="A2194" s="17" t="s">
        <v>0</v>
      </c>
      <c r="B2194" s="17" t="s">
        <v>15</v>
      </c>
      <c r="C2194" s="17" t="s">
        <v>81</v>
      </c>
      <c r="D2194" s="17" t="s">
        <v>81</v>
      </c>
      <c r="E2194" s="17" t="s">
        <v>8</v>
      </c>
      <c r="F2194" s="17" t="s">
        <v>163</v>
      </c>
      <c r="G2194" s="12">
        <v>381.53110836641946</v>
      </c>
      <c r="H2194" s="12">
        <v>49.794800520061123</v>
      </c>
      <c r="I2194" s="12"/>
      <c r="J2194" s="12"/>
      <c r="K2194" s="12">
        <v>431.32590888648059</v>
      </c>
      <c r="L2194" s="16">
        <v>422.84165341574732</v>
      </c>
      <c r="M2194" s="16">
        <v>8.4842554707332898</v>
      </c>
      <c r="N2194" s="16"/>
      <c r="O2194" s="16"/>
      <c r="P2194" s="16">
        <v>431.32590888648059</v>
      </c>
      <c r="Q2194" s="15">
        <v>163.61641172027345</v>
      </c>
      <c r="R2194" s="15">
        <v>163.61641182640747</v>
      </c>
      <c r="S2194" s="15"/>
      <c r="T2194" s="15"/>
    </row>
    <row r="2195" spans="1:20" ht="15" customHeight="1" x14ac:dyDescent="0.25">
      <c r="A2195" s="17" t="s">
        <v>0</v>
      </c>
      <c r="B2195" s="17" t="s">
        <v>15</v>
      </c>
      <c r="C2195" s="17" t="s">
        <v>81</v>
      </c>
      <c r="D2195" s="17" t="s">
        <v>81</v>
      </c>
      <c r="E2195" s="17" t="s">
        <v>8</v>
      </c>
      <c r="F2195" s="17" t="s">
        <v>168</v>
      </c>
      <c r="G2195" s="12">
        <v>147.70216708809843</v>
      </c>
      <c r="H2195" s="12">
        <v>23.285809857494286</v>
      </c>
      <c r="I2195" s="12"/>
      <c r="J2195" s="12"/>
      <c r="K2195" s="12">
        <v>170.98797694559272</v>
      </c>
      <c r="L2195" s="16">
        <v>166.55701024805188</v>
      </c>
      <c r="M2195" s="16">
        <v>4.4309666975442408</v>
      </c>
      <c r="N2195" s="16"/>
      <c r="O2195" s="16"/>
      <c r="P2195" s="16">
        <v>170.9879769455961</v>
      </c>
      <c r="Q2195" s="15">
        <v>190.25593702227559</v>
      </c>
      <c r="R2195" s="15"/>
      <c r="S2195" s="15"/>
      <c r="T2195" s="15"/>
    </row>
    <row r="2196" spans="1:20" ht="15" customHeight="1" x14ac:dyDescent="0.25">
      <c r="A2196" s="17" t="s">
        <v>0</v>
      </c>
      <c r="B2196" s="17" t="s">
        <v>15</v>
      </c>
      <c r="C2196" s="17" t="s">
        <v>81</v>
      </c>
      <c r="D2196" s="17" t="s">
        <v>81</v>
      </c>
      <c r="E2196" s="17" t="s">
        <v>9</v>
      </c>
      <c r="F2196" s="17" t="s">
        <v>161</v>
      </c>
      <c r="G2196" s="12">
        <v>454.17183895342157</v>
      </c>
      <c r="H2196" s="12">
        <v>66.6618234459104</v>
      </c>
      <c r="I2196" s="12"/>
      <c r="J2196" s="12"/>
      <c r="K2196" s="12">
        <v>520.83366239933196</v>
      </c>
      <c r="L2196" s="16">
        <v>507.94606230558242</v>
      </c>
      <c r="M2196" s="16">
        <v>12.887600093769466</v>
      </c>
      <c r="N2196" s="16"/>
      <c r="O2196" s="16"/>
      <c r="P2196" s="16">
        <v>520.83366239935185</v>
      </c>
      <c r="Q2196" s="15">
        <v>248.27102922182917</v>
      </c>
      <c r="R2196" s="15">
        <v>248.27102877273529</v>
      </c>
      <c r="S2196" s="15"/>
      <c r="T2196" s="15"/>
    </row>
    <row r="2197" spans="1:20" ht="15" customHeight="1" x14ac:dyDescent="0.25">
      <c r="A2197" s="17" t="s">
        <v>0</v>
      </c>
      <c r="B2197" s="17" t="s">
        <v>15</v>
      </c>
      <c r="C2197" s="17" t="s">
        <v>81</v>
      </c>
      <c r="D2197" s="17" t="s">
        <v>81</v>
      </c>
      <c r="E2197" s="17" t="s">
        <v>9</v>
      </c>
      <c r="F2197" s="17" t="s">
        <v>162</v>
      </c>
      <c r="G2197" s="12">
        <v>399.00029068275472</v>
      </c>
      <c r="H2197" s="12">
        <v>66.661822784556762</v>
      </c>
      <c r="I2197" s="12"/>
      <c r="J2197" s="12"/>
      <c r="K2197" s="12">
        <v>465.66211346731149</v>
      </c>
      <c r="L2197" s="16">
        <v>452.7745152940434</v>
      </c>
      <c r="M2197" s="16">
        <v>12.887598173262155</v>
      </c>
      <c r="N2197" s="16"/>
      <c r="O2197" s="16"/>
      <c r="P2197" s="16">
        <v>465.66211346730557</v>
      </c>
      <c r="Q2197" s="15">
        <v>181.0732843348801</v>
      </c>
      <c r="R2197" s="15">
        <v>181.07328442994515</v>
      </c>
      <c r="S2197" s="15"/>
      <c r="T2197" s="15"/>
    </row>
    <row r="2198" spans="1:20" ht="15" customHeight="1" x14ac:dyDescent="0.25">
      <c r="A2198" s="17" t="s">
        <v>0</v>
      </c>
      <c r="B2198" s="17" t="s">
        <v>15</v>
      </c>
      <c r="C2198" s="17" t="s">
        <v>81</v>
      </c>
      <c r="D2198" s="17" t="s">
        <v>81</v>
      </c>
      <c r="E2198" s="17" t="s">
        <v>9</v>
      </c>
      <c r="F2198" s="17" t="s">
        <v>163</v>
      </c>
      <c r="G2198" s="12">
        <v>400.00611330076731</v>
      </c>
      <c r="H2198" s="12">
        <v>57.311489582150777</v>
      </c>
      <c r="I2198" s="12"/>
      <c r="J2198" s="12"/>
      <c r="K2198" s="12">
        <v>457.3176028829181</v>
      </c>
      <c r="L2198" s="16">
        <v>451.54728463551669</v>
      </c>
      <c r="M2198" s="16">
        <v>5.7703182474010681</v>
      </c>
      <c r="N2198" s="16"/>
      <c r="O2198" s="16"/>
      <c r="P2198" s="16">
        <v>457.31760288291775</v>
      </c>
      <c r="Q2198" s="15">
        <v>181.925468784006</v>
      </c>
      <c r="R2198" s="15">
        <v>181.9254689511659</v>
      </c>
      <c r="S2198" s="15"/>
      <c r="T2198" s="15"/>
    </row>
    <row r="2199" spans="1:20" ht="15" customHeight="1" x14ac:dyDescent="0.25">
      <c r="A2199" s="17" t="s">
        <v>0</v>
      </c>
      <c r="B2199" s="17" t="s">
        <v>15</v>
      </c>
      <c r="C2199" s="17" t="s">
        <v>81</v>
      </c>
      <c r="D2199" s="17" t="s">
        <v>81</v>
      </c>
      <c r="E2199" s="17" t="s">
        <v>9</v>
      </c>
      <c r="F2199" s="17" t="s">
        <v>168</v>
      </c>
      <c r="G2199" s="12">
        <v>155.79386043505428</v>
      </c>
      <c r="H2199" s="12">
        <v>23.751844778841761</v>
      </c>
      <c r="I2199" s="12"/>
      <c r="J2199" s="12"/>
      <c r="K2199" s="12">
        <v>179.54570521389607</v>
      </c>
      <c r="L2199" s="16">
        <v>175.28300288460883</v>
      </c>
      <c r="M2199" s="16">
        <v>4.2627023292901374</v>
      </c>
      <c r="N2199" s="16"/>
      <c r="O2199" s="16"/>
      <c r="P2199" s="16">
        <v>179.54570521389897</v>
      </c>
      <c r="Q2199" s="15">
        <v>216.84495339657011</v>
      </c>
      <c r="R2199" s="15"/>
      <c r="S2199" s="15"/>
      <c r="T2199" s="15"/>
    </row>
    <row r="2200" spans="1:20" ht="15" customHeight="1" x14ac:dyDescent="0.25">
      <c r="A2200" s="17" t="s">
        <v>0</v>
      </c>
      <c r="B2200" s="17" t="s">
        <v>15</v>
      </c>
      <c r="C2200" s="17" t="s">
        <v>82</v>
      </c>
      <c r="D2200" s="17" t="s">
        <v>82</v>
      </c>
      <c r="E2200" s="17" t="s">
        <v>2</v>
      </c>
      <c r="F2200" s="17" t="s">
        <v>161</v>
      </c>
      <c r="G2200" s="12">
        <v>12.550243451200561</v>
      </c>
      <c r="H2200" s="12"/>
      <c r="I2200" s="12"/>
      <c r="J2200" s="12"/>
      <c r="K2200" s="12">
        <v>12.550243451200561</v>
      </c>
      <c r="L2200" s="16">
        <v>12.550243451199178</v>
      </c>
      <c r="M2200" s="16"/>
      <c r="N2200" s="16"/>
      <c r="O2200" s="16"/>
      <c r="P2200" s="16">
        <v>12.550243451199178</v>
      </c>
      <c r="Q2200" s="15">
        <v>156.16325747053597</v>
      </c>
      <c r="R2200" s="15">
        <v>156.16325681538595</v>
      </c>
      <c r="S2200" s="15"/>
      <c r="T2200" s="15"/>
    </row>
    <row r="2201" spans="1:20" ht="15" customHeight="1" x14ac:dyDescent="0.25">
      <c r="A2201" s="17" t="s">
        <v>0</v>
      </c>
      <c r="B2201" s="17" t="s">
        <v>15</v>
      </c>
      <c r="C2201" s="17" t="s">
        <v>82</v>
      </c>
      <c r="D2201" s="17" t="s">
        <v>82</v>
      </c>
      <c r="E2201" s="17" t="s">
        <v>2</v>
      </c>
      <c r="F2201" s="17" t="s">
        <v>162</v>
      </c>
      <c r="G2201" s="12">
        <v>12.516492954795938</v>
      </c>
      <c r="H2201" s="12"/>
      <c r="I2201" s="12"/>
      <c r="J2201" s="12"/>
      <c r="K2201" s="12">
        <v>12.516492954795938</v>
      </c>
      <c r="L2201" s="16">
        <v>12.51649295479581</v>
      </c>
      <c r="M2201" s="16"/>
      <c r="N2201" s="16"/>
      <c r="O2201" s="16"/>
      <c r="P2201" s="16">
        <v>12.51649295479581</v>
      </c>
      <c r="Q2201" s="15">
        <v>155.29836798357317</v>
      </c>
      <c r="R2201" s="15">
        <v>155.29836702470405</v>
      </c>
      <c r="S2201" s="15"/>
      <c r="T2201" s="15"/>
    </row>
    <row r="2202" spans="1:20" ht="15" customHeight="1" x14ac:dyDescent="0.25">
      <c r="A2202" s="17" t="s">
        <v>0</v>
      </c>
      <c r="B2202" s="17" t="s">
        <v>15</v>
      </c>
      <c r="C2202" s="17" t="s">
        <v>82</v>
      </c>
      <c r="D2202" s="17" t="s">
        <v>82</v>
      </c>
      <c r="E2202" s="17" t="s">
        <v>2</v>
      </c>
      <c r="F2202" s="17" t="s">
        <v>163</v>
      </c>
      <c r="G2202" s="12">
        <v>12.478635355866391</v>
      </c>
      <c r="H2202" s="12"/>
      <c r="I2202" s="12"/>
      <c r="J2202" s="12"/>
      <c r="K2202" s="12">
        <v>12.478635355866391</v>
      </c>
      <c r="L2202" s="16">
        <v>12.478635355866047</v>
      </c>
      <c r="M2202" s="16"/>
      <c r="N2202" s="16"/>
      <c r="O2202" s="16"/>
      <c r="P2202" s="16">
        <v>12.478635355866047</v>
      </c>
      <c r="Q2202" s="15">
        <v>154.50192904104628</v>
      </c>
      <c r="R2202" s="15">
        <v>154.50192725578339</v>
      </c>
      <c r="S2202" s="15"/>
      <c r="T2202" s="15"/>
    </row>
    <row r="2203" spans="1:20" ht="15" customHeight="1" x14ac:dyDescent="0.25">
      <c r="A2203" s="17" t="s">
        <v>0</v>
      </c>
      <c r="B2203" s="17" t="s">
        <v>15</v>
      </c>
      <c r="C2203" s="17" t="s">
        <v>82</v>
      </c>
      <c r="D2203" s="17" t="s">
        <v>82</v>
      </c>
      <c r="E2203" s="17" t="s">
        <v>2</v>
      </c>
      <c r="F2203" s="17" t="s">
        <v>168</v>
      </c>
      <c r="G2203" s="12">
        <v>4.5723490982089317</v>
      </c>
      <c r="H2203" s="12"/>
      <c r="I2203" s="12"/>
      <c r="J2203" s="12"/>
      <c r="K2203" s="12">
        <v>4.5723490982089317</v>
      </c>
      <c r="L2203" s="16">
        <v>4.5723490982086412</v>
      </c>
      <c r="M2203" s="16"/>
      <c r="N2203" s="16"/>
      <c r="O2203" s="16"/>
      <c r="P2203" s="16">
        <v>4.5723490982086412</v>
      </c>
      <c r="Q2203" s="15">
        <v>155.59803927547861</v>
      </c>
      <c r="R2203" s="15"/>
      <c r="S2203" s="15"/>
      <c r="T2203" s="15"/>
    </row>
    <row r="2204" spans="1:20" ht="15" customHeight="1" x14ac:dyDescent="0.25">
      <c r="A2204" s="17" t="s">
        <v>0</v>
      </c>
      <c r="B2204" s="17" t="s">
        <v>15</v>
      </c>
      <c r="C2204" s="17" t="s">
        <v>82</v>
      </c>
      <c r="D2204" s="17" t="s">
        <v>82</v>
      </c>
      <c r="E2204" s="17" t="s">
        <v>3</v>
      </c>
      <c r="F2204" s="17" t="s">
        <v>161</v>
      </c>
      <c r="G2204" s="12">
        <v>13.323433378063685</v>
      </c>
      <c r="H2204" s="12"/>
      <c r="I2204" s="12"/>
      <c r="J2204" s="12"/>
      <c r="K2204" s="12">
        <v>13.323433378063685</v>
      </c>
      <c r="L2204" s="16">
        <v>13.323433378063683</v>
      </c>
      <c r="M2204" s="16"/>
      <c r="N2204" s="16"/>
      <c r="O2204" s="16"/>
      <c r="P2204" s="16">
        <v>13.323433378063683</v>
      </c>
      <c r="Q2204" s="15">
        <v>188.53920615990717</v>
      </c>
      <c r="R2204" s="15">
        <v>188.5392047462947</v>
      </c>
      <c r="S2204" s="15"/>
      <c r="T2204" s="15"/>
    </row>
    <row r="2205" spans="1:20" ht="15" customHeight="1" x14ac:dyDescent="0.25">
      <c r="A2205" s="17" t="s">
        <v>0</v>
      </c>
      <c r="B2205" s="17" t="s">
        <v>15</v>
      </c>
      <c r="C2205" s="17" t="s">
        <v>82</v>
      </c>
      <c r="D2205" s="17" t="s">
        <v>82</v>
      </c>
      <c r="E2205" s="17" t="s">
        <v>3</v>
      </c>
      <c r="F2205" s="17" t="s">
        <v>162</v>
      </c>
      <c r="G2205" s="12">
        <v>13.31931111469218</v>
      </c>
      <c r="H2205" s="12"/>
      <c r="I2205" s="12"/>
      <c r="J2205" s="12"/>
      <c r="K2205" s="12">
        <v>13.31931111469218</v>
      </c>
      <c r="L2205" s="16">
        <v>13.319311114692171</v>
      </c>
      <c r="M2205" s="16"/>
      <c r="N2205" s="16"/>
      <c r="O2205" s="16"/>
      <c r="P2205" s="16">
        <v>13.319311114692171</v>
      </c>
      <c r="Q2205" s="15">
        <v>186.75639110538992</v>
      </c>
      <c r="R2205" s="15">
        <v>186.75638906976118</v>
      </c>
      <c r="S2205" s="15"/>
      <c r="T2205" s="15"/>
    </row>
    <row r="2206" spans="1:20" ht="15" customHeight="1" x14ac:dyDescent="0.25">
      <c r="A2206" s="17" t="s">
        <v>0</v>
      </c>
      <c r="B2206" s="17" t="s">
        <v>15</v>
      </c>
      <c r="C2206" s="17" t="s">
        <v>82</v>
      </c>
      <c r="D2206" s="17" t="s">
        <v>82</v>
      </c>
      <c r="E2206" s="17" t="s">
        <v>3</v>
      </c>
      <c r="F2206" s="17" t="s">
        <v>163</v>
      </c>
      <c r="G2206" s="12">
        <v>13.315185094724848</v>
      </c>
      <c r="H2206" s="12"/>
      <c r="I2206" s="12"/>
      <c r="J2206" s="12"/>
      <c r="K2206" s="12">
        <v>13.315185094724848</v>
      </c>
      <c r="L2206" s="16">
        <v>13.315185094724837</v>
      </c>
      <c r="M2206" s="16"/>
      <c r="N2206" s="16"/>
      <c r="O2206" s="16"/>
      <c r="P2206" s="16">
        <v>13.315185094724837</v>
      </c>
      <c r="Q2206" s="15">
        <v>184.9719735575282</v>
      </c>
      <c r="R2206" s="15">
        <v>184.97196984671191</v>
      </c>
      <c r="S2206" s="15"/>
      <c r="T2206" s="15"/>
    </row>
    <row r="2207" spans="1:20" ht="15" customHeight="1" x14ac:dyDescent="0.25">
      <c r="A2207" s="17" t="s">
        <v>0</v>
      </c>
      <c r="B2207" s="17" t="s">
        <v>15</v>
      </c>
      <c r="C2207" s="17" t="s">
        <v>82</v>
      </c>
      <c r="D2207" s="17" t="s">
        <v>82</v>
      </c>
      <c r="E2207" s="17" t="s">
        <v>3</v>
      </c>
      <c r="F2207" s="17" t="s">
        <v>168</v>
      </c>
      <c r="G2207" s="12">
        <v>4.862047117821656</v>
      </c>
      <c r="H2207" s="12"/>
      <c r="I2207" s="12"/>
      <c r="J2207" s="12"/>
      <c r="K2207" s="12">
        <v>4.862047117821656</v>
      </c>
      <c r="L2207" s="16">
        <v>4.8620471178216542</v>
      </c>
      <c r="M2207" s="16"/>
      <c r="N2207" s="16"/>
      <c r="O2207" s="16"/>
      <c r="P2207" s="16">
        <v>4.8620471178216542</v>
      </c>
      <c r="Q2207" s="15">
        <v>187.3474442268236</v>
      </c>
      <c r="R2207" s="15"/>
      <c r="S2207" s="15"/>
      <c r="T2207" s="15"/>
    </row>
    <row r="2208" spans="1:20" ht="15" customHeight="1" x14ac:dyDescent="0.25">
      <c r="A2208" s="17" t="s">
        <v>0</v>
      </c>
      <c r="B2208" s="17" t="s">
        <v>15</v>
      </c>
      <c r="C2208" s="17" t="s">
        <v>82</v>
      </c>
      <c r="D2208" s="17" t="s">
        <v>82</v>
      </c>
      <c r="E2208" s="17" t="s">
        <v>4</v>
      </c>
      <c r="F2208" s="17" t="s">
        <v>161</v>
      </c>
      <c r="G2208" s="12">
        <v>14.643792147275986</v>
      </c>
      <c r="H2208" s="12"/>
      <c r="I2208" s="12"/>
      <c r="J2208" s="12"/>
      <c r="K2208" s="12">
        <v>14.643792147275986</v>
      </c>
      <c r="L2208" s="16">
        <v>14.643792147275937</v>
      </c>
      <c r="M2208" s="16"/>
      <c r="N2208" s="16"/>
      <c r="O2208" s="16"/>
      <c r="P2208" s="16">
        <v>14.643792147275937</v>
      </c>
      <c r="Q2208" s="15">
        <v>208.12455147036155</v>
      </c>
      <c r="R2208" s="15">
        <v>208.12454976348559</v>
      </c>
      <c r="S2208" s="15"/>
      <c r="T2208" s="15"/>
    </row>
    <row r="2209" spans="1:20" ht="15" customHeight="1" x14ac:dyDescent="0.25">
      <c r="A2209" s="17" t="s">
        <v>0</v>
      </c>
      <c r="B2209" s="17" t="s">
        <v>15</v>
      </c>
      <c r="C2209" s="17" t="s">
        <v>82</v>
      </c>
      <c r="D2209" s="17" t="s">
        <v>82</v>
      </c>
      <c r="E2209" s="17" t="s">
        <v>4</v>
      </c>
      <c r="F2209" s="17" t="s">
        <v>162</v>
      </c>
      <c r="G2209" s="12">
        <v>14.639334104000348</v>
      </c>
      <c r="H2209" s="12"/>
      <c r="I2209" s="12"/>
      <c r="J2209" s="12"/>
      <c r="K2209" s="12">
        <v>14.639334104000348</v>
      </c>
      <c r="L2209" s="16">
        <v>14.639334104000369</v>
      </c>
      <c r="M2209" s="16"/>
      <c r="N2209" s="16"/>
      <c r="O2209" s="16"/>
      <c r="P2209" s="16">
        <v>14.639334104000369</v>
      </c>
      <c r="Q2209" s="15">
        <v>206.15756353408881</v>
      </c>
      <c r="R2209" s="15">
        <v>206.15756107739071</v>
      </c>
      <c r="S2209" s="15"/>
      <c r="T2209" s="15"/>
    </row>
    <row r="2210" spans="1:20" ht="15" customHeight="1" x14ac:dyDescent="0.25">
      <c r="A2210" s="17" t="s">
        <v>0</v>
      </c>
      <c r="B2210" s="17" t="s">
        <v>15</v>
      </c>
      <c r="C2210" s="17" t="s">
        <v>82</v>
      </c>
      <c r="D2210" s="17" t="s">
        <v>82</v>
      </c>
      <c r="E2210" s="17" t="s">
        <v>4</v>
      </c>
      <c r="F2210" s="17" t="s">
        <v>163</v>
      </c>
      <c r="G2210" s="12">
        <v>14.634871921538691</v>
      </c>
      <c r="H2210" s="12"/>
      <c r="I2210" s="12"/>
      <c r="J2210" s="12"/>
      <c r="K2210" s="12">
        <v>14.634871921538691</v>
      </c>
      <c r="L2210" s="16">
        <v>14.634871921538643</v>
      </c>
      <c r="M2210" s="16"/>
      <c r="N2210" s="16"/>
      <c r="O2210" s="16"/>
      <c r="P2210" s="16">
        <v>14.634871921538643</v>
      </c>
      <c r="Q2210" s="15">
        <v>204.18878865742221</v>
      </c>
      <c r="R2210" s="15">
        <v>204.18878417759413</v>
      </c>
      <c r="S2210" s="15"/>
      <c r="T2210" s="15"/>
    </row>
    <row r="2211" spans="1:20" ht="15" customHeight="1" x14ac:dyDescent="0.25">
      <c r="A2211" s="17" t="s">
        <v>0</v>
      </c>
      <c r="B2211" s="17" t="s">
        <v>15</v>
      </c>
      <c r="C2211" s="17" t="s">
        <v>82</v>
      </c>
      <c r="D2211" s="17" t="s">
        <v>82</v>
      </c>
      <c r="E2211" s="17" t="s">
        <v>4</v>
      </c>
      <c r="F2211" s="17" t="s">
        <v>168</v>
      </c>
      <c r="G2211" s="12">
        <v>5.3438961145669461</v>
      </c>
      <c r="H2211" s="12"/>
      <c r="I2211" s="12"/>
      <c r="J2211" s="12"/>
      <c r="K2211" s="12">
        <v>5.3438961145669461</v>
      </c>
      <c r="L2211" s="16">
        <v>5.3438961145669364</v>
      </c>
      <c r="M2211" s="16"/>
      <c r="N2211" s="16"/>
      <c r="O2211" s="16"/>
      <c r="P2211" s="16">
        <v>5.3438961145669364</v>
      </c>
      <c r="Q2211" s="15">
        <v>206.80966642602479</v>
      </c>
      <c r="R2211" s="15"/>
      <c r="S2211" s="15"/>
      <c r="T2211" s="15"/>
    </row>
    <row r="2212" spans="1:20" ht="15" customHeight="1" x14ac:dyDescent="0.25">
      <c r="A2212" s="17" t="s">
        <v>0</v>
      </c>
      <c r="B2212" s="17" t="s">
        <v>15</v>
      </c>
      <c r="C2212" s="17" t="s">
        <v>82</v>
      </c>
      <c r="D2212" s="17" t="s">
        <v>82</v>
      </c>
      <c r="E2212" s="17" t="s">
        <v>5</v>
      </c>
      <c r="F2212" s="17" t="s">
        <v>161</v>
      </c>
      <c r="G2212" s="12">
        <v>16.88533657103287</v>
      </c>
      <c r="H2212" s="12"/>
      <c r="I2212" s="12"/>
      <c r="J2212" s="12"/>
      <c r="K2212" s="12">
        <v>16.88533657103287</v>
      </c>
      <c r="L2212" s="16">
        <v>16.88533657103293</v>
      </c>
      <c r="M2212" s="16"/>
      <c r="N2212" s="16"/>
      <c r="O2212" s="16"/>
      <c r="P2212" s="16">
        <v>16.88533657103293</v>
      </c>
      <c r="Q2212" s="15">
        <v>239.83735006400502</v>
      </c>
      <c r="R2212" s="15">
        <v>239.8373475245229</v>
      </c>
      <c r="S2212" s="15"/>
      <c r="T2212" s="15"/>
    </row>
    <row r="2213" spans="1:20" ht="15" customHeight="1" x14ac:dyDescent="0.25">
      <c r="A2213" s="17" t="s">
        <v>0</v>
      </c>
      <c r="B2213" s="17" t="s">
        <v>15</v>
      </c>
      <c r="C2213" s="17" t="s">
        <v>82</v>
      </c>
      <c r="D2213" s="17" t="s">
        <v>82</v>
      </c>
      <c r="E2213" s="17" t="s">
        <v>5</v>
      </c>
      <c r="F2213" s="17" t="s">
        <v>162</v>
      </c>
      <c r="G2213" s="12">
        <v>16.880062784396703</v>
      </c>
      <c r="H2213" s="12"/>
      <c r="I2213" s="12"/>
      <c r="J2213" s="12"/>
      <c r="K2213" s="12">
        <v>16.880062784396703</v>
      </c>
      <c r="L2213" s="16">
        <v>16.880062784396703</v>
      </c>
      <c r="M2213" s="16"/>
      <c r="N2213" s="16"/>
      <c r="O2213" s="16"/>
      <c r="P2213" s="16">
        <v>16.880062784396703</v>
      </c>
      <c r="Q2213" s="15">
        <v>237.57230430163293</v>
      </c>
      <c r="R2213" s="15">
        <v>237.5723006447912</v>
      </c>
      <c r="S2213" s="15"/>
      <c r="T2213" s="15"/>
    </row>
    <row r="2214" spans="1:20" ht="15" customHeight="1" x14ac:dyDescent="0.25">
      <c r="A2214" s="17" t="s">
        <v>0</v>
      </c>
      <c r="B2214" s="17" t="s">
        <v>15</v>
      </c>
      <c r="C2214" s="17" t="s">
        <v>82</v>
      </c>
      <c r="D2214" s="17" t="s">
        <v>82</v>
      </c>
      <c r="E2214" s="17" t="s">
        <v>5</v>
      </c>
      <c r="F2214" s="17" t="s">
        <v>163</v>
      </c>
      <c r="G2214" s="12">
        <v>16.874784059169158</v>
      </c>
      <c r="H2214" s="12"/>
      <c r="I2214" s="12"/>
      <c r="J2214" s="12"/>
      <c r="K2214" s="12">
        <v>16.874784059169158</v>
      </c>
      <c r="L2214" s="16">
        <v>16.87478405916918</v>
      </c>
      <c r="M2214" s="16"/>
      <c r="N2214" s="16"/>
      <c r="O2214" s="16"/>
      <c r="P2214" s="16">
        <v>16.87478405916918</v>
      </c>
      <c r="Q2214" s="15">
        <v>235.30516850037901</v>
      </c>
      <c r="R2214" s="15">
        <v>235.30516184174564</v>
      </c>
      <c r="S2214" s="15"/>
      <c r="T2214" s="15"/>
    </row>
    <row r="2215" spans="1:20" ht="15" customHeight="1" x14ac:dyDescent="0.25">
      <c r="A2215" s="17" t="s">
        <v>0</v>
      </c>
      <c r="B2215" s="17" t="s">
        <v>15</v>
      </c>
      <c r="C2215" s="17" t="s">
        <v>82</v>
      </c>
      <c r="D2215" s="17" t="s">
        <v>82</v>
      </c>
      <c r="E2215" s="17" t="s">
        <v>5</v>
      </c>
      <c r="F2215" s="17" t="s">
        <v>168</v>
      </c>
      <c r="G2215" s="12">
        <v>6.1618607382951067</v>
      </c>
      <c r="H2215" s="12"/>
      <c r="I2215" s="12"/>
      <c r="J2215" s="12"/>
      <c r="K2215" s="12">
        <v>6.1618607382951067</v>
      </c>
      <c r="L2215" s="16">
        <v>6.16186073829512</v>
      </c>
      <c r="M2215" s="16"/>
      <c r="N2215" s="16"/>
      <c r="O2215" s="16"/>
      <c r="P2215" s="16">
        <v>6.16186073829512</v>
      </c>
      <c r="Q2215" s="15">
        <v>238.32322495792857</v>
      </c>
      <c r="R2215" s="15"/>
      <c r="S2215" s="15"/>
      <c r="T2215" s="15"/>
    </row>
    <row r="2216" spans="1:20" ht="15" customHeight="1" x14ac:dyDescent="0.25">
      <c r="A2216" s="17" t="s">
        <v>0</v>
      </c>
      <c r="B2216" s="17" t="s">
        <v>15</v>
      </c>
      <c r="C2216" s="17" t="s">
        <v>82</v>
      </c>
      <c r="D2216" s="17" t="s">
        <v>82</v>
      </c>
      <c r="E2216" s="17" t="s">
        <v>6</v>
      </c>
      <c r="F2216" s="17" t="s">
        <v>161</v>
      </c>
      <c r="G2216" s="12">
        <v>19.526339462164842</v>
      </c>
      <c r="H2216" s="12"/>
      <c r="I2216" s="12"/>
      <c r="J2216" s="12"/>
      <c r="K2216" s="12">
        <v>19.526339462164842</v>
      </c>
      <c r="L2216" s="16">
        <v>19.526339462164842</v>
      </c>
      <c r="M2216" s="16"/>
      <c r="N2216" s="16"/>
      <c r="O2216" s="16"/>
      <c r="P2216" s="16">
        <v>19.526339462164842</v>
      </c>
      <c r="Q2216" s="15">
        <v>262.14613735067473</v>
      </c>
      <c r="R2216" s="15">
        <v>262.14613458301312</v>
      </c>
      <c r="S2216" s="15"/>
      <c r="T2216" s="15"/>
    </row>
    <row r="2217" spans="1:20" ht="15" customHeight="1" x14ac:dyDescent="0.25">
      <c r="A2217" s="17" t="s">
        <v>0</v>
      </c>
      <c r="B2217" s="17" t="s">
        <v>15</v>
      </c>
      <c r="C2217" s="17" t="s">
        <v>82</v>
      </c>
      <c r="D2217" s="17" t="s">
        <v>82</v>
      </c>
      <c r="E2217" s="17" t="s">
        <v>6</v>
      </c>
      <c r="F2217" s="17" t="s">
        <v>162</v>
      </c>
      <c r="G2217" s="12">
        <v>19.520402465560107</v>
      </c>
      <c r="H2217" s="12"/>
      <c r="I2217" s="12"/>
      <c r="J2217" s="12"/>
      <c r="K2217" s="12">
        <v>19.520402465560107</v>
      </c>
      <c r="L2217" s="16">
        <v>19.520402465560263</v>
      </c>
      <c r="M2217" s="16"/>
      <c r="N2217" s="16"/>
      <c r="O2217" s="16"/>
      <c r="P2217" s="16">
        <v>19.520402465560263</v>
      </c>
      <c r="Q2217" s="15">
        <v>259.67657820223678</v>
      </c>
      <c r="R2217" s="15">
        <v>259.67657421728882</v>
      </c>
      <c r="S2217" s="15"/>
      <c r="T2217" s="15"/>
    </row>
    <row r="2218" spans="1:20" ht="15" customHeight="1" x14ac:dyDescent="0.25">
      <c r="A2218" s="17" t="s">
        <v>0</v>
      </c>
      <c r="B2218" s="17" t="s">
        <v>15</v>
      </c>
      <c r="C2218" s="17" t="s">
        <v>82</v>
      </c>
      <c r="D2218" s="17" t="s">
        <v>82</v>
      </c>
      <c r="E2218" s="17" t="s">
        <v>6</v>
      </c>
      <c r="F2218" s="17" t="s">
        <v>163</v>
      </c>
      <c r="G2218" s="12">
        <v>19.514459570643929</v>
      </c>
      <c r="H2218" s="12"/>
      <c r="I2218" s="12"/>
      <c r="J2218" s="12"/>
      <c r="K2218" s="12">
        <v>19.514459570643929</v>
      </c>
      <c r="L2218" s="16">
        <v>19.514459570643929</v>
      </c>
      <c r="M2218" s="16"/>
      <c r="N2218" s="16"/>
      <c r="O2218" s="16"/>
      <c r="P2218" s="16">
        <v>19.514459570643929</v>
      </c>
      <c r="Q2218" s="15">
        <v>257.20462398579787</v>
      </c>
      <c r="R2218" s="15">
        <v>257.20461650315804</v>
      </c>
      <c r="S2218" s="15"/>
      <c r="T2218" s="15"/>
    </row>
    <row r="2219" spans="1:20" ht="15" customHeight="1" x14ac:dyDescent="0.25">
      <c r="A2219" s="17" t="s">
        <v>0</v>
      </c>
      <c r="B2219" s="17" t="s">
        <v>15</v>
      </c>
      <c r="C2219" s="17" t="s">
        <v>82</v>
      </c>
      <c r="D2219" s="17" t="s">
        <v>82</v>
      </c>
      <c r="E2219" s="17" t="s">
        <v>6</v>
      </c>
      <c r="F2219" s="17" t="s">
        <v>168</v>
      </c>
      <c r="G2219" s="12">
        <v>7.1256649108233017</v>
      </c>
      <c r="H2219" s="12"/>
      <c r="I2219" s="12"/>
      <c r="J2219" s="12"/>
      <c r="K2219" s="12">
        <v>7.1256649108233017</v>
      </c>
      <c r="L2219" s="16">
        <v>7.1256649108233212</v>
      </c>
      <c r="M2219" s="16"/>
      <c r="N2219" s="16"/>
      <c r="O2219" s="16"/>
      <c r="P2219" s="16">
        <v>7.1256649108233212</v>
      </c>
      <c r="Q2219" s="15">
        <v>260.49526905162122</v>
      </c>
      <c r="R2219" s="15"/>
      <c r="S2219" s="15"/>
      <c r="T2219" s="15"/>
    </row>
    <row r="2220" spans="1:20" ht="15" customHeight="1" x14ac:dyDescent="0.25">
      <c r="A2220" s="17" t="s">
        <v>0</v>
      </c>
      <c r="B2220" s="17" t="s">
        <v>15</v>
      </c>
      <c r="C2220" s="17" t="s">
        <v>82</v>
      </c>
      <c r="D2220" s="17" t="s">
        <v>82</v>
      </c>
      <c r="E2220" s="17" t="s">
        <v>7</v>
      </c>
      <c r="F2220" s="17" t="s">
        <v>161</v>
      </c>
      <c r="G2220" s="12">
        <v>22.443070001902388</v>
      </c>
      <c r="H2220" s="12"/>
      <c r="I2220" s="12"/>
      <c r="J2220" s="12"/>
      <c r="K2220" s="12">
        <v>22.443070001902388</v>
      </c>
      <c r="L2220" s="16">
        <v>22.443070001902271</v>
      </c>
      <c r="M2220" s="16"/>
      <c r="N2220" s="16"/>
      <c r="O2220" s="16"/>
      <c r="P2220" s="16">
        <v>22.443070001902271</v>
      </c>
      <c r="Q2220" s="15">
        <v>268.83475604952019</v>
      </c>
      <c r="R2220" s="15">
        <v>268.83475414893189</v>
      </c>
      <c r="S2220" s="15"/>
      <c r="T2220" s="15"/>
    </row>
    <row r="2221" spans="1:20" ht="15" customHeight="1" x14ac:dyDescent="0.25">
      <c r="A2221" s="17" t="s">
        <v>0</v>
      </c>
      <c r="B2221" s="17" t="s">
        <v>15</v>
      </c>
      <c r="C2221" s="17" t="s">
        <v>82</v>
      </c>
      <c r="D2221" s="17" t="s">
        <v>82</v>
      </c>
      <c r="E2221" s="17" t="s">
        <v>7</v>
      </c>
      <c r="F2221" s="17" t="s">
        <v>162</v>
      </c>
      <c r="G2221" s="12">
        <v>22.381222406883861</v>
      </c>
      <c r="H2221" s="12"/>
      <c r="I2221" s="12"/>
      <c r="J2221" s="12"/>
      <c r="K2221" s="12">
        <v>22.381222406883861</v>
      </c>
      <c r="L2221" s="16">
        <v>22.38122240688384</v>
      </c>
      <c r="M2221" s="16"/>
      <c r="N2221" s="16"/>
      <c r="O2221" s="16"/>
      <c r="P2221" s="16">
        <v>22.38122240688384</v>
      </c>
      <c r="Q2221" s="15">
        <v>267.56603476368599</v>
      </c>
      <c r="R2221" s="15">
        <v>267.56603197636514</v>
      </c>
      <c r="S2221" s="15"/>
      <c r="T2221" s="15"/>
    </row>
    <row r="2222" spans="1:20" ht="15" customHeight="1" x14ac:dyDescent="0.25">
      <c r="A2222" s="17" t="s">
        <v>0</v>
      </c>
      <c r="B2222" s="17" t="s">
        <v>15</v>
      </c>
      <c r="C2222" s="17" t="s">
        <v>82</v>
      </c>
      <c r="D2222" s="17" t="s">
        <v>82</v>
      </c>
      <c r="E2222" s="17" t="s">
        <v>7</v>
      </c>
      <c r="F2222" s="17" t="s">
        <v>163</v>
      </c>
      <c r="G2222" s="12">
        <v>22.318723972933785</v>
      </c>
      <c r="H2222" s="12"/>
      <c r="I2222" s="12"/>
      <c r="J2222" s="12"/>
      <c r="K2222" s="12">
        <v>22.318723972933785</v>
      </c>
      <c r="L2222" s="16">
        <v>22.318723972933785</v>
      </c>
      <c r="M2222" s="16"/>
      <c r="N2222" s="16"/>
      <c r="O2222" s="16"/>
      <c r="P2222" s="16">
        <v>22.318723972933785</v>
      </c>
      <c r="Q2222" s="15">
        <v>266.28396571762619</v>
      </c>
      <c r="R2222" s="15">
        <v>266.28396026355381</v>
      </c>
      <c r="S2222" s="15"/>
      <c r="T2222" s="15"/>
    </row>
    <row r="2223" spans="1:20" ht="15" customHeight="1" x14ac:dyDescent="0.25">
      <c r="A2223" s="17" t="s">
        <v>0</v>
      </c>
      <c r="B2223" s="17" t="s">
        <v>15</v>
      </c>
      <c r="C2223" s="17" t="s">
        <v>82</v>
      </c>
      <c r="D2223" s="17" t="s">
        <v>82</v>
      </c>
      <c r="E2223" s="17" t="s">
        <v>7</v>
      </c>
      <c r="F2223" s="17" t="s">
        <v>168</v>
      </c>
      <c r="G2223" s="12">
        <v>8.1765893854960954</v>
      </c>
      <c r="H2223" s="12"/>
      <c r="I2223" s="12"/>
      <c r="J2223" s="12"/>
      <c r="K2223" s="12">
        <v>8.1765893854960954</v>
      </c>
      <c r="L2223" s="16">
        <v>8.1765893854960705</v>
      </c>
      <c r="M2223" s="16"/>
      <c r="N2223" s="16"/>
      <c r="O2223" s="16"/>
      <c r="P2223" s="16">
        <v>8.1765893854960705</v>
      </c>
      <c r="Q2223" s="15">
        <v>267.98634021794368</v>
      </c>
      <c r="R2223" s="15"/>
      <c r="S2223" s="15"/>
      <c r="T2223" s="15"/>
    </row>
    <row r="2224" spans="1:20" ht="15" customHeight="1" x14ac:dyDescent="0.25">
      <c r="A2224" s="17" t="s">
        <v>0</v>
      </c>
      <c r="B2224" s="17" t="s">
        <v>15</v>
      </c>
      <c r="C2224" s="17" t="s">
        <v>82</v>
      </c>
      <c r="D2224" s="17" t="s">
        <v>82</v>
      </c>
      <c r="E2224" s="17" t="s">
        <v>8</v>
      </c>
      <c r="F2224" s="17" t="s">
        <v>161</v>
      </c>
      <c r="G2224" s="12">
        <v>24.739565658630486</v>
      </c>
      <c r="H2224" s="12"/>
      <c r="I2224" s="12"/>
      <c r="J2224" s="12"/>
      <c r="K2224" s="12">
        <v>24.739565658630486</v>
      </c>
      <c r="L2224" s="16">
        <v>24.739565658630436</v>
      </c>
      <c r="M2224" s="16"/>
      <c r="N2224" s="16"/>
      <c r="O2224" s="16"/>
      <c r="P2224" s="16">
        <v>24.739565658630436</v>
      </c>
      <c r="Q2224" s="15">
        <v>287.77165151905285</v>
      </c>
      <c r="R2224" s="15">
        <v>287.77164991162533</v>
      </c>
      <c r="S2224" s="15"/>
      <c r="T2224" s="15"/>
    </row>
    <row r="2225" spans="1:20" ht="15" customHeight="1" x14ac:dyDescent="0.25">
      <c r="A2225" s="17" t="s">
        <v>0</v>
      </c>
      <c r="B2225" s="17" t="s">
        <v>15</v>
      </c>
      <c r="C2225" s="17" t="s">
        <v>82</v>
      </c>
      <c r="D2225" s="17" t="s">
        <v>82</v>
      </c>
      <c r="E2225" s="17" t="s">
        <v>8</v>
      </c>
      <c r="F2225" s="17" t="s">
        <v>162</v>
      </c>
      <c r="G2225" s="12">
        <v>24.675550504053437</v>
      </c>
      <c r="H2225" s="12"/>
      <c r="I2225" s="12"/>
      <c r="J2225" s="12"/>
      <c r="K2225" s="12">
        <v>24.675550504053437</v>
      </c>
      <c r="L2225" s="16">
        <v>24.675550504053437</v>
      </c>
      <c r="M2225" s="16"/>
      <c r="N2225" s="16"/>
      <c r="O2225" s="16"/>
      <c r="P2225" s="16">
        <v>24.675550504053437</v>
      </c>
      <c r="Q2225" s="15">
        <v>286.47197237842386</v>
      </c>
      <c r="R2225" s="15">
        <v>286.47196985842618</v>
      </c>
      <c r="S2225" s="15"/>
      <c r="T2225" s="15"/>
    </row>
    <row r="2226" spans="1:20" ht="15" customHeight="1" x14ac:dyDescent="0.25">
      <c r="A2226" s="17" t="s">
        <v>0</v>
      </c>
      <c r="B2226" s="17" t="s">
        <v>15</v>
      </c>
      <c r="C2226" s="17" t="s">
        <v>82</v>
      </c>
      <c r="D2226" s="17" t="s">
        <v>82</v>
      </c>
      <c r="E2226" s="17" t="s">
        <v>8</v>
      </c>
      <c r="F2226" s="17" t="s">
        <v>163</v>
      </c>
      <c r="G2226" s="12">
        <v>24.610835204023555</v>
      </c>
      <c r="H2226" s="12"/>
      <c r="I2226" s="12"/>
      <c r="J2226" s="12"/>
      <c r="K2226" s="12">
        <v>24.610835204023555</v>
      </c>
      <c r="L2226" s="16">
        <v>24.610835204023555</v>
      </c>
      <c r="M2226" s="16"/>
      <c r="N2226" s="16"/>
      <c r="O2226" s="16"/>
      <c r="P2226" s="16">
        <v>24.610835204023555</v>
      </c>
      <c r="Q2226" s="15">
        <v>285.15808051706586</v>
      </c>
      <c r="R2226" s="15">
        <v>285.15807588133595</v>
      </c>
      <c r="S2226" s="15"/>
      <c r="T2226" s="15"/>
    </row>
    <row r="2227" spans="1:20" ht="15" customHeight="1" x14ac:dyDescent="0.25">
      <c r="A2227" s="17" t="s">
        <v>0</v>
      </c>
      <c r="B2227" s="17" t="s">
        <v>15</v>
      </c>
      <c r="C2227" s="17" t="s">
        <v>82</v>
      </c>
      <c r="D2227" s="17" t="s">
        <v>82</v>
      </c>
      <c r="E2227" s="17" t="s">
        <v>8</v>
      </c>
      <c r="F2227" s="17" t="s">
        <v>168</v>
      </c>
      <c r="G2227" s="12">
        <v>9.0142783586652513</v>
      </c>
      <c r="H2227" s="12"/>
      <c r="I2227" s="12"/>
      <c r="J2227" s="12"/>
      <c r="K2227" s="12">
        <v>9.0142783586652513</v>
      </c>
      <c r="L2227" s="16">
        <v>9.0142783586652424</v>
      </c>
      <c r="M2227" s="16"/>
      <c r="N2227" s="16"/>
      <c r="O2227" s="16"/>
      <c r="P2227" s="16">
        <v>9.0142783586652424</v>
      </c>
      <c r="Q2227" s="15">
        <v>286.90231847597141</v>
      </c>
      <c r="R2227" s="15"/>
      <c r="S2227" s="15"/>
      <c r="T2227" s="15"/>
    </row>
    <row r="2228" spans="1:20" ht="15" customHeight="1" x14ac:dyDescent="0.25">
      <c r="A2228" s="17" t="s">
        <v>0</v>
      </c>
      <c r="B2228" s="17" t="s">
        <v>15</v>
      </c>
      <c r="C2228" s="17" t="s">
        <v>82</v>
      </c>
      <c r="D2228" s="17" t="s">
        <v>82</v>
      </c>
      <c r="E2228" s="17" t="s">
        <v>9</v>
      </c>
      <c r="F2228" s="17" t="s">
        <v>161</v>
      </c>
      <c r="G2228" s="12">
        <v>26.589797097520727</v>
      </c>
      <c r="H2228" s="12"/>
      <c r="I2228" s="12"/>
      <c r="J2228" s="12"/>
      <c r="K2228" s="12">
        <v>26.589797097520727</v>
      </c>
      <c r="L2228" s="16">
        <v>26.589797097520727</v>
      </c>
      <c r="M2228" s="16"/>
      <c r="N2228" s="16"/>
      <c r="O2228" s="16"/>
      <c r="P2228" s="16">
        <v>26.589797097520727</v>
      </c>
      <c r="Q2228" s="15">
        <v>312.74544148843938</v>
      </c>
      <c r="R2228" s="15">
        <v>312.74543984017652</v>
      </c>
      <c r="S2228" s="15"/>
      <c r="T2228" s="15"/>
    </row>
    <row r="2229" spans="1:20" ht="15" customHeight="1" x14ac:dyDescent="0.25">
      <c r="A2229" s="17" t="s">
        <v>0</v>
      </c>
      <c r="B2229" s="17" t="s">
        <v>15</v>
      </c>
      <c r="C2229" s="17" t="s">
        <v>82</v>
      </c>
      <c r="D2229" s="17" t="s">
        <v>82</v>
      </c>
      <c r="E2229" s="17" t="s">
        <v>9</v>
      </c>
      <c r="F2229" s="17" t="s">
        <v>162</v>
      </c>
      <c r="G2229" s="12">
        <v>26.524209111575864</v>
      </c>
      <c r="H2229" s="12"/>
      <c r="I2229" s="12"/>
      <c r="J2229" s="12"/>
      <c r="K2229" s="12">
        <v>26.524209111575864</v>
      </c>
      <c r="L2229" s="16">
        <v>26.524209111575864</v>
      </c>
      <c r="M2229" s="16"/>
      <c r="N2229" s="16"/>
      <c r="O2229" s="16"/>
      <c r="P2229" s="16">
        <v>26.524209111575864</v>
      </c>
      <c r="Q2229" s="15">
        <v>311.38179253557814</v>
      </c>
      <c r="R2229" s="15">
        <v>311.38179016836062</v>
      </c>
      <c r="S2229" s="15"/>
      <c r="T2229" s="15"/>
    </row>
    <row r="2230" spans="1:20" ht="15" customHeight="1" x14ac:dyDescent="0.25">
      <c r="A2230" s="17" t="s">
        <v>0</v>
      </c>
      <c r="B2230" s="17" t="s">
        <v>15</v>
      </c>
      <c r="C2230" s="17" t="s">
        <v>82</v>
      </c>
      <c r="D2230" s="17" t="s">
        <v>82</v>
      </c>
      <c r="E2230" s="17" t="s">
        <v>9</v>
      </c>
      <c r="F2230" s="17" t="s">
        <v>163</v>
      </c>
      <c r="G2230" s="12">
        <v>26.457882865123434</v>
      </c>
      <c r="H2230" s="12"/>
      <c r="I2230" s="12"/>
      <c r="J2230" s="12"/>
      <c r="K2230" s="12">
        <v>26.457882865123434</v>
      </c>
      <c r="L2230" s="16">
        <v>26.457882865123434</v>
      </c>
      <c r="M2230" s="16"/>
      <c r="N2230" s="16"/>
      <c r="O2230" s="16"/>
      <c r="P2230" s="16">
        <v>26.457882865123434</v>
      </c>
      <c r="Q2230" s="15">
        <v>310.00279663218237</v>
      </c>
      <c r="R2230" s="15">
        <v>310.0027923348436</v>
      </c>
      <c r="S2230" s="15"/>
      <c r="T2230" s="15"/>
    </row>
    <row r="2231" spans="1:20" ht="15" customHeight="1" x14ac:dyDescent="0.25">
      <c r="A2231" s="17" t="s">
        <v>0</v>
      </c>
      <c r="B2231" s="17" t="s">
        <v>15</v>
      </c>
      <c r="C2231" s="17" t="s">
        <v>82</v>
      </c>
      <c r="D2231" s="17" t="s">
        <v>82</v>
      </c>
      <c r="E2231" s="17" t="s">
        <v>9</v>
      </c>
      <c r="F2231" s="17" t="s">
        <v>168</v>
      </c>
      <c r="G2231" s="12">
        <v>9.6892266998730499</v>
      </c>
      <c r="H2231" s="12"/>
      <c r="I2231" s="12"/>
      <c r="J2231" s="12"/>
      <c r="K2231" s="12">
        <v>9.6892266998730499</v>
      </c>
      <c r="L2231" s="16">
        <v>9.6892266998730499</v>
      </c>
      <c r="M2231" s="16"/>
      <c r="N2231" s="16"/>
      <c r="O2231" s="16"/>
      <c r="P2231" s="16">
        <v>9.6892266998730499</v>
      </c>
      <c r="Q2231" s="15">
        <v>311.83315310826174</v>
      </c>
      <c r="R2231" s="15"/>
      <c r="S2231" s="15"/>
      <c r="T2231" s="15"/>
    </row>
    <row r="2232" spans="1:20" ht="15" customHeight="1" x14ac:dyDescent="0.25">
      <c r="A2232" s="17" t="s">
        <v>0</v>
      </c>
      <c r="B2232" s="17" t="s">
        <v>15</v>
      </c>
      <c r="C2232" s="17" t="s">
        <v>83</v>
      </c>
      <c r="D2232" s="17" t="s">
        <v>83</v>
      </c>
      <c r="E2232" s="17" t="s">
        <v>2</v>
      </c>
      <c r="F2232" s="17" t="s">
        <v>161</v>
      </c>
      <c r="G2232" s="12">
        <v>4.4697089281835485</v>
      </c>
      <c r="H2232" s="12"/>
      <c r="I2232" s="12"/>
      <c r="J2232" s="12"/>
      <c r="K2232" s="12">
        <v>4.4697089281835485</v>
      </c>
      <c r="L2232" s="16">
        <v>4.4697089281835485</v>
      </c>
      <c r="M2232" s="16"/>
      <c r="N2232" s="16"/>
      <c r="O2232" s="16"/>
      <c r="P2232" s="16">
        <v>4.4697089281835485</v>
      </c>
      <c r="Q2232" s="15">
        <v>45.885967947250549</v>
      </c>
      <c r="R2232" s="15">
        <v>45.88597506291498</v>
      </c>
      <c r="S2232" s="15"/>
      <c r="T2232" s="15"/>
    </row>
    <row r="2233" spans="1:20" ht="15" customHeight="1" x14ac:dyDescent="0.25">
      <c r="A2233" s="17" t="s">
        <v>0</v>
      </c>
      <c r="B2233" s="17" t="s">
        <v>15</v>
      </c>
      <c r="C2233" s="17" t="s">
        <v>83</v>
      </c>
      <c r="D2233" s="17" t="s">
        <v>83</v>
      </c>
      <c r="E2233" s="17" t="s">
        <v>2</v>
      </c>
      <c r="F2233" s="17" t="s">
        <v>162</v>
      </c>
      <c r="G2233" s="12">
        <v>4.4640970385710208</v>
      </c>
      <c r="H2233" s="12"/>
      <c r="I2233" s="12"/>
      <c r="J2233" s="12"/>
      <c r="K2233" s="12">
        <v>4.4640970385710208</v>
      </c>
      <c r="L2233" s="16">
        <v>4.4640970385710155</v>
      </c>
      <c r="M2233" s="16"/>
      <c r="N2233" s="16"/>
      <c r="O2233" s="16"/>
      <c r="P2233" s="16">
        <v>4.4640970385710155</v>
      </c>
      <c r="Q2233" s="15">
        <v>45.858489507309741</v>
      </c>
      <c r="R2233" s="15">
        <v>45.858500155300902</v>
      </c>
      <c r="S2233" s="15"/>
      <c r="T2233" s="15"/>
    </row>
    <row r="2234" spans="1:20" ht="15" customHeight="1" x14ac:dyDescent="0.25">
      <c r="A2234" s="17" t="s">
        <v>0</v>
      </c>
      <c r="B2234" s="17" t="s">
        <v>15</v>
      </c>
      <c r="C2234" s="17" t="s">
        <v>83</v>
      </c>
      <c r="D2234" s="17" t="s">
        <v>83</v>
      </c>
      <c r="E2234" s="17" t="s">
        <v>2</v>
      </c>
      <c r="F2234" s="17" t="s">
        <v>163</v>
      </c>
      <c r="G2234" s="12">
        <v>4.4583786950133772</v>
      </c>
      <c r="H2234" s="12"/>
      <c r="I2234" s="12"/>
      <c r="J2234" s="12"/>
      <c r="K2234" s="12">
        <v>4.4583786950133772</v>
      </c>
      <c r="L2234" s="16">
        <v>4.4583786950133799</v>
      </c>
      <c r="M2234" s="16"/>
      <c r="N2234" s="16"/>
      <c r="O2234" s="16"/>
      <c r="P2234" s="16">
        <v>4.4583786950133799</v>
      </c>
      <c r="Q2234" s="15">
        <v>45.830490181829248</v>
      </c>
      <c r="R2234" s="15">
        <v>45.830509909624197</v>
      </c>
      <c r="S2234" s="15"/>
      <c r="T2234" s="15"/>
    </row>
    <row r="2235" spans="1:20" ht="15" customHeight="1" x14ac:dyDescent="0.25">
      <c r="A2235" s="17" t="s">
        <v>0</v>
      </c>
      <c r="B2235" s="17" t="s">
        <v>15</v>
      </c>
      <c r="C2235" s="17" t="s">
        <v>83</v>
      </c>
      <c r="D2235" s="17" t="s">
        <v>83</v>
      </c>
      <c r="E2235" s="17" t="s">
        <v>2</v>
      </c>
      <c r="F2235" s="17" t="s">
        <v>168</v>
      </c>
      <c r="G2235" s="12">
        <v>1.6300678575769414</v>
      </c>
      <c r="H2235" s="12"/>
      <c r="I2235" s="12"/>
      <c r="J2235" s="12"/>
      <c r="K2235" s="12">
        <v>1.6300678575769414</v>
      </c>
      <c r="L2235" s="16">
        <v>1.6300678575769405</v>
      </c>
      <c r="M2235" s="16"/>
      <c r="N2235" s="16"/>
      <c r="O2235" s="16"/>
      <c r="P2235" s="16">
        <v>1.6300678575769405</v>
      </c>
      <c r="Q2235" s="15">
        <v>45.867529999675</v>
      </c>
      <c r="R2235" s="15"/>
      <c r="S2235" s="15"/>
      <c r="T2235" s="15"/>
    </row>
    <row r="2236" spans="1:20" ht="15" customHeight="1" x14ac:dyDescent="0.25">
      <c r="A2236" s="17" t="s">
        <v>0</v>
      </c>
      <c r="B2236" s="17" t="s">
        <v>15</v>
      </c>
      <c r="C2236" s="17" t="s">
        <v>83</v>
      </c>
      <c r="D2236" s="17" t="s">
        <v>83</v>
      </c>
      <c r="E2236" s="17" t="s">
        <v>3</v>
      </c>
      <c r="F2236" s="17" t="s">
        <v>161</v>
      </c>
      <c r="G2236" s="12">
        <v>7.3081052807754094</v>
      </c>
      <c r="H2236" s="12"/>
      <c r="I2236" s="12"/>
      <c r="J2236" s="12"/>
      <c r="K2236" s="12">
        <v>7.3081052807754094</v>
      </c>
      <c r="L2236" s="16">
        <v>4.0716813140972263</v>
      </c>
      <c r="M2236" s="16"/>
      <c r="N2236" s="16">
        <v>3.2364239666781542</v>
      </c>
      <c r="O2236" s="16"/>
      <c r="P2236" s="16">
        <v>7.308105280775381</v>
      </c>
      <c r="Q2236" s="15">
        <v>121.46857620502334</v>
      </c>
      <c r="R2236" s="15">
        <v>121.46857693695013</v>
      </c>
      <c r="S2236" s="15"/>
      <c r="T2236" s="15"/>
    </row>
    <row r="2237" spans="1:20" ht="15" customHeight="1" x14ac:dyDescent="0.25">
      <c r="A2237" s="17" t="s">
        <v>0</v>
      </c>
      <c r="B2237" s="17" t="s">
        <v>15</v>
      </c>
      <c r="C2237" s="17" t="s">
        <v>83</v>
      </c>
      <c r="D2237" s="17" t="s">
        <v>83</v>
      </c>
      <c r="E2237" s="17" t="s">
        <v>3</v>
      </c>
      <c r="F2237" s="17" t="s">
        <v>162</v>
      </c>
      <c r="G2237" s="12">
        <v>6.8400446076064725</v>
      </c>
      <c r="H2237" s="12"/>
      <c r="I2237" s="12"/>
      <c r="J2237" s="12"/>
      <c r="K2237" s="12">
        <v>6.8400446076064725</v>
      </c>
      <c r="L2237" s="16">
        <v>4.2508862067882873</v>
      </c>
      <c r="M2237" s="16"/>
      <c r="N2237" s="16">
        <v>2.5891584008181687</v>
      </c>
      <c r="O2237" s="16"/>
      <c r="P2237" s="16">
        <v>6.8400446076064565</v>
      </c>
      <c r="Q2237" s="15">
        <v>106.52124824539862</v>
      </c>
      <c r="R2237" s="15">
        <v>106.52125050861385</v>
      </c>
      <c r="S2237" s="15"/>
      <c r="T2237" s="15"/>
    </row>
    <row r="2238" spans="1:20" ht="15" customHeight="1" x14ac:dyDescent="0.25">
      <c r="A2238" s="17" t="s">
        <v>0</v>
      </c>
      <c r="B2238" s="17" t="s">
        <v>15</v>
      </c>
      <c r="C2238" s="17" t="s">
        <v>83</v>
      </c>
      <c r="D2238" s="17" t="s">
        <v>83</v>
      </c>
      <c r="E2238" s="17" t="s">
        <v>3</v>
      </c>
      <c r="F2238" s="17" t="s">
        <v>163</v>
      </c>
      <c r="G2238" s="12">
        <v>6.7706205638616854</v>
      </c>
      <c r="H2238" s="12"/>
      <c r="I2238" s="12"/>
      <c r="J2238" s="12"/>
      <c r="K2238" s="12">
        <v>6.7706205638616854</v>
      </c>
      <c r="L2238" s="16">
        <v>4.2660554354392843</v>
      </c>
      <c r="M2238" s="16"/>
      <c r="N2238" s="16">
        <v>2.504565128422398</v>
      </c>
      <c r="O2238" s="16"/>
      <c r="P2238" s="16">
        <v>6.7706205638616819</v>
      </c>
      <c r="Q2238" s="15">
        <v>104.3042197591447</v>
      </c>
      <c r="R2238" s="15">
        <v>104.30422465216292</v>
      </c>
      <c r="S2238" s="15"/>
      <c r="T2238" s="15"/>
    </row>
    <row r="2239" spans="1:20" ht="15" customHeight="1" x14ac:dyDescent="0.25">
      <c r="A2239" s="17" t="s">
        <v>0</v>
      </c>
      <c r="B2239" s="17" t="s">
        <v>15</v>
      </c>
      <c r="C2239" s="17" t="s">
        <v>83</v>
      </c>
      <c r="D2239" s="17" t="s">
        <v>83</v>
      </c>
      <c r="E2239" s="17" t="s">
        <v>3</v>
      </c>
      <c r="F2239" s="17" t="s">
        <v>168</v>
      </c>
      <c r="G2239" s="12">
        <v>2.5779670942541011</v>
      </c>
      <c r="H2239" s="12"/>
      <c r="I2239" s="12"/>
      <c r="J2239" s="12"/>
      <c r="K2239" s="12">
        <v>2.5779670942541011</v>
      </c>
      <c r="L2239" s="16">
        <v>1.5197194622916226</v>
      </c>
      <c r="M2239" s="16"/>
      <c r="N2239" s="16">
        <v>1.058247631962471</v>
      </c>
      <c r="O2239" s="16"/>
      <c r="P2239" s="16">
        <v>2.577967094254094</v>
      </c>
      <c r="Q2239" s="15">
        <v>113.46405886416176</v>
      </c>
      <c r="R2239" s="15"/>
      <c r="S2239" s="15"/>
      <c r="T2239" s="15"/>
    </row>
    <row r="2240" spans="1:20" ht="15" customHeight="1" x14ac:dyDescent="0.25">
      <c r="A2240" s="17" t="s">
        <v>0</v>
      </c>
      <c r="B2240" s="17" t="s">
        <v>15</v>
      </c>
      <c r="C2240" s="17" t="s">
        <v>83</v>
      </c>
      <c r="D2240" s="17" t="s">
        <v>83</v>
      </c>
      <c r="E2240" s="17" t="s">
        <v>4</v>
      </c>
      <c r="F2240" s="17" t="s">
        <v>161</v>
      </c>
      <c r="G2240" s="12">
        <v>8.1487274723861578</v>
      </c>
      <c r="H2240" s="12"/>
      <c r="I2240" s="12"/>
      <c r="J2240" s="12"/>
      <c r="K2240" s="12">
        <v>8.1487274723861578</v>
      </c>
      <c r="L2240" s="16">
        <v>4.3805403887331984</v>
      </c>
      <c r="M2240" s="16"/>
      <c r="N2240" s="16">
        <v>3.7681870836526627</v>
      </c>
      <c r="O2240" s="16"/>
      <c r="P2240" s="16">
        <v>8.1487274723858611</v>
      </c>
      <c r="Q2240" s="15">
        <v>139.92986047800156</v>
      </c>
      <c r="R2240" s="15">
        <v>139.92986112491548</v>
      </c>
      <c r="S2240" s="15"/>
      <c r="T2240" s="15"/>
    </row>
    <row r="2241" spans="1:20" ht="15" customHeight="1" x14ac:dyDescent="0.25">
      <c r="A2241" s="17" t="s">
        <v>0</v>
      </c>
      <c r="B2241" s="17" t="s">
        <v>15</v>
      </c>
      <c r="C2241" s="17" t="s">
        <v>83</v>
      </c>
      <c r="D2241" s="17" t="s">
        <v>83</v>
      </c>
      <c r="E2241" s="17" t="s">
        <v>4</v>
      </c>
      <c r="F2241" s="17" t="s">
        <v>162</v>
      </c>
      <c r="G2241" s="12">
        <v>7.7420942926830607</v>
      </c>
      <c r="H2241" s="12"/>
      <c r="I2241" s="12"/>
      <c r="J2241" s="12"/>
      <c r="K2241" s="12">
        <v>7.7420942926830607</v>
      </c>
      <c r="L2241" s="16">
        <v>4.5304068221477083</v>
      </c>
      <c r="M2241" s="16"/>
      <c r="N2241" s="16">
        <v>3.2116874705353751</v>
      </c>
      <c r="O2241" s="16"/>
      <c r="P2241" s="16">
        <v>7.7420942926830829</v>
      </c>
      <c r="Q2241" s="15">
        <v>126.68178433416347</v>
      </c>
      <c r="R2241" s="15">
        <v>126.6817865203674</v>
      </c>
      <c r="S2241" s="15"/>
      <c r="T2241" s="15"/>
    </row>
    <row r="2242" spans="1:20" ht="15" customHeight="1" x14ac:dyDescent="0.25">
      <c r="A2242" s="17" t="s">
        <v>0</v>
      </c>
      <c r="B2242" s="17" t="s">
        <v>15</v>
      </c>
      <c r="C2242" s="17" t="s">
        <v>83</v>
      </c>
      <c r="D2242" s="17" t="s">
        <v>83</v>
      </c>
      <c r="E2242" s="17" t="s">
        <v>4</v>
      </c>
      <c r="F2242" s="17" t="s">
        <v>163</v>
      </c>
      <c r="G2242" s="12">
        <v>7.4813067101070372</v>
      </c>
      <c r="H2242" s="12"/>
      <c r="I2242" s="12"/>
      <c r="J2242" s="12"/>
      <c r="K2242" s="12">
        <v>7.4813067101070372</v>
      </c>
      <c r="L2242" s="16">
        <v>4.6226647312777969</v>
      </c>
      <c r="M2242" s="16"/>
      <c r="N2242" s="16">
        <v>2.8586419788292172</v>
      </c>
      <c r="O2242" s="16"/>
      <c r="P2242" s="16">
        <v>7.4813067101070141</v>
      </c>
      <c r="Q2242" s="15">
        <v>118.18534620561616</v>
      </c>
      <c r="R2242" s="15">
        <v>118.18535222868161</v>
      </c>
      <c r="S2242" s="15"/>
      <c r="T2242" s="15"/>
    </row>
    <row r="2243" spans="1:20" ht="15" customHeight="1" x14ac:dyDescent="0.25">
      <c r="A2243" s="17" t="s">
        <v>0</v>
      </c>
      <c r="B2243" s="17" t="s">
        <v>15</v>
      </c>
      <c r="C2243" s="17" t="s">
        <v>83</v>
      </c>
      <c r="D2243" s="17" t="s">
        <v>83</v>
      </c>
      <c r="E2243" s="17" t="s">
        <v>4</v>
      </c>
      <c r="F2243" s="17" t="s">
        <v>168</v>
      </c>
      <c r="G2243" s="12">
        <v>2.8841094585952707</v>
      </c>
      <c r="H2243" s="12"/>
      <c r="I2243" s="12"/>
      <c r="J2243" s="12"/>
      <c r="K2243" s="12">
        <v>2.8841094585952707</v>
      </c>
      <c r="L2243" s="16">
        <v>1.6318929231351236</v>
      </c>
      <c r="M2243" s="16"/>
      <c r="N2243" s="16">
        <v>1.2522165354600938</v>
      </c>
      <c r="O2243" s="16"/>
      <c r="P2243" s="16">
        <v>2.8841094585952174</v>
      </c>
      <c r="Q2243" s="15">
        <v>131.69746244095978</v>
      </c>
      <c r="R2243" s="15"/>
      <c r="S2243" s="15"/>
      <c r="T2243" s="15"/>
    </row>
    <row r="2244" spans="1:20" ht="15" customHeight="1" x14ac:dyDescent="0.25">
      <c r="A2244" s="17" t="s">
        <v>0</v>
      </c>
      <c r="B2244" s="17" t="s">
        <v>15</v>
      </c>
      <c r="C2244" s="17" t="s">
        <v>83</v>
      </c>
      <c r="D2244" s="17" t="s">
        <v>83</v>
      </c>
      <c r="E2244" s="17" t="s">
        <v>5</v>
      </c>
      <c r="F2244" s="17" t="s">
        <v>161</v>
      </c>
      <c r="G2244" s="12">
        <v>9.5762012246797124</v>
      </c>
      <c r="H2244" s="12"/>
      <c r="I2244" s="12"/>
      <c r="J2244" s="12"/>
      <c r="K2244" s="12">
        <v>9.5762012246797124</v>
      </c>
      <c r="L2244" s="16">
        <v>5.0387694622190553</v>
      </c>
      <c r="M2244" s="16"/>
      <c r="N2244" s="16">
        <v>4.5374317624600247</v>
      </c>
      <c r="O2244" s="16"/>
      <c r="P2244" s="16">
        <v>9.57620122467908</v>
      </c>
      <c r="Q2244" s="15">
        <v>162.89680199357605</v>
      </c>
      <c r="R2244" s="15">
        <v>162.8968024568268</v>
      </c>
      <c r="S2244" s="15"/>
      <c r="T2244" s="15"/>
    </row>
    <row r="2245" spans="1:20" ht="15" customHeight="1" x14ac:dyDescent="0.25">
      <c r="A2245" s="17" t="s">
        <v>0</v>
      </c>
      <c r="B2245" s="17" t="s">
        <v>15</v>
      </c>
      <c r="C2245" s="17" t="s">
        <v>83</v>
      </c>
      <c r="D2245" s="17" t="s">
        <v>83</v>
      </c>
      <c r="E2245" s="17" t="s">
        <v>5</v>
      </c>
      <c r="F2245" s="17" t="s">
        <v>162</v>
      </c>
      <c r="G2245" s="12">
        <v>9.2370674679477887</v>
      </c>
      <c r="H2245" s="12"/>
      <c r="I2245" s="12"/>
      <c r="J2245" s="12"/>
      <c r="K2245" s="12">
        <v>9.2370674679477887</v>
      </c>
      <c r="L2245" s="16">
        <v>5.155540186347376</v>
      </c>
      <c r="M2245" s="16"/>
      <c r="N2245" s="16">
        <v>4.0815272816004917</v>
      </c>
      <c r="O2245" s="16"/>
      <c r="P2245" s="16">
        <v>9.2370674679478668</v>
      </c>
      <c r="Q2245" s="15">
        <v>152.14164691817734</v>
      </c>
      <c r="R2245" s="15">
        <v>152.14164856565245</v>
      </c>
      <c r="S2245" s="15"/>
      <c r="T2245" s="15"/>
    </row>
    <row r="2246" spans="1:20" ht="15" customHeight="1" x14ac:dyDescent="0.25">
      <c r="A2246" s="17" t="s">
        <v>0</v>
      </c>
      <c r="B2246" s="17" t="s">
        <v>15</v>
      </c>
      <c r="C2246" s="17" t="s">
        <v>83</v>
      </c>
      <c r="D2246" s="17" t="s">
        <v>83</v>
      </c>
      <c r="E2246" s="17" t="s">
        <v>5</v>
      </c>
      <c r="F2246" s="17" t="s">
        <v>163</v>
      </c>
      <c r="G2246" s="12">
        <v>8.5646267140827295</v>
      </c>
      <c r="H2246" s="12"/>
      <c r="I2246" s="12"/>
      <c r="J2246" s="12"/>
      <c r="K2246" s="12">
        <v>8.5646267140827295</v>
      </c>
      <c r="L2246" s="16">
        <v>5.4110442573089452</v>
      </c>
      <c r="M2246" s="16"/>
      <c r="N2246" s="16">
        <v>3.1535824567732935</v>
      </c>
      <c r="O2246" s="16"/>
      <c r="P2246" s="16">
        <v>8.5646267140822392</v>
      </c>
      <c r="Q2246" s="15">
        <v>130.81612419695557</v>
      </c>
      <c r="R2246" s="15">
        <v>130.81613199261477</v>
      </c>
      <c r="S2246" s="15"/>
      <c r="T2246" s="15"/>
    </row>
    <row r="2247" spans="1:20" ht="15" customHeight="1" x14ac:dyDescent="0.25">
      <c r="A2247" s="17" t="s">
        <v>0</v>
      </c>
      <c r="B2247" s="17" t="s">
        <v>15</v>
      </c>
      <c r="C2247" s="17" t="s">
        <v>83</v>
      </c>
      <c r="D2247" s="17" t="s">
        <v>83</v>
      </c>
      <c r="E2247" s="17" t="s">
        <v>5</v>
      </c>
      <c r="F2247" s="17" t="s">
        <v>168</v>
      </c>
      <c r="G2247" s="12">
        <v>3.3918997765432515</v>
      </c>
      <c r="H2247" s="12"/>
      <c r="I2247" s="12"/>
      <c r="J2247" s="12"/>
      <c r="K2247" s="12">
        <v>3.3918997765432515</v>
      </c>
      <c r="L2247" s="16">
        <v>1.8762443779009266</v>
      </c>
      <c r="M2247" s="16"/>
      <c r="N2247" s="16">
        <v>1.5156553986421877</v>
      </c>
      <c r="O2247" s="16"/>
      <c r="P2247" s="16">
        <v>3.3918997765431143</v>
      </c>
      <c r="Q2247" s="15">
        <v>153.61420837955995</v>
      </c>
      <c r="R2247" s="15"/>
      <c r="S2247" s="15"/>
      <c r="T2247" s="15"/>
    </row>
    <row r="2248" spans="1:20" ht="15" customHeight="1" x14ac:dyDescent="0.25">
      <c r="A2248" s="17" t="s">
        <v>0</v>
      </c>
      <c r="B2248" s="17" t="s">
        <v>15</v>
      </c>
      <c r="C2248" s="17" t="s">
        <v>83</v>
      </c>
      <c r="D2248" s="17" t="s">
        <v>83</v>
      </c>
      <c r="E2248" s="17" t="s">
        <v>6</v>
      </c>
      <c r="F2248" s="17" t="s">
        <v>161</v>
      </c>
      <c r="G2248" s="12">
        <v>11.443327449722746</v>
      </c>
      <c r="H2248" s="12"/>
      <c r="I2248" s="12"/>
      <c r="J2248" s="12"/>
      <c r="K2248" s="12">
        <v>11.443327449722746</v>
      </c>
      <c r="L2248" s="16">
        <v>5.5644434485692935</v>
      </c>
      <c r="M2248" s="16"/>
      <c r="N2248" s="16">
        <v>5.8788840011537147</v>
      </c>
      <c r="O2248" s="16"/>
      <c r="P2248" s="16">
        <v>11.443327449723007</v>
      </c>
      <c r="Q2248" s="15">
        <v>193.65575450360467</v>
      </c>
      <c r="R2248" s="15">
        <v>193.65575426784153</v>
      </c>
      <c r="S2248" s="15"/>
      <c r="T2248" s="15"/>
    </row>
    <row r="2249" spans="1:20" ht="15" customHeight="1" x14ac:dyDescent="0.25">
      <c r="A2249" s="17" t="s">
        <v>0</v>
      </c>
      <c r="B2249" s="17" t="s">
        <v>15</v>
      </c>
      <c r="C2249" s="17" t="s">
        <v>83</v>
      </c>
      <c r="D2249" s="17" t="s">
        <v>83</v>
      </c>
      <c r="E2249" s="17" t="s">
        <v>6</v>
      </c>
      <c r="F2249" s="17" t="s">
        <v>162</v>
      </c>
      <c r="G2249" s="12">
        <v>11.334771167120461</v>
      </c>
      <c r="H2249" s="12"/>
      <c r="I2249" s="12"/>
      <c r="J2249" s="12"/>
      <c r="K2249" s="12">
        <v>11.334771167120461</v>
      </c>
      <c r="L2249" s="16">
        <v>5.5821692724035383</v>
      </c>
      <c r="M2249" s="16"/>
      <c r="N2249" s="16">
        <v>5.7526018947168307</v>
      </c>
      <c r="O2249" s="16"/>
      <c r="P2249" s="16">
        <v>11.334771167120369</v>
      </c>
      <c r="Q2249" s="15">
        <v>190.32148224084517</v>
      </c>
      <c r="R2249" s="15">
        <v>190.32148215722486</v>
      </c>
      <c r="S2249" s="15"/>
      <c r="T2249" s="15"/>
    </row>
    <row r="2250" spans="1:20" ht="15" customHeight="1" x14ac:dyDescent="0.25">
      <c r="A2250" s="17" t="s">
        <v>0</v>
      </c>
      <c r="B2250" s="17" t="s">
        <v>15</v>
      </c>
      <c r="C2250" s="17" t="s">
        <v>83</v>
      </c>
      <c r="D2250" s="17" t="s">
        <v>83</v>
      </c>
      <c r="E2250" s="17" t="s">
        <v>6</v>
      </c>
      <c r="F2250" s="17" t="s">
        <v>163</v>
      </c>
      <c r="G2250" s="12">
        <v>9.8465623681729042</v>
      </c>
      <c r="H2250" s="12"/>
      <c r="I2250" s="12"/>
      <c r="J2250" s="12"/>
      <c r="K2250" s="12">
        <v>9.8465623681729042</v>
      </c>
      <c r="L2250" s="16">
        <v>6.1357432839799566</v>
      </c>
      <c r="M2250" s="16"/>
      <c r="N2250" s="16">
        <v>3.7108190841929956</v>
      </c>
      <c r="O2250" s="16"/>
      <c r="P2250" s="16">
        <v>9.8465623681729522</v>
      </c>
      <c r="Q2250" s="15">
        <v>144.61160648759324</v>
      </c>
      <c r="R2250" s="15">
        <v>144.61161647774014</v>
      </c>
      <c r="S2250" s="15"/>
      <c r="T2250" s="15"/>
    </row>
    <row r="2251" spans="1:20" ht="15" customHeight="1" x14ac:dyDescent="0.25">
      <c r="A2251" s="17" t="s">
        <v>0</v>
      </c>
      <c r="B2251" s="17" t="s">
        <v>15</v>
      </c>
      <c r="C2251" s="17" t="s">
        <v>83</v>
      </c>
      <c r="D2251" s="17" t="s">
        <v>83</v>
      </c>
      <c r="E2251" s="17" t="s">
        <v>6</v>
      </c>
      <c r="F2251" s="17" t="s">
        <v>168</v>
      </c>
      <c r="G2251" s="12">
        <v>4.0647883301804377</v>
      </c>
      <c r="H2251" s="12"/>
      <c r="I2251" s="12"/>
      <c r="J2251" s="12"/>
      <c r="K2251" s="12">
        <v>4.0647883301804377</v>
      </c>
      <c r="L2251" s="16">
        <v>2.0685695473833627</v>
      </c>
      <c r="M2251" s="16"/>
      <c r="N2251" s="16">
        <v>1.9962187827971152</v>
      </c>
      <c r="O2251" s="16"/>
      <c r="P2251" s="16">
        <v>4.0647883301804777</v>
      </c>
      <c r="Q2251" s="15">
        <v>183.55665998728671</v>
      </c>
      <c r="R2251" s="15"/>
      <c r="S2251" s="15"/>
      <c r="T2251" s="15"/>
    </row>
    <row r="2252" spans="1:20" ht="15" customHeight="1" x14ac:dyDescent="0.25">
      <c r="A2252" s="17" t="s">
        <v>0</v>
      </c>
      <c r="B2252" s="17" t="s">
        <v>15</v>
      </c>
      <c r="C2252" s="17" t="s">
        <v>83</v>
      </c>
      <c r="D2252" s="17" t="s">
        <v>83</v>
      </c>
      <c r="E2252" s="17" t="s">
        <v>7</v>
      </c>
      <c r="F2252" s="17" t="s">
        <v>161</v>
      </c>
      <c r="G2252" s="12">
        <v>13.791800339976149</v>
      </c>
      <c r="H2252" s="12"/>
      <c r="I2252" s="12"/>
      <c r="J2252" s="12"/>
      <c r="K2252" s="12">
        <v>13.791800339976149</v>
      </c>
      <c r="L2252" s="16">
        <v>5.9245346753232777</v>
      </c>
      <c r="M2252" s="16"/>
      <c r="N2252" s="16">
        <v>7.8672656646530408</v>
      </c>
      <c r="O2252" s="16"/>
      <c r="P2252" s="16">
        <v>13.791800339976319</v>
      </c>
      <c r="Q2252" s="15">
        <v>228.4588338994688</v>
      </c>
      <c r="R2252" s="15">
        <v>228.45883268212464</v>
      </c>
      <c r="S2252" s="15"/>
      <c r="T2252" s="15"/>
    </row>
    <row r="2253" spans="1:20" ht="15" customHeight="1" x14ac:dyDescent="0.25">
      <c r="A2253" s="17" t="s">
        <v>0</v>
      </c>
      <c r="B2253" s="17" t="s">
        <v>15</v>
      </c>
      <c r="C2253" s="17" t="s">
        <v>83</v>
      </c>
      <c r="D2253" s="17" t="s">
        <v>83</v>
      </c>
      <c r="E2253" s="17" t="s">
        <v>7</v>
      </c>
      <c r="F2253" s="17" t="s">
        <v>162</v>
      </c>
      <c r="G2253" s="12">
        <v>13.791339332236559</v>
      </c>
      <c r="H2253" s="12"/>
      <c r="I2253" s="12"/>
      <c r="J2253" s="12"/>
      <c r="K2253" s="12">
        <v>13.791339332236559</v>
      </c>
      <c r="L2253" s="16">
        <v>5.8980411811247508</v>
      </c>
      <c r="M2253" s="16"/>
      <c r="N2253" s="16">
        <v>7.8932981511113676</v>
      </c>
      <c r="O2253" s="16"/>
      <c r="P2253" s="16">
        <v>13.791339332236118</v>
      </c>
      <c r="Q2253" s="15">
        <v>228.44528823063223</v>
      </c>
      <c r="R2253" s="15">
        <v>228.445286383043</v>
      </c>
      <c r="S2253" s="15"/>
      <c r="T2253" s="15"/>
    </row>
    <row r="2254" spans="1:20" ht="15" customHeight="1" x14ac:dyDescent="0.25">
      <c r="A2254" s="17" t="s">
        <v>0</v>
      </c>
      <c r="B2254" s="17" t="s">
        <v>15</v>
      </c>
      <c r="C2254" s="17" t="s">
        <v>83</v>
      </c>
      <c r="D2254" s="17" t="s">
        <v>83</v>
      </c>
      <c r="E2254" s="17" t="s">
        <v>7</v>
      </c>
      <c r="F2254" s="17" t="s">
        <v>163</v>
      </c>
      <c r="G2254" s="12">
        <v>12.4915471812874</v>
      </c>
      <c r="H2254" s="12"/>
      <c r="I2254" s="12"/>
      <c r="J2254" s="12"/>
      <c r="K2254" s="12">
        <v>12.4915471812874</v>
      </c>
      <c r="L2254" s="16">
        <v>6.3254555450435985</v>
      </c>
      <c r="M2254" s="16"/>
      <c r="N2254" s="16">
        <v>6.1660916362437828</v>
      </c>
      <c r="O2254" s="16"/>
      <c r="P2254" s="16">
        <v>12.49154718128738</v>
      </c>
      <c r="Q2254" s="15">
        <v>190.25020047897544</v>
      </c>
      <c r="R2254" s="15">
        <v>190.25020579311393</v>
      </c>
      <c r="S2254" s="15"/>
      <c r="T2254" s="15"/>
    </row>
    <row r="2255" spans="1:20" ht="15" customHeight="1" x14ac:dyDescent="0.25">
      <c r="A2255" s="17" t="s">
        <v>0</v>
      </c>
      <c r="B2255" s="17" t="s">
        <v>15</v>
      </c>
      <c r="C2255" s="17" t="s">
        <v>83</v>
      </c>
      <c r="D2255" s="17" t="s">
        <v>83</v>
      </c>
      <c r="E2255" s="17" t="s">
        <v>7</v>
      </c>
      <c r="F2255" s="17" t="s">
        <v>168</v>
      </c>
      <c r="G2255" s="12">
        <v>4.9533361073238416</v>
      </c>
      <c r="H2255" s="12"/>
      <c r="I2255" s="12"/>
      <c r="J2255" s="12"/>
      <c r="K2255" s="12">
        <v>4.9533361073238416</v>
      </c>
      <c r="L2255" s="16">
        <v>2.1841330311118332</v>
      </c>
      <c r="M2255" s="16"/>
      <c r="N2255" s="16">
        <v>2.7692030762119852</v>
      </c>
      <c r="O2255" s="16"/>
      <c r="P2255" s="16">
        <v>4.9533361073238185</v>
      </c>
      <c r="Q2255" s="15">
        <v>221.59378415730617</v>
      </c>
      <c r="R2255" s="15"/>
      <c r="S2255" s="15"/>
      <c r="T2255" s="15"/>
    </row>
    <row r="2256" spans="1:20" ht="15" customHeight="1" x14ac:dyDescent="0.25">
      <c r="A2256" s="17" t="s">
        <v>0</v>
      </c>
      <c r="B2256" s="17" t="s">
        <v>15</v>
      </c>
      <c r="C2256" s="17" t="s">
        <v>83</v>
      </c>
      <c r="D2256" s="17" t="s">
        <v>83</v>
      </c>
      <c r="E2256" s="17" t="s">
        <v>8</v>
      </c>
      <c r="F2256" s="17" t="s">
        <v>161</v>
      </c>
      <c r="G2256" s="12">
        <v>16.641256480835914</v>
      </c>
      <c r="H2256" s="12"/>
      <c r="I2256" s="12"/>
      <c r="J2256" s="12"/>
      <c r="K2256" s="12">
        <v>16.641256480835914</v>
      </c>
      <c r="L2256" s="16">
        <v>6.0458170816731203</v>
      </c>
      <c r="M2256" s="16"/>
      <c r="N2256" s="16">
        <v>10.595439399163471</v>
      </c>
      <c r="O2256" s="16"/>
      <c r="P2256" s="16">
        <v>16.641256480836592</v>
      </c>
      <c r="Q2256" s="15">
        <v>286.31042336819417</v>
      </c>
      <c r="R2256" s="15">
        <v>286.31041897369289</v>
      </c>
      <c r="S2256" s="15"/>
      <c r="T2256" s="15"/>
    </row>
    <row r="2257" spans="1:20" ht="15" customHeight="1" x14ac:dyDescent="0.25">
      <c r="A2257" s="17" t="s">
        <v>0</v>
      </c>
      <c r="B2257" s="17" t="s">
        <v>15</v>
      </c>
      <c r="C2257" s="17" t="s">
        <v>83</v>
      </c>
      <c r="D2257" s="17" t="s">
        <v>83</v>
      </c>
      <c r="E2257" s="17" t="s">
        <v>8</v>
      </c>
      <c r="F2257" s="17" t="s">
        <v>162</v>
      </c>
      <c r="G2257" s="12">
        <v>16.64187164175797</v>
      </c>
      <c r="H2257" s="12"/>
      <c r="I2257" s="12"/>
      <c r="J2257" s="12"/>
      <c r="K2257" s="12">
        <v>16.64187164175797</v>
      </c>
      <c r="L2257" s="16">
        <v>6.0109418804177723</v>
      </c>
      <c r="M2257" s="16"/>
      <c r="N2257" s="16">
        <v>10.630929761340123</v>
      </c>
      <c r="O2257" s="16"/>
      <c r="P2257" s="16">
        <v>16.641871641757895</v>
      </c>
      <c r="Q2257" s="15">
        <v>286.65653605647526</v>
      </c>
      <c r="R2257" s="15">
        <v>286.6565287571072</v>
      </c>
      <c r="S2257" s="15"/>
      <c r="T2257" s="15"/>
    </row>
    <row r="2258" spans="1:20" ht="15" customHeight="1" x14ac:dyDescent="0.25">
      <c r="A2258" s="17" t="s">
        <v>0</v>
      </c>
      <c r="B2258" s="17" t="s">
        <v>15</v>
      </c>
      <c r="C2258" s="17" t="s">
        <v>83</v>
      </c>
      <c r="D2258" s="17" t="s">
        <v>83</v>
      </c>
      <c r="E2258" s="17" t="s">
        <v>8</v>
      </c>
      <c r="F2258" s="17" t="s">
        <v>163</v>
      </c>
      <c r="G2258" s="12">
        <v>15.156067003221869</v>
      </c>
      <c r="H2258" s="12"/>
      <c r="I2258" s="12"/>
      <c r="J2258" s="12"/>
      <c r="K2258" s="12">
        <v>15.156067003221869</v>
      </c>
      <c r="L2258" s="16">
        <v>6.4651136622845033</v>
      </c>
      <c r="M2258" s="16"/>
      <c r="N2258" s="16">
        <v>8.6909533409373498</v>
      </c>
      <c r="O2258" s="16"/>
      <c r="P2258" s="16">
        <v>15.156067003221853</v>
      </c>
      <c r="Q2258" s="15">
        <v>242.78047281582019</v>
      </c>
      <c r="R2258" s="15">
        <v>242.78047199069459</v>
      </c>
      <c r="S2258" s="15"/>
      <c r="T2258" s="15"/>
    </row>
    <row r="2259" spans="1:20" ht="15" customHeight="1" x14ac:dyDescent="0.25">
      <c r="A2259" s="17" t="s">
        <v>0</v>
      </c>
      <c r="B2259" s="17" t="s">
        <v>15</v>
      </c>
      <c r="C2259" s="17" t="s">
        <v>83</v>
      </c>
      <c r="D2259" s="17" t="s">
        <v>83</v>
      </c>
      <c r="E2259" s="17" t="s">
        <v>8</v>
      </c>
      <c r="F2259" s="17" t="s">
        <v>168</v>
      </c>
      <c r="G2259" s="12">
        <v>5.9820506872036843</v>
      </c>
      <c r="H2259" s="12"/>
      <c r="I2259" s="12"/>
      <c r="J2259" s="12"/>
      <c r="K2259" s="12">
        <v>5.9820506872036843</v>
      </c>
      <c r="L2259" s="16">
        <v>2.2285345986579528</v>
      </c>
      <c r="M2259" s="16"/>
      <c r="N2259" s="16">
        <v>3.7535160885458456</v>
      </c>
      <c r="O2259" s="16"/>
      <c r="P2259" s="16">
        <v>5.982050687203798</v>
      </c>
      <c r="Q2259" s="15">
        <v>278.59290295899336</v>
      </c>
      <c r="R2259" s="15"/>
      <c r="S2259" s="15"/>
      <c r="T2259" s="15"/>
    </row>
    <row r="2260" spans="1:20" ht="15" customHeight="1" x14ac:dyDescent="0.25">
      <c r="A2260" s="17" t="s">
        <v>0</v>
      </c>
      <c r="B2260" s="17" t="s">
        <v>15</v>
      </c>
      <c r="C2260" s="17" t="s">
        <v>83</v>
      </c>
      <c r="D2260" s="17" t="s">
        <v>83</v>
      </c>
      <c r="E2260" s="17" t="s">
        <v>9</v>
      </c>
      <c r="F2260" s="17" t="s">
        <v>161</v>
      </c>
      <c r="G2260" s="12">
        <v>18.257762445811252</v>
      </c>
      <c r="H2260" s="12"/>
      <c r="I2260" s="12"/>
      <c r="J2260" s="12"/>
      <c r="K2260" s="12">
        <v>18.257762445811252</v>
      </c>
      <c r="L2260" s="16">
        <v>6.0173758919270881</v>
      </c>
      <c r="M2260" s="16"/>
      <c r="N2260" s="16">
        <v>12.240386553884154</v>
      </c>
      <c r="O2260" s="16"/>
      <c r="P2260" s="16">
        <v>18.257762445811242</v>
      </c>
      <c r="Q2260" s="15">
        <v>360.72685983999952</v>
      </c>
      <c r="R2260" s="15">
        <v>360.72684729440709</v>
      </c>
      <c r="S2260" s="15"/>
      <c r="T2260" s="15"/>
    </row>
    <row r="2261" spans="1:20" ht="15" customHeight="1" x14ac:dyDescent="0.25">
      <c r="A2261" s="17" t="s">
        <v>0</v>
      </c>
      <c r="B2261" s="17" t="s">
        <v>15</v>
      </c>
      <c r="C2261" s="17" t="s">
        <v>83</v>
      </c>
      <c r="D2261" s="17" t="s">
        <v>83</v>
      </c>
      <c r="E2261" s="17" t="s">
        <v>9</v>
      </c>
      <c r="F2261" s="17" t="s">
        <v>162</v>
      </c>
      <c r="G2261" s="12">
        <v>18.258589605814588</v>
      </c>
      <c r="H2261" s="12"/>
      <c r="I2261" s="12"/>
      <c r="J2261" s="12"/>
      <c r="K2261" s="12">
        <v>18.258589605814588</v>
      </c>
      <c r="L2261" s="16">
        <v>5.9766977574272522</v>
      </c>
      <c r="M2261" s="16"/>
      <c r="N2261" s="16">
        <v>12.281891848387252</v>
      </c>
      <c r="O2261" s="16"/>
      <c r="P2261" s="16">
        <v>18.258589605814503</v>
      </c>
      <c r="Q2261" s="15">
        <v>361.20482182557214</v>
      </c>
      <c r="R2261" s="15">
        <v>361.20480160878293</v>
      </c>
      <c r="S2261" s="15"/>
      <c r="T2261" s="15"/>
    </row>
    <row r="2262" spans="1:20" ht="15" customHeight="1" x14ac:dyDescent="0.25">
      <c r="A2262" s="17" t="s">
        <v>0</v>
      </c>
      <c r="B2262" s="17" t="s">
        <v>15</v>
      </c>
      <c r="C2262" s="17" t="s">
        <v>83</v>
      </c>
      <c r="D2262" s="17" t="s">
        <v>83</v>
      </c>
      <c r="E2262" s="17" t="s">
        <v>9</v>
      </c>
      <c r="F2262" s="17" t="s">
        <v>163</v>
      </c>
      <c r="G2262" s="12">
        <v>18.185795925888446</v>
      </c>
      <c r="H2262" s="12"/>
      <c r="I2262" s="12"/>
      <c r="J2262" s="12"/>
      <c r="K2262" s="12">
        <v>18.185795925888446</v>
      </c>
      <c r="L2262" s="16">
        <v>6.3576122188465645</v>
      </c>
      <c r="M2262" s="16"/>
      <c r="N2262" s="16">
        <v>11.8281837070419</v>
      </c>
      <c r="O2262" s="16"/>
      <c r="P2262" s="16">
        <v>18.185795925888463</v>
      </c>
      <c r="Q2262" s="15">
        <v>320.05187661543982</v>
      </c>
      <c r="R2262" s="15">
        <v>320.05185740446507</v>
      </c>
      <c r="S2262" s="15"/>
      <c r="T2262" s="15"/>
    </row>
    <row r="2263" spans="1:20" ht="15" customHeight="1" x14ac:dyDescent="0.25">
      <c r="A2263" s="17" t="s">
        <v>0</v>
      </c>
      <c r="B2263" s="17" t="s">
        <v>15</v>
      </c>
      <c r="C2263" s="17" t="s">
        <v>83</v>
      </c>
      <c r="D2263" s="17" t="s">
        <v>83</v>
      </c>
      <c r="E2263" s="17" t="s">
        <v>9</v>
      </c>
      <c r="F2263" s="17" t="s">
        <v>168</v>
      </c>
      <c r="G2263" s="12">
        <v>6.6597206276862932</v>
      </c>
      <c r="H2263" s="12"/>
      <c r="I2263" s="12"/>
      <c r="J2263" s="12"/>
      <c r="K2263" s="12">
        <v>6.6597206276862932</v>
      </c>
      <c r="L2263" s="16">
        <v>2.2125554766824145</v>
      </c>
      <c r="M2263" s="16"/>
      <c r="N2263" s="16">
        <v>4.4471651510038681</v>
      </c>
      <c r="O2263" s="16"/>
      <c r="P2263" s="16">
        <v>6.6597206276862826</v>
      </c>
      <c r="Q2263" s="15">
        <v>353.63544820862222</v>
      </c>
      <c r="R2263" s="15"/>
      <c r="S2263" s="15"/>
      <c r="T2263" s="15"/>
    </row>
    <row r="2264" spans="1:20" ht="15" customHeight="1" x14ac:dyDescent="0.25">
      <c r="A2264" s="17" t="s">
        <v>0</v>
      </c>
      <c r="B2264" s="17" t="s">
        <v>16</v>
      </c>
      <c r="C2264" s="17" t="s">
        <v>84</v>
      </c>
      <c r="D2264" s="17" t="s">
        <v>84</v>
      </c>
      <c r="E2264" s="17" t="s">
        <v>2</v>
      </c>
      <c r="F2264" s="17" t="s">
        <v>161</v>
      </c>
      <c r="G2264" s="12">
        <v>1.063874645891145</v>
      </c>
      <c r="H2264" s="12"/>
      <c r="I2264" s="12"/>
      <c r="J2264" s="12"/>
      <c r="K2264" s="12">
        <v>1.063874645891145</v>
      </c>
      <c r="L2264" s="16">
        <v>1.0638746458911446</v>
      </c>
      <c r="M2264" s="16"/>
      <c r="N2264" s="16"/>
      <c r="O2264" s="16"/>
      <c r="P2264" s="16">
        <v>1.0638746458911446</v>
      </c>
      <c r="Q2264" s="15">
        <v>27.021876842672043</v>
      </c>
      <c r="R2264" s="15">
        <v>27.021902315019759</v>
      </c>
      <c r="S2264" s="15"/>
      <c r="T2264" s="15"/>
    </row>
    <row r="2265" spans="1:20" ht="15" customHeight="1" x14ac:dyDescent="0.25">
      <c r="A2265" s="17" t="s">
        <v>0</v>
      </c>
      <c r="B2265" s="17" t="s">
        <v>16</v>
      </c>
      <c r="C2265" s="17" t="s">
        <v>84</v>
      </c>
      <c r="D2265" s="17" t="s">
        <v>84</v>
      </c>
      <c r="E2265" s="17" t="s">
        <v>2</v>
      </c>
      <c r="F2265" s="17" t="s">
        <v>162</v>
      </c>
      <c r="G2265" s="12">
        <v>1.0629816434418664</v>
      </c>
      <c r="H2265" s="12"/>
      <c r="I2265" s="12"/>
      <c r="J2265" s="12"/>
      <c r="K2265" s="12">
        <v>1.0629816434418664</v>
      </c>
      <c r="L2265" s="16">
        <v>1.0629816434418662</v>
      </c>
      <c r="M2265" s="16"/>
      <c r="N2265" s="16"/>
      <c r="O2265" s="16"/>
      <c r="P2265" s="16">
        <v>1.0629816434418662</v>
      </c>
      <c r="Q2265" s="15">
        <v>27.010947550702213</v>
      </c>
      <c r="R2265" s="15">
        <v>27.010984395039177</v>
      </c>
      <c r="S2265" s="15"/>
      <c r="T2265" s="15"/>
    </row>
    <row r="2266" spans="1:20" ht="15" customHeight="1" x14ac:dyDescent="0.25">
      <c r="A2266" s="17" t="s">
        <v>0</v>
      </c>
      <c r="B2266" s="17" t="s">
        <v>16</v>
      </c>
      <c r="C2266" s="17" t="s">
        <v>84</v>
      </c>
      <c r="D2266" s="17" t="s">
        <v>84</v>
      </c>
      <c r="E2266" s="17" t="s">
        <v>2</v>
      </c>
      <c r="F2266" s="17" t="s">
        <v>163</v>
      </c>
      <c r="G2266" s="12">
        <v>1.0620713392947048</v>
      </c>
      <c r="H2266" s="12"/>
      <c r="I2266" s="12"/>
      <c r="J2266" s="12"/>
      <c r="K2266" s="12">
        <v>1.0620713392947048</v>
      </c>
      <c r="L2266" s="16">
        <v>1.0620713392947054</v>
      </c>
      <c r="M2266" s="16"/>
      <c r="N2266" s="16"/>
      <c r="O2266" s="16"/>
      <c r="P2266" s="16">
        <v>1.0620713392947054</v>
      </c>
      <c r="Q2266" s="15">
        <v>26.999808092096544</v>
      </c>
      <c r="R2266" s="15">
        <v>26.999873149690735</v>
      </c>
      <c r="S2266" s="15"/>
      <c r="T2266" s="15"/>
    </row>
    <row r="2267" spans="1:20" ht="15" customHeight="1" x14ac:dyDescent="0.25">
      <c r="A2267" s="17" t="s">
        <v>0</v>
      </c>
      <c r="B2267" s="17" t="s">
        <v>16</v>
      </c>
      <c r="C2267" s="17" t="s">
        <v>84</v>
      </c>
      <c r="D2267" s="17" t="s">
        <v>84</v>
      </c>
      <c r="E2267" s="17" t="s">
        <v>2</v>
      </c>
      <c r="F2267" s="17" t="s">
        <v>168</v>
      </c>
      <c r="G2267" s="12">
        <v>0.38809528044737518</v>
      </c>
      <c r="H2267" s="12"/>
      <c r="I2267" s="12"/>
      <c r="J2267" s="12"/>
      <c r="K2267" s="12">
        <v>0.38809528044737518</v>
      </c>
      <c r="L2267" s="16">
        <v>0.38809528044737512</v>
      </c>
      <c r="M2267" s="16"/>
      <c r="N2267" s="16"/>
      <c r="O2267" s="16"/>
      <c r="P2267" s="16">
        <v>0.38809528044737512</v>
      </c>
      <c r="Q2267" s="15">
        <v>27.014540219486971</v>
      </c>
      <c r="R2267" s="15"/>
      <c r="S2267" s="15"/>
      <c r="T2267" s="15"/>
    </row>
    <row r="2268" spans="1:20" ht="15" customHeight="1" x14ac:dyDescent="0.25">
      <c r="A2268" s="17" t="s">
        <v>0</v>
      </c>
      <c r="B2268" s="17" t="s">
        <v>16</v>
      </c>
      <c r="C2268" s="17" t="s">
        <v>84</v>
      </c>
      <c r="D2268" s="17" t="s">
        <v>84</v>
      </c>
      <c r="E2268" s="17" t="s">
        <v>3</v>
      </c>
      <c r="F2268" s="17" t="s">
        <v>161</v>
      </c>
      <c r="G2268" s="12">
        <v>2.2890056635075533</v>
      </c>
      <c r="H2268" s="12"/>
      <c r="I2268" s="12"/>
      <c r="J2268" s="12"/>
      <c r="K2268" s="12">
        <v>2.2890056635075533</v>
      </c>
      <c r="L2268" s="16">
        <v>0.98889282649198373</v>
      </c>
      <c r="M2268" s="16"/>
      <c r="N2268" s="16">
        <v>1.300112837015575</v>
      </c>
      <c r="O2268" s="16"/>
      <c r="P2268" s="16">
        <v>2.2890056635075586</v>
      </c>
      <c r="Q2268" s="15">
        <v>119.8270343418786</v>
      </c>
      <c r="R2268" s="15">
        <v>119.82680542317583</v>
      </c>
      <c r="S2268" s="15"/>
      <c r="T2268" s="15"/>
    </row>
    <row r="2269" spans="1:20" ht="15" customHeight="1" x14ac:dyDescent="0.25">
      <c r="A2269" s="17" t="s">
        <v>0</v>
      </c>
      <c r="B2269" s="17" t="s">
        <v>16</v>
      </c>
      <c r="C2269" s="17" t="s">
        <v>84</v>
      </c>
      <c r="D2269" s="17" t="s">
        <v>84</v>
      </c>
      <c r="E2269" s="17" t="s">
        <v>3</v>
      </c>
      <c r="F2269" s="17" t="s">
        <v>162</v>
      </c>
      <c r="G2269" s="12">
        <v>2.2765689836571008</v>
      </c>
      <c r="H2269" s="12"/>
      <c r="I2269" s="12"/>
      <c r="J2269" s="12"/>
      <c r="K2269" s="12">
        <v>2.2765689836571008</v>
      </c>
      <c r="L2269" s="16">
        <v>1.0435733093203357</v>
      </c>
      <c r="M2269" s="16"/>
      <c r="N2269" s="16">
        <v>1.2329956743367652</v>
      </c>
      <c r="O2269" s="16"/>
      <c r="P2269" s="16">
        <v>2.2765689836571008</v>
      </c>
      <c r="Q2269" s="15">
        <v>105.19903178956326</v>
      </c>
      <c r="R2269" s="15">
        <v>105.19899096304232</v>
      </c>
      <c r="S2269" s="15"/>
      <c r="T2269" s="15"/>
    </row>
    <row r="2270" spans="1:20" ht="15" customHeight="1" x14ac:dyDescent="0.25">
      <c r="A2270" s="17" t="s">
        <v>0</v>
      </c>
      <c r="B2270" s="17" t="s">
        <v>16</v>
      </c>
      <c r="C2270" s="17" t="s">
        <v>84</v>
      </c>
      <c r="D2270" s="17" t="s">
        <v>84</v>
      </c>
      <c r="E2270" s="17" t="s">
        <v>3</v>
      </c>
      <c r="F2270" s="17" t="s">
        <v>163</v>
      </c>
      <c r="G2270" s="12">
        <v>2.274172133502264</v>
      </c>
      <c r="H2270" s="12"/>
      <c r="I2270" s="12"/>
      <c r="J2270" s="12"/>
      <c r="K2270" s="12">
        <v>2.274172133502264</v>
      </c>
      <c r="L2270" s="16">
        <v>1.050834443337558</v>
      </c>
      <c r="M2270" s="16"/>
      <c r="N2270" s="16">
        <v>1.2233376901647075</v>
      </c>
      <c r="O2270" s="16"/>
      <c r="P2270" s="16">
        <v>2.2741721335022653</v>
      </c>
      <c r="Q2270" s="15">
        <v>102.37995357088582</v>
      </c>
      <c r="R2270" s="15">
        <v>102.37989973842139</v>
      </c>
      <c r="S2270" s="15"/>
      <c r="T2270" s="15"/>
    </row>
    <row r="2271" spans="1:20" ht="15" customHeight="1" x14ac:dyDescent="0.25">
      <c r="A2271" s="17" t="s">
        <v>0</v>
      </c>
      <c r="B2271" s="17" t="s">
        <v>16</v>
      </c>
      <c r="C2271" s="17" t="s">
        <v>84</v>
      </c>
      <c r="D2271" s="17" t="s">
        <v>84</v>
      </c>
      <c r="E2271" s="17" t="s">
        <v>3</v>
      </c>
      <c r="F2271" s="17" t="s">
        <v>168</v>
      </c>
      <c r="G2271" s="12">
        <v>0.83307498673787472</v>
      </c>
      <c r="H2271" s="12"/>
      <c r="I2271" s="12"/>
      <c r="J2271" s="12"/>
      <c r="K2271" s="12">
        <v>0.83307498673787472</v>
      </c>
      <c r="L2271" s="16">
        <v>0.37134791985340188</v>
      </c>
      <c r="M2271" s="16"/>
      <c r="N2271" s="16">
        <v>0.4617270668844739</v>
      </c>
      <c r="O2271" s="16"/>
      <c r="P2271" s="16">
        <v>0.83307498673787583</v>
      </c>
      <c r="Q2271" s="15">
        <v>111.83303573147943</v>
      </c>
      <c r="R2271" s="15"/>
      <c r="S2271" s="15"/>
      <c r="T2271" s="15"/>
    </row>
    <row r="2272" spans="1:20" ht="15" customHeight="1" x14ac:dyDescent="0.25">
      <c r="A2272" s="17" t="s">
        <v>0</v>
      </c>
      <c r="B2272" s="17" t="s">
        <v>16</v>
      </c>
      <c r="C2272" s="17" t="s">
        <v>84</v>
      </c>
      <c r="D2272" s="17" t="s">
        <v>84</v>
      </c>
      <c r="E2272" s="17" t="s">
        <v>4</v>
      </c>
      <c r="F2272" s="17" t="s">
        <v>161</v>
      </c>
      <c r="G2272" s="12">
        <v>2.9125197557311893</v>
      </c>
      <c r="H2272" s="12"/>
      <c r="I2272" s="12"/>
      <c r="J2272" s="12"/>
      <c r="K2272" s="12">
        <v>2.9125197557311893</v>
      </c>
      <c r="L2272" s="16">
        <v>1.1025766198022249</v>
      </c>
      <c r="M2272" s="16"/>
      <c r="N2272" s="16">
        <v>1.8099431359289531</v>
      </c>
      <c r="O2272" s="16"/>
      <c r="P2272" s="16">
        <v>2.9125197557311777</v>
      </c>
      <c r="Q2272" s="15">
        <v>138.6652891061637</v>
      </c>
      <c r="R2272" s="15">
        <v>133.86702189220387</v>
      </c>
      <c r="S2272" s="15"/>
      <c r="T2272" s="15"/>
    </row>
    <row r="2273" spans="1:20" ht="15" customHeight="1" x14ac:dyDescent="0.25">
      <c r="A2273" s="17" t="s">
        <v>0</v>
      </c>
      <c r="B2273" s="17" t="s">
        <v>16</v>
      </c>
      <c r="C2273" s="17" t="s">
        <v>84</v>
      </c>
      <c r="D2273" s="17" t="s">
        <v>84</v>
      </c>
      <c r="E2273" s="17" t="s">
        <v>4</v>
      </c>
      <c r="F2273" s="17" t="s">
        <v>162</v>
      </c>
      <c r="G2273" s="12">
        <v>2.9037719294104276</v>
      </c>
      <c r="H2273" s="12"/>
      <c r="I2273" s="12"/>
      <c r="J2273" s="12"/>
      <c r="K2273" s="12">
        <v>2.9037719294104276</v>
      </c>
      <c r="L2273" s="16">
        <v>1.1542164778937036</v>
      </c>
      <c r="M2273" s="16"/>
      <c r="N2273" s="16">
        <v>1.7495554515167111</v>
      </c>
      <c r="O2273" s="16"/>
      <c r="P2273" s="16">
        <v>2.9037719294104147</v>
      </c>
      <c r="Q2273" s="15">
        <v>124.93216763233312</v>
      </c>
      <c r="R2273" s="15">
        <v>124.93207905197451</v>
      </c>
      <c r="S2273" s="15"/>
      <c r="T2273" s="15"/>
    </row>
    <row r="2274" spans="1:20" ht="15" customHeight="1" x14ac:dyDescent="0.25">
      <c r="A2274" s="17" t="s">
        <v>0</v>
      </c>
      <c r="B2274" s="17" t="s">
        <v>16</v>
      </c>
      <c r="C2274" s="17" t="s">
        <v>84</v>
      </c>
      <c r="D2274" s="17" t="s">
        <v>84</v>
      </c>
      <c r="E2274" s="17" t="s">
        <v>4</v>
      </c>
      <c r="F2274" s="17" t="s">
        <v>163</v>
      </c>
      <c r="G2274" s="12">
        <v>2.895176700154539</v>
      </c>
      <c r="H2274" s="12"/>
      <c r="I2274" s="12"/>
      <c r="J2274" s="12"/>
      <c r="K2274" s="12">
        <v>2.895176700154539</v>
      </c>
      <c r="L2274" s="16">
        <v>1.1859928421809829</v>
      </c>
      <c r="M2274" s="16"/>
      <c r="N2274" s="16">
        <v>1.7091838579735537</v>
      </c>
      <c r="O2274" s="16"/>
      <c r="P2274" s="16">
        <v>2.8951767001545363</v>
      </c>
      <c r="Q2274" s="15">
        <v>116.15310940261236</v>
      </c>
      <c r="R2274" s="15">
        <v>116.15303088209268</v>
      </c>
      <c r="S2274" s="15"/>
      <c r="T2274" s="15"/>
    </row>
    <row r="2275" spans="1:20" ht="15" customHeight="1" x14ac:dyDescent="0.25">
      <c r="A2275" s="17" t="s">
        <v>0</v>
      </c>
      <c r="B2275" s="17" t="s">
        <v>16</v>
      </c>
      <c r="C2275" s="17" t="s">
        <v>84</v>
      </c>
      <c r="D2275" s="17" t="s">
        <v>84</v>
      </c>
      <c r="E2275" s="17" t="s">
        <v>4</v>
      </c>
      <c r="F2275" s="17" t="s">
        <v>168</v>
      </c>
      <c r="G2275" s="12">
        <v>1.0609447022376404</v>
      </c>
      <c r="H2275" s="12"/>
      <c r="I2275" s="12"/>
      <c r="J2275" s="12"/>
      <c r="K2275" s="12">
        <v>1.0609447022376404</v>
      </c>
      <c r="L2275" s="16">
        <v>0.41380905498627252</v>
      </c>
      <c r="M2275" s="16"/>
      <c r="N2275" s="16">
        <v>0.64713564725136408</v>
      </c>
      <c r="O2275" s="16"/>
      <c r="P2275" s="16">
        <v>1.0609447022376366</v>
      </c>
      <c r="Q2275" s="15">
        <v>130.06838921648347</v>
      </c>
      <c r="R2275" s="15"/>
      <c r="S2275" s="15"/>
      <c r="T2275" s="15"/>
    </row>
    <row r="2276" spans="1:20" ht="15" customHeight="1" x14ac:dyDescent="0.25">
      <c r="A2276" s="17" t="s">
        <v>0</v>
      </c>
      <c r="B2276" s="17" t="s">
        <v>16</v>
      </c>
      <c r="C2276" s="17" t="s">
        <v>84</v>
      </c>
      <c r="D2276" s="17" t="s">
        <v>84</v>
      </c>
      <c r="E2276" s="17" t="s">
        <v>5</v>
      </c>
      <c r="F2276" s="17" t="s">
        <v>161</v>
      </c>
      <c r="G2276" s="12">
        <v>3.758893066081797</v>
      </c>
      <c r="H2276" s="12"/>
      <c r="I2276" s="12"/>
      <c r="J2276" s="12"/>
      <c r="K2276" s="12">
        <v>3.758893066081797</v>
      </c>
      <c r="L2276" s="16">
        <v>1.284674183841596</v>
      </c>
      <c r="M2276" s="16"/>
      <c r="N2276" s="16">
        <v>2.4742188822401565</v>
      </c>
      <c r="O2276" s="16"/>
      <c r="P2276" s="16">
        <v>3.7588930660817526</v>
      </c>
      <c r="Q2276" s="15">
        <v>160.91864250853695</v>
      </c>
      <c r="R2276" s="15">
        <v>149.52883420945597</v>
      </c>
      <c r="S2276" s="15"/>
      <c r="T2276" s="15"/>
    </row>
    <row r="2277" spans="1:20" ht="15" customHeight="1" x14ac:dyDescent="0.25">
      <c r="A2277" s="17" t="s">
        <v>0</v>
      </c>
      <c r="B2277" s="17" t="s">
        <v>16</v>
      </c>
      <c r="C2277" s="17" t="s">
        <v>84</v>
      </c>
      <c r="D2277" s="17" t="s">
        <v>84</v>
      </c>
      <c r="E2277" s="17" t="s">
        <v>5</v>
      </c>
      <c r="F2277" s="17" t="s">
        <v>162</v>
      </c>
      <c r="G2277" s="12">
        <v>3.7588909708520428</v>
      </c>
      <c r="H2277" s="12"/>
      <c r="I2277" s="12"/>
      <c r="J2277" s="12"/>
      <c r="K2277" s="12">
        <v>3.7588909708520428</v>
      </c>
      <c r="L2277" s="16">
        <v>1.3254208050118372</v>
      </c>
      <c r="M2277" s="16"/>
      <c r="N2277" s="16">
        <v>2.4334701658401987</v>
      </c>
      <c r="O2277" s="16"/>
      <c r="P2277" s="16">
        <v>3.7588909708520362</v>
      </c>
      <c r="Q2277" s="15">
        <v>150.1220050650183</v>
      </c>
      <c r="R2277" s="15">
        <v>149.52699676709645</v>
      </c>
      <c r="S2277" s="15"/>
      <c r="T2277" s="15"/>
    </row>
    <row r="2278" spans="1:20" ht="15" customHeight="1" x14ac:dyDescent="0.25">
      <c r="A2278" s="17" t="s">
        <v>0</v>
      </c>
      <c r="B2278" s="17" t="s">
        <v>16</v>
      </c>
      <c r="C2278" s="17" t="s">
        <v>84</v>
      </c>
      <c r="D2278" s="17" t="s">
        <v>84</v>
      </c>
      <c r="E2278" s="17" t="s">
        <v>5</v>
      </c>
      <c r="F2278" s="17" t="s">
        <v>163</v>
      </c>
      <c r="G2278" s="12">
        <v>3.7351458349896576</v>
      </c>
      <c r="H2278" s="12"/>
      <c r="I2278" s="12"/>
      <c r="J2278" s="12"/>
      <c r="K2278" s="12">
        <v>3.7351458349896576</v>
      </c>
      <c r="L2278" s="16">
        <v>1.415239506919628</v>
      </c>
      <c r="M2278" s="16"/>
      <c r="N2278" s="16">
        <v>2.3199063280700445</v>
      </c>
      <c r="O2278" s="16"/>
      <c r="P2278" s="16">
        <v>3.7351458349896722</v>
      </c>
      <c r="Q2278" s="15">
        <v>128.53643001438303</v>
      </c>
      <c r="R2278" s="15">
        <v>128.53634653296962</v>
      </c>
      <c r="S2278" s="15"/>
      <c r="T2278" s="15"/>
    </row>
    <row r="2279" spans="1:20" ht="15" customHeight="1" x14ac:dyDescent="0.25">
      <c r="A2279" s="17" t="s">
        <v>0</v>
      </c>
      <c r="B2279" s="17" t="s">
        <v>16</v>
      </c>
      <c r="C2279" s="17" t="s">
        <v>84</v>
      </c>
      <c r="D2279" s="17" t="s">
        <v>84</v>
      </c>
      <c r="E2279" s="17" t="s">
        <v>5</v>
      </c>
      <c r="F2279" s="17" t="s">
        <v>168</v>
      </c>
      <c r="G2279" s="12">
        <v>1.3705233893645727</v>
      </c>
      <c r="H2279" s="12"/>
      <c r="I2279" s="12"/>
      <c r="J2279" s="12"/>
      <c r="K2279" s="12">
        <v>1.3705233893645727</v>
      </c>
      <c r="L2279" s="16">
        <v>0.48189072167344948</v>
      </c>
      <c r="M2279" s="16"/>
      <c r="N2279" s="16">
        <v>0.88863266769111526</v>
      </c>
      <c r="O2279" s="16"/>
      <c r="P2279" s="16">
        <v>1.3705233893645647</v>
      </c>
      <c r="Q2279" s="15">
        <v>151.45885691510483</v>
      </c>
      <c r="R2279" s="15"/>
      <c r="S2279" s="15"/>
      <c r="T2279" s="15"/>
    </row>
    <row r="2280" spans="1:20" ht="15" customHeight="1" x14ac:dyDescent="0.25">
      <c r="A2280" s="17" t="s">
        <v>0</v>
      </c>
      <c r="B2280" s="17" t="s">
        <v>16</v>
      </c>
      <c r="C2280" s="17" t="s">
        <v>84</v>
      </c>
      <c r="D2280" s="17" t="s">
        <v>84</v>
      </c>
      <c r="E2280" s="17" t="s">
        <v>6</v>
      </c>
      <c r="F2280" s="17" t="s">
        <v>161</v>
      </c>
      <c r="G2280" s="12">
        <v>4.4807997065083498</v>
      </c>
      <c r="H2280" s="12"/>
      <c r="I2280" s="12"/>
      <c r="J2280" s="12"/>
      <c r="K2280" s="12">
        <v>4.4807997065083498</v>
      </c>
      <c r="L2280" s="16">
        <v>1.4982650298376394</v>
      </c>
      <c r="M2280" s="16"/>
      <c r="N2280" s="16">
        <v>2.9825346766707108</v>
      </c>
      <c r="O2280" s="16"/>
      <c r="P2280" s="16">
        <v>4.4807997065083498</v>
      </c>
      <c r="Q2280" s="15">
        <v>191.31648358285634</v>
      </c>
      <c r="R2280" s="15">
        <v>166.9159298391024</v>
      </c>
      <c r="S2280" s="15"/>
      <c r="T2280" s="15"/>
    </row>
    <row r="2281" spans="1:20" ht="15" customHeight="1" x14ac:dyDescent="0.25">
      <c r="A2281" s="17" t="s">
        <v>0</v>
      </c>
      <c r="B2281" s="17" t="s">
        <v>16</v>
      </c>
      <c r="C2281" s="17" t="s">
        <v>84</v>
      </c>
      <c r="D2281" s="17" t="s">
        <v>84</v>
      </c>
      <c r="E2281" s="17" t="s">
        <v>6</v>
      </c>
      <c r="F2281" s="17" t="s">
        <v>162</v>
      </c>
      <c r="G2281" s="12">
        <v>4.4807996615549452</v>
      </c>
      <c r="H2281" s="12"/>
      <c r="I2281" s="12"/>
      <c r="J2281" s="12"/>
      <c r="K2281" s="12">
        <v>4.4807996615549452</v>
      </c>
      <c r="L2281" s="16">
        <v>1.5055423712084568</v>
      </c>
      <c r="M2281" s="16"/>
      <c r="N2281" s="16">
        <v>2.9752572903464349</v>
      </c>
      <c r="O2281" s="16"/>
      <c r="P2281" s="16">
        <v>4.480799661554892</v>
      </c>
      <c r="Q2281" s="15">
        <v>187.8418802834272</v>
      </c>
      <c r="R2281" s="15">
        <v>166.91590489599491</v>
      </c>
      <c r="S2281" s="15"/>
      <c r="T2281" s="15"/>
    </row>
    <row r="2282" spans="1:20" ht="15" customHeight="1" x14ac:dyDescent="0.25">
      <c r="A2282" s="17" t="s">
        <v>0</v>
      </c>
      <c r="B2282" s="17" t="s">
        <v>16</v>
      </c>
      <c r="C2282" s="17" t="s">
        <v>84</v>
      </c>
      <c r="D2282" s="17" t="s">
        <v>84</v>
      </c>
      <c r="E2282" s="17" t="s">
        <v>6</v>
      </c>
      <c r="F2282" s="17" t="s">
        <v>163</v>
      </c>
      <c r="G2282" s="12">
        <v>4.4508574097977238</v>
      </c>
      <c r="H2282" s="12"/>
      <c r="I2282" s="12"/>
      <c r="J2282" s="12"/>
      <c r="K2282" s="12">
        <v>4.4508574097977238</v>
      </c>
      <c r="L2282" s="16">
        <v>1.7094272877405088</v>
      </c>
      <c r="M2282" s="16"/>
      <c r="N2282" s="16">
        <v>2.7414301220572104</v>
      </c>
      <c r="O2282" s="16"/>
      <c r="P2282" s="16">
        <v>4.4508574097977194</v>
      </c>
      <c r="Q2282" s="15">
        <v>142.12964760496334</v>
      </c>
      <c r="R2282" s="15">
        <v>142.12954626871647</v>
      </c>
      <c r="S2282" s="15"/>
      <c r="T2282" s="15"/>
    </row>
    <row r="2283" spans="1:20" ht="15" customHeight="1" x14ac:dyDescent="0.25">
      <c r="A2283" s="17" t="s">
        <v>0</v>
      </c>
      <c r="B2283" s="17" t="s">
        <v>16</v>
      </c>
      <c r="C2283" s="17" t="s">
        <v>84</v>
      </c>
      <c r="D2283" s="17" t="s">
        <v>84</v>
      </c>
      <c r="E2283" s="17" t="s">
        <v>6</v>
      </c>
      <c r="F2283" s="17" t="s">
        <v>168</v>
      </c>
      <c r="G2283" s="12">
        <v>1.6336354650850804</v>
      </c>
      <c r="H2283" s="12"/>
      <c r="I2283" s="12"/>
      <c r="J2283" s="12"/>
      <c r="K2283" s="12">
        <v>1.6336354650850804</v>
      </c>
      <c r="L2283" s="16">
        <v>0.56083207684521441</v>
      </c>
      <c r="M2283" s="16"/>
      <c r="N2283" s="16">
        <v>1.0728033882398593</v>
      </c>
      <c r="O2283" s="16"/>
      <c r="P2283" s="16">
        <v>1.6336354650850735</v>
      </c>
      <c r="Q2283" s="15">
        <v>180.90199133762439</v>
      </c>
      <c r="R2283" s="15"/>
      <c r="S2283" s="15"/>
      <c r="T2283" s="15"/>
    </row>
    <row r="2284" spans="1:20" ht="15" customHeight="1" x14ac:dyDescent="0.25">
      <c r="A2284" s="17" t="s">
        <v>0</v>
      </c>
      <c r="B2284" s="17" t="s">
        <v>16</v>
      </c>
      <c r="C2284" s="17" t="s">
        <v>84</v>
      </c>
      <c r="D2284" s="17" t="s">
        <v>84</v>
      </c>
      <c r="E2284" s="17" t="s">
        <v>7</v>
      </c>
      <c r="F2284" s="17" t="s">
        <v>161</v>
      </c>
      <c r="G2284" s="12">
        <v>5.3022796629814035</v>
      </c>
      <c r="H2284" s="12"/>
      <c r="I2284" s="12"/>
      <c r="J2284" s="12"/>
      <c r="K2284" s="12">
        <v>5.3022796629814035</v>
      </c>
      <c r="L2284" s="16">
        <v>1.793038100969335</v>
      </c>
      <c r="M2284" s="16"/>
      <c r="N2284" s="16">
        <v>3.5092415620120256</v>
      </c>
      <c r="O2284" s="16"/>
      <c r="P2284" s="16">
        <v>5.3022796629813609</v>
      </c>
      <c r="Q2284" s="15">
        <v>225.71061745552629</v>
      </c>
      <c r="R2284" s="15">
        <v>186.19906484612721</v>
      </c>
      <c r="S2284" s="15"/>
      <c r="T2284" s="15"/>
    </row>
    <row r="2285" spans="1:20" ht="15" customHeight="1" x14ac:dyDescent="0.25">
      <c r="A2285" s="17" t="s">
        <v>0</v>
      </c>
      <c r="B2285" s="17" t="s">
        <v>16</v>
      </c>
      <c r="C2285" s="17" t="s">
        <v>84</v>
      </c>
      <c r="D2285" s="17" t="s">
        <v>84</v>
      </c>
      <c r="E2285" s="17" t="s">
        <v>7</v>
      </c>
      <c r="F2285" s="17" t="s">
        <v>162</v>
      </c>
      <c r="G2285" s="12">
        <v>5.3022796246704447</v>
      </c>
      <c r="H2285" s="12"/>
      <c r="I2285" s="12"/>
      <c r="J2285" s="12"/>
      <c r="K2285" s="12">
        <v>5.3022796246704447</v>
      </c>
      <c r="L2285" s="16">
        <v>1.7831436185655949</v>
      </c>
      <c r="M2285" s="16"/>
      <c r="N2285" s="16">
        <v>3.5191360061048389</v>
      </c>
      <c r="O2285" s="16"/>
      <c r="P2285" s="16">
        <v>5.302279624670434</v>
      </c>
      <c r="Q2285" s="15">
        <v>225.49611187766936</v>
      </c>
      <c r="R2285" s="15">
        <v>186.1990476434863</v>
      </c>
      <c r="S2285" s="15"/>
      <c r="T2285" s="15"/>
    </row>
    <row r="2286" spans="1:20" ht="15" customHeight="1" x14ac:dyDescent="0.25">
      <c r="A2286" s="17" t="s">
        <v>0</v>
      </c>
      <c r="B2286" s="17" t="s">
        <v>16</v>
      </c>
      <c r="C2286" s="17" t="s">
        <v>84</v>
      </c>
      <c r="D2286" s="17" t="s">
        <v>84</v>
      </c>
      <c r="E2286" s="17" t="s">
        <v>7</v>
      </c>
      <c r="F2286" s="17" t="s">
        <v>163</v>
      </c>
      <c r="G2286" s="12">
        <v>5.3022714512096378</v>
      </c>
      <c r="H2286" s="12"/>
      <c r="I2286" s="12"/>
      <c r="J2286" s="12"/>
      <c r="K2286" s="12">
        <v>5.3022714512096378</v>
      </c>
      <c r="L2286" s="16">
        <v>1.9616786805967124</v>
      </c>
      <c r="M2286" s="16"/>
      <c r="N2286" s="16">
        <v>3.3405927706129228</v>
      </c>
      <c r="O2286" s="16"/>
      <c r="P2286" s="16">
        <v>5.3022714512096352</v>
      </c>
      <c r="Q2286" s="15">
        <v>187.15243766938465</v>
      </c>
      <c r="R2286" s="15">
        <v>186.19273071468774</v>
      </c>
      <c r="S2286" s="15"/>
      <c r="T2286" s="15"/>
    </row>
    <row r="2287" spans="1:20" ht="15" customHeight="1" x14ac:dyDescent="0.25">
      <c r="A2287" s="17" t="s">
        <v>0</v>
      </c>
      <c r="B2287" s="17" t="s">
        <v>16</v>
      </c>
      <c r="C2287" s="17" t="s">
        <v>84</v>
      </c>
      <c r="D2287" s="17" t="s">
        <v>84</v>
      </c>
      <c r="E2287" s="17" t="s">
        <v>7</v>
      </c>
      <c r="F2287" s="17" t="s">
        <v>168</v>
      </c>
      <c r="G2287" s="12">
        <v>1.9353315632610477</v>
      </c>
      <c r="H2287" s="12"/>
      <c r="I2287" s="12"/>
      <c r="J2287" s="12"/>
      <c r="K2287" s="12">
        <v>1.9353315632610477</v>
      </c>
      <c r="L2287" s="16">
        <v>0.66372728490225585</v>
      </c>
      <c r="M2287" s="16"/>
      <c r="N2287" s="16">
        <v>1.2716042783587826</v>
      </c>
      <c r="O2287" s="16"/>
      <c r="P2287" s="16">
        <v>1.9353315632610384</v>
      </c>
      <c r="Q2287" s="15">
        <v>218.57590642068132</v>
      </c>
      <c r="R2287" s="15"/>
      <c r="S2287" s="15"/>
      <c r="T2287" s="15"/>
    </row>
    <row r="2288" spans="1:20" ht="15" customHeight="1" x14ac:dyDescent="0.25">
      <c r="A2288" s="17" t="s">
        <v>0</v>
      </c>
      <c r="B2288" s="17" t="s">
        <v>16</v>
      </c>
      <c r="C2288" s="17" t="s">
        <v>84</v>
      </c>
      <c r="D2288" s="17" t="s">
        <v>84</v>
      </c>
      <c r="E2288" s="17" t="s">
        <v>8</v>
      </c>
      <c r="F2288" s="17" t="s">
        <v>161</v>
      </c>
      <c r="G2288" s="12">
        <v>6.0416116266486348</v>
      </c>
      <c r="H2288" s="12"/>
      <c r="I2288" s="12"/>
      <c r="J2288" s="12"/>
      <c r="K2288" s="12">
        <v>6.0416116266486348</v>
      </c>
      <c r="L2288" s="16">
        <v>1.9619892628590858</v>
      </c>
      <c r="M2288" s="16"/>
      <c r="N2288" s="16">
        <v>4.0796223637895226</v>
      </c>
      <c r="O2288" s="16"/>
      <c r="P2288" s="16">
        <v>6.0416116266486082</v>
      </c>
      <c r="Q2288" s="15">
        <v>282.90748543937076</v>
      </c>
      <c r="R2288" s="15">
        <v>213.2488333714951</v>
      </c>
      <c r="S2288" s="15"/>
      <c r="T2288" s="15"/>
    </row>
    <row r="2289" spans="1:20" ht="15" customHeight="1" x14ac:dyDescent="0.25">
      <c r="A2289" s="17" t="s">
        <v>0</v>
      </c>
      <c r="B2289" s="17" t="s">
        <v>16</v>
      </c>
      <c r="C2289" s="17" t="s">
        <v>84</v>
      </c>
      <c r="D2289" s="17" t="s">
        <v>84</v>
      </c>
      <c r="E2289" s="17" t="s">
        <v>8</v>
      </c>
      <c r="F2289" s="17" t="s">
        <v>162</v>
      </c>
      <c r="G2289" s="12">
        <v>6.041611591203619</v>
      </c>
      <c r="H2289" s="12"/>
      <c r="I2289" s="12"/>
      <c r="J2289" s="12"/>
      <c r="K2289" s="12">
        <v>6.041611591203619</v>
      </c>
      <c r="L2289" s="16">
        <v>1.9475237475848275</v>
      </c>
      <c r="M2289" s="16"/>
      <c r="N2289" s="16">
        <v>4.0940878436188051</v>
      </c>
      <c r="O2289" s="16"/>
      <c r="P2289" s="16">
        <v>6.0416115912036323</v>
      </c>
      <c r="Q2289" s="15">
        <v>283.01960526750122</v>
      </c>
      <c r="R2289" s="15">
        <v>213.24881902376558</v>
      </c>
      <c r="S2289" s="15"/>
      <c r="T2289" s="15"/>
    </row>
    <row r="2290" spans="1:20" ht="15" customHeight="1" x14ac:dyDescent="0.25">
      <c r="A2290" s="17" t="s">
        <v>0</v>
      </c>
      <c r="B2290" s="17" t="s">
        <v>16</v>
      </c>
      <c r="C2290" s="17" t="s">
        <v>84</v>
      </c>
      <c r="D2290" s="17" t="s">
        <v>84</v>
      </c>
      <c r="E2290" s="17" t="s">
        <v>8</v>
      </c>
      <c r="F2290" s="17" t="s">
        <v>163</v>
      </c>
      <c r="G2290" s="12">
        <v>6.0416113428410956</v>
      </c>
      <c r="H2290" s="12"/>
      <c r="I2290" s="12"/>
      <c r="J2290" s="12"/>
      <c r="K2290" s="12">
        <v>6.0416113428410956</v>
      </c>
      <c r="L2290" s="16">
        <v>2.1542438885492934</v>
      </c>
      <c r="M2290" s="16"/>
      <c r="N2290" s="16">
        <v>3.8873674542917955</v>
      </c>
      <c r="O2290" s="16"/>
      <c r="P2290" s="16">
        <v>6.0416113428410885</v>
      </c>
      <c r="Q2290" s="15">
        <v>238.97472269804013</v>
      </c>
      <c r="R2290" s="15">
        <v>213.2486851666095</v>
      </c>
      <c r="S2290" s="15"/>
      <c r="T2290" s="15"/>
    </row>
    <row r="2291" spans="1:20" ht="15" customHeight="1" x14ac:dyDescent="0.25">
      <c r="A2291" s="17" t="s">
        <v>0</v>
      </c>
      <c r="B2291" s="17" t="s">
        <v>16</v>
      </c>
      <c r="C2291" s="17" t="s">
        <v>84</v>
      </c>
      <c r="D2291" s="17" t="s">
        <v>84</v>
      </c>
      <c r="E2291" s="17" t="s">
        <v>8</v>
      </c>
      <c r="F2291" s="17" t="s">
        <v>168</v>
      </c>
      <c r="G2291" s="12">
        <v>2.2051882218772825</v>
      </c>
      <c r="H2291" s="12"/>
      <c r="I2291" s="12"/>
      <c r="J2291" s="12"/>
      <c r="K2291" s="12">
        <v>2.2051882218772825</v>
      </c>
      <c r="L2291" s="16">
        <v>0.72631000590344819</v>
      </c>
      <c r="M2291" s="16"/>
      <c r="N2291" s="16">
        <v>1.4788782159738305</v>
      </c>
      <c r="O2291" s="16"/>
      <c r="P2291" s="16">
        <v>2.2051882218772785</v>
      </c>
      <c r="Q2291" s="15">
        <v>274.86464679056036</v>
      </c>
      <c r="R2291" s="15"/>
      <c r="S2291" s="15"/>
      <c r="T2291" s="15"/>
    </row>
    <row r="2292" spans="1:20" ht="15" customHeight="1" x14ac:dyDescent="0.25">
      <c r="A2292" s="17" t="s">
        <v>0</v>
      </c>
      <c r="B2292" s="17" t="s">
        <v>16</v>
      </c>
      <c r="C2292" s="17" t="s">
        <v>84</v>
      </c>
      <c r="D2292" s="17" t="s">
        <v>84</v>
      </c>
      <c r="E2292" s="17" t="s">
        <v>9</v>
      </c>
      <c r="F2292" s="17" t="s">
        <v>161</v>
      </c>
      <c r="G2292" s="12">
        <v>6.633077196725309</v>
      </c>
      <c r="H2292" s="12"/>
      <c r="I2292" s="12"/>
      <c r="J2292" s="12"/>
      <c r="K2292" s="12">
        <v>6.633077196725309</v>
      </c>
      <c r="L2292" s="16">
        <v>2.0248994321453617</v>
      </c>
      <c r="M2292" s="16"/>
      <c r="N2292" s="16">
        <v>4.6081777645799544</v>
      </c>
      <c r="O2292" s="16"/>
      <c r="P2292" s="16">
        <v>6.6330771967253161</v>
      </c>
      <c r="Q2292" s="15">
        <v>356.48952975797982</v>
      </c>
      <c r="R2292" s="15">
        <v>244.22820975780974</v>
      </c>
      <c r="S2292" s="15"/>
      <c r="T2292" s="15"/>
    </row>
    <row r="2293" spans="1:20" ht="15" customHeight="1" x14ac:dyDescent="0.25">
      <c r="A2293" s="17" t="s">
        <v>0</v>
      </c>
      <c r="B2293" s="17" t="s">
        <v>16</v>
      </c>
      <c r="C2293" s="17" t="s">
        <v>84</v>
      </c>
      <c r="D2293" s="17" t="s">
        <v>84</v>
      </c>
      <c r="E2293" s="17" t="s">
        <v>9</v>
      </c>
      <c r="F2293" s="17" t="s">
        <v>162</v>
      </c>
      <c r="G2293" s="12">
        <v>6.6330771606786207</v>
      </c>
      <c r="H2293" s="12"/>
      <c r="I2293" s="12"/>
      <c r="J2293" s="12"/>
      <c r="K2293" s="12">
        <v>6.6330771606786207</v>
      </c>
      <c r="L2293" s="16">
        <v>2.0068902227540169</v>
      </c>
      <c r="M2293" s="16"/>
      <c r="N2293" s="16">
        <v>4.626186937924559</v>
      </c>
      <c r="O2293" s="16"/>
      <c r="P2293" s="16">
        <v>6.6330771606785763</v>
      </c>
      <c r="Q2293" s="15">
        <v>356.69856640647731</v>
      </c>
      <c r="R2293" s="15">
        <v>244.22819558327365</v>
      </c>
      <c r="S2293" s="15"/>
      <c r="T2293" s="15"/>
    </row>
    <row r="2294" spans="1:20" ht="15" customHeight="1" x14ac:dyDescent="0.25">
      <c r="A2294" s="17" t="s">
        <v>0</v>
      </c>
      <c r="B2294" s="17" t="s">
        <v>16</v>
      </c>
      <c r="C2294" s="17" t="s">
        <v>84</v>
      </c>
      <c r="D2294" s="17" t="s">
        <v>84</v>
      </c>
      <c r="E2294" s="17" t="s">
        <v>9</v>
      </c>
      <c r="F2294" s="17" t="s">
        <v>163</v>
      </c>
      <c r="G2294" s="12">
        <v>6.6330770034985074</v>
      </c>
      <c r="H2294" s="12"/>
      <c r="I2294" s="12"/>
      <c r="J2294" s="12"/>
      <c r="K2294" s="12">
        <v>6.6330770034985074</v>
      </c>
      <c r="L2294" s="16">
        <v>2.1911719177693727</v>
      </c>
      <c r="M2294" s="16"/>
      <c r="N2294" s="16">
        <v>4.4419050857291369</v>
      </c>
      <c r="O2294" s="16"/>
      <c r="P2294" s="16">
        <v>6.63307700349851</v>
      </c>
      <c r="Q2294" s="15">
        <v>315.25803871489904</v>
      </c>
      <c r="R2294" s="15">
        <v>244.22812468236148</v>
      </c>
      <c r="S2294" s="15"/>
      <c r="T2294" s="15"/>
    </row>
    <row r="2295" spans="1:20" ht="15" customHeight="1" x14ac:dyDescent="0.25">
      <c r="A2295" s="17" t="s">
        <v>0</v>
      </c>
      <c r="B2295" s="17" t="s">
        <v>16</v>
      </c>
      <c r="C2295" s="17" t="s">
        <v>84</v>
      </c>
      <c r="D2295" s="17" t="s">
        <v>84</v>
      </c>
      <c r="E2295" s="17" t="s">
        <v>9</v>
      </c>
      <c r="F2295" s="17" t="s">
        <v>168</v>
      </c>
      <c r="G2295" s="12">
        <v>2.4210731604990734</v>
      </c>
      <c r="H2295" s="12"/>
      <c r="I2295" s="12"/>
      <c r="J2295" s="12"/>
      <c r="K2295" s="12">
        <v>2.4210731604990734</v>
      </c>
      <c r="L2295" s="16">
        <v>0.74723608171478428</v>
      </c>
      <c r="M2295" s="16"/>
      <c r="N2295" s="16">
        <v>1.6738370787842853</v>
      </c>
      <c r="O2295" s="16"/>
      <c r="P2295" s="16">
        <v>2.4210731604990698</v>
      </c>
      <c r="Q2295" s="15">
        <v>349.06073156180952</v>
      </c>
      <c r="R2295" s="15"/>
      <c r="S2295" s="15"/>
      <c r="T2295" s="15"/>
    </row>
    <row r="2296" spans="1:20" ht="15" customHeight="1" x14ac:dyDescent="0.25">
      <c r="A2296" s="17" t="s">
        <v>0</v>
      </c>
      <c r="B2296" s="17" t="s">
        <v>16</v>
      </c>
      <c r="C2296" s="17" t="s">
        <v>85</v>
      </c>
      <c r="D2296" s="17" t="s">
        <v>85</v>
      </c>
      <c r="E2296" s="17" t="s">
        <v>2</v>
      </c>
      <c r="F2296" s="17" t="s">
        <v>161</v>
      </c>
      <c r="G2296" s="12">
        <v>0.67060781257804813</v>
      </c>
      <c r="H2296" s="12"/>
      <c r="I2296" s="12"/>
      <c r="J2296" s="12"/>
      <c r="K2296" s="12">
        <v>0.67060781257804813</v>
      </c>
      <c r="L2296" s="16">
        <v>0.67060781257804969</v>
      </c>
      <c r="M2296" s="16"/>
      <c r="N2296" s="16"/>
      <c r="O2296" s="16"/>
      <c r="P2296" s="16">
        <v>0.67060781257804969</v>
      </c>
      <c r="Q2296" s="15">
        <v>86.992884149638343</v>
      </c>
      <c r="R2296" s="15">
        <v>86.992869239989531</v>
      </c>
      <c r="S2296" s="15"/>
      <c r="T2296" s="15"/>
    </row>
    <row r="2297" spans="1:20" ht="15" customHeight="1" x14ac:dyDescent="0.25">
      <c r="A2297" s="17" t="s">
        <v>0</v>
      </c>
      <c r="B2297" s="17" t="s">
        <v>16</v>
      </c>
      <c r="C2297" s="17" t="s">
        <v>85</v>
      </c>
      <c r="D2297" s="17" t="s">
        <v>85</v>
      </c>
      <c r="E2297" s="17" t="s">
        <v>2</v>
      </c>
      <c r="F2297" s="17" t="s">
        <v>162</v>
      </c>
      <c r="G2297" s="12">
        <v>0.67041341497827001</v>
      </c>
      <c r="H2297" s="12"/>
      <c r="I2297" s="12"/>
      <c r="J2297" s="12"/>
      <c r="K2297" s="12">
        <v>0.67041341497827001</v>
      </c>
      <c r="L2297" s="16">
        <v>0.67041341497826512</v>
      </c>
      <c r="M2297" s="16"/>
      <c r="N2297" s="16"/>
      <c r="O2297" s="16"/>
      <c r="P2297" s="16">
        <v>0.67041341497826512</v>
      </c>
      <c r="Q2297" s="15">
        <v>86.192787430257511</v>
      </c>
      <c r="R2297" s="15">
        <v>86.192766315763777</v>
      </c>
      <c r="S2297" s="15"/>
      <c r="T2297" s="15"/>
    </row>
    <row r="2298" spans="1:20" ht="15" customHeight="1" x14ac:dyDescent="0.25">
      <c r="A2298" s="17" t="s">
        <v>0</v>
      </c>
      <c r="B2298" s="17" t="s">
        <v>16</v>
      </c>
      <c r="C2298" s="17" t="s">
        <v>85</v>
      </c>
      <c r="D2298" s="17" t="s">
        <v>85</v>
      </c>
      <c r="E2298" s="17" t="s">
        <v>2</v>
      </c>
      <c r="F2298" s="17" t="s">
        <v>163</v>
      </c>
      <c r="G2298" s="12">
        <v>0.67021857111184158</v>
      </c>
      <c r="H2298" s="12"/>
      <c r="I2298" s="12"/>
      <c r="J2298" s="12"/>
      <c r="K2298" s="12">
        <v>0.67021857111184158</v>
      </c>
      <c r="L2298" s="16">
        <v>0.67021857111184469</v>
      </c>
      <c r="M2298" s="16"/>
      <c r="N2298" s="16"/>
      <c r="O2298" s="16"/>
      <c r="P2298" s="16">
        <v>0.67021857111184469</v>
      </c>
      <c r="Q2298" s="15">
        <v>85.391605462825595</v>
      </c>
      <c r="R2298" s="15">
        <v>85.391569018218888</v>
      </c>
      <c r="S2298" s="15"/>
      <c r="T2298" s="15"/>
    </row>
    <row r="2299" spans="1:20" ht="15" customHeight="1" x14ac:dyDescent="0.25">
      <c r="A2299" s="17" t="s">
        <v>0</v>
      </c>
      <c r="B2299" s="17" t="s">
        <v>16</v>
      </c>
      <c r="C2299" s="17" t="s">
        <v>85</v>
      </c>
      <c r="D2299" s="17" t="s">
        <v>85</v>
      </c>
      <c r="E2299" s="17" t="s">
        <v>2</v>
      </c>
      <c r="F2299" s="17" t="s">
        <v>168</v>
      </c>
      <c r="G2299" s="12">
        <v>0.24472439090810938</v>
      </c>
      <c r="H2299" s="12"/>
      <c r="I2299" s="12"/>
      <c r="J2299" s="12"/>
      <c r="K2299" s="12">
        <v>0.24472439090810938</v>
      </c>
      <c r="L2299" s="16">
        <v>0.2447243909081093</v>
      </c>
      <c r="M2299" s="16"/>
      <c r="N2299" s="16"/>
      <c r="O2299" s="16"/>
      <c r="P2299" s="16">
        <v>0.2447243909081093</v>
      </c>
      <c r="Q2299" s="15">
        <v>86.457971039338602</v>
      </c>
      <c r="R2299" s="15"/>
      <c r="S2299" s="15"/>
      <c r="T2299" s="15"/>
    </row>
    <row r="2300" spans="1:20" ht="15" customHeight="1" x14ac:dyDescent="0.25">
      <c r="A2300" s="17" t="s">
        <v>0</v>
      </c>
      <c r="B2300" s="17" t="s">
        <v>16</v>
      </c>
      <c r="C2300" s="17" t="s">
        <v>85</v>
      </c>
      <c r="D2300" s="17" t="s">
        <v>85</v>
      </c>
      <c r="E2300" s="17" t="s">
        <v>3</v>
      </c>
      <c r="F2300" s="17" t="s">
        <v>161</v>
      </c>
      <c r="G2300" s="12">
        <v>0.80857019694334398</v>
      </c>
      <c r="H2300" s="12"/>
      <c r="I2300" s="12"/>
      <c r="J2300" s="12"/>
      <c r="K2300" s="12">
        <v>0.80857019694334398</v>
      </c>
      <c r="L2300" s="16">
        <v>0.80857019694334831</v>
      </c>
      <c r="M2300" s="16"/>
      <c r="N2300" s="16"/>
      <c r="O2300" s="16"/>
      <c r="P2300" s="16">
        <v>0.80857019694334831</v>
      </c>
      <c r="Q2300" s="15">
        <v>106.71733396168435</v>
      </c>
      <c r="R2300" s="15">
        <v>106.71726792569837</v>
      </c>
      <c r="S2300" s="15"/>
      <c r="T2300" s="15"/>
    </row>
    <row r="2301" spans="1:20" ht="15" customHeight="1" x14ac:dyDescent="0.25">
      <c r="A2301" s="17" t="s">
        <v>0</v>
      </c>
      <c r="B2301" s="17" t="s">
        <v>16</v>
      </c>
      <c r="C2301" s="17" t="s">
        <v>85</v>
      </c>
      <c r="D2301" s="17" t="s">
        <v>85</v>
      </c>
      <c r="E2301" s="17" t="s">
        <v>3</v>
      </c>
      <c r="F2301" s="17" t="s">
        <v>162</v>
      </c>
      <c r="G2301" s="12">
        <v>0.80827527450221826</v>
      </c>
      <c r="H2301" s="12"/>
      <c r="I2301" s="12"/>
      <c r="J2301" s="12"/>
      <c r="K2301" s="12">
        <v>0.80827527450221826</v>
      </c>
      <c r="L2301" s="16">
        <v>0.80827527450221681</v>
      </c>
      <c r="M2301" s="16"/>
      <c r="N2301" s="16"/>
      <c r="O2301" s="16"/>
      <c r="P2301" s="16">
        <v>0.80827527450221681</v>
      </c>
      <c r="Q2301" s="15">
        <v>105.74017664749874</v>
      </c>
      <c r="R2301" s="15">
        <v>105.7400875089147</v>
      </c>
      <c r="S2301" s="15"/>
      <c r="T2301" s="15"/>
    </row>
    <row r="2302" spans="1:20" ht="15" customHeight="1" x14ac:dyDescent="0.25">
      <c r="A2302" s="17" t="s">
        <v>0</v>
      </c>
      <c r="B2302" s="17" t="s">
        <v>16</v>
      </c>
      <c r="C2302" s="17" t="s">
        <v>85</v>
      </c>
      <c r="D2302" s="17" t="s">
        <v>85</v>
      </c>
      <c r="E2302" s="17" t="s">
        <v>3</v>
      </c>
      <c r="F2302" s="17" t="s">
        <v>163</v>
      </c>
      <c r="G2302" s="12">
        <v>0.80797988028338741</v>
      </c>
      <c r="H2302" s="12"/>
      <c r="I2302" s="12"/>
      <c r="J2302" s="12"/>
      <c r="K2302" s="12">
        <v>0.80797988028338741</v>
      </c>
      <c r="L2302" s="16">
        <v>0.80797988028338852</v>
      </c>
      <c r="M2302" s="16"/>
      <c r="N2302" s="16"/>
      <c r="O2302" s="16"/>
      <c r="P2302" s="16">
        <v>0.80797988028338852</v>
      </c>
      <c r="Q2302" s="15">
        <v>104.76155615679079</v>
      </c>
      <c r="R2302" s="15">
        <v>104.76140811183438</v>
      </c>
      <c r="S2302" s="15"/>
      <c r="T2302" s="15"/>
    </row>
    <row r="2303" spans="1:20" ht="15" customHeight="1" x14ac:dyDescent="0.25">
      <c r="A2303" s="17" t="s">
        <v>0</v>
      </c>
      <c r="B2303" s="17" t="s">
        <v>16</v>
      </c>
      <c r="C2303" s="17" t="s">
        <v>85</v>
      </c>
      <c r="D2303" s="17" t="s">
        <v>85</v>
      </c>
      <c r="E2303" s="17" t="s">
        <v>3</v>
      </c>
      <c r="F2303" s="17" t="s">
        <v>168</v>
      </c>
      <c r="G2303" s="12">
        <v>0.29505613155846816</v>
      </c>
      <c r="H2303" s="12"/>
      <c r="I2303" s="12"/>
      <c r="J2303" s="12"/>
      <c r="K2303" s="12">
        <v>0.29505613155846816</v>
      </c>
      <c r="L2303" s="16">
        <v>0.29505613155846883</v>
      </c>
      <c r="M2303" s="16"/>
      <c r="N2303" s="16"/>
      <c r="O2303" s="16"/>
      <c r="P2303" s="16">
        <v>0.29505613155846883</v>
      </c>
      <c r="Q2303" s="15">
        <v>106.06406281704699</v>
      </c>
      <c r="R2303" s="15"/>
      <c r="S2303" s="15"/>
      <c r="T2303" s="15"/>
    </row>
    <row r="2304" spans="1:20" ht="15" customHeight="1" x14ac:dyDescent="0.25">
      <c r="A2304" s="17" t="s">
        <v>0</v>
      </c>
      <c r="B2304" s="17" t="s">
        <v>16</v>
      </c>
      <c r="C2304" s="17" t="s">
        <v>85</v>
      </c>
      <c r="D2304" s="17" t="s">
        <v>85</v>
      </c>
      <c r="E2304" s="17" t="s">
        <v>4</v>
      </c>
      <c r="F2304" s="17" t="s">
        <v>161</v>
      </c>
      <c r="G2304" s="12">
        <v>1.0194072386908717</v>
      </c>
      <c r="H2304" s="12"/>
      <c r="I2304" s="12"/>
      <c r="J2304" s="12"/>
      <c r="K2304" s="12">
        <v>1.0194072386908717</v>
      </c>
      <c r="L2304" s="16">
        <v>1.0194072386908628</v>
      </c>
      <c r="M2304" s="16"/>
      <c r="N2304" s="16"/>
      <c r="O2304" s="16"/>
      <c r="P2304" s="16">
        <v>1.0194072386908628</v>
      </c>
      <c r="Q2304" s="15">
        <v>92.295410075654445</v>
      </c>
      <c r="R2304" s="15">
        <v>92.29538927131523</v>
      </c>
      <c r="S2304" s="15"/>
      <c r="T2304" s="15"/>
    </row>
    <row r="2305" spans="1:20" ht="15" customHeight="1" x14ac:dyDescent="0.25">
      <c r="A2305" s="17" t="s">
        <v>0</v>
      </c>
      <c r="B2305" s="17" t="s">
        <v>16</v>
      </c>
      <c r="C2305" s="17" t="s">
        <v>85</v>
      </c>
      <c r="D2305" s="17" t="s">
        <v>85</v>
      </c>
      <c r="E2305" s="17" t="s">
        <v>4</v>
      </c>
      <c r="F2305" s="17" t="s">
        <v>162</v>
      </c>
      <c r="G2305" s="12">
        <v>1.0191160635859251</v>
      </c>
      <c r="H2305" s="12"/>
      <c r="I2305" s="12"/>
      <c r="J2305" s="12"/>
      <c r="K2305" s="12">
        <v>1.0191160635859251</v>
      </c>
      <c r="L2305" s="16">
        <v>1.0191160635859373</v>
      </c>
      <c r="M2305" s="16"/>
      <c r="N2305" s="16"/>
      <c r="O2305" s="16"/>
      <c r="P2305" s="16">
        <v>1.0191160635859373</v>
      </c>
      <c r="Q2305" s="15">
        <v>91.457971018834371</v>
      </c>
      <c r="R2305" s="15">
        <v>91.457941676994736</v>
      </c>
      <c r="S2305" s="15"/>
      <c r="T2305" s="15"/>
    </row>
    <row r="2306" spans="1:20" ht="15" customHeight="1" x14ac:dyDescent="0.25">
      <c r="A2306" s="17" t="s">
        <v>0</v>
      </c>
      <c r="B2306" s="17" t="s">
        <v>16</v>
      </c>
      <c r="C2306" s="17" t="s">
        <v>85</v>
      </c>
      <c r="D2306" s="17" t="s">
        <v>85</v>
      </c>
      <c r="E2306" s="17" t="s">
        <v>4</v>
      </c>
      <c r="F2306" s="17" t="s">
        <v>163</v>
      </c>
      <c r="G2306" s="12">
        <v>1.0188240198467002</v>
      </c>
      <c r="H2306" s="12"/>
      <c r="I2306" s="12"/>
      <c r="J2306" s="12"/>
      <c r="K2306" s="12">
        <v>1.0188240198467002</v>
      </c>
      <c r="L2306" s="16">
        <v>1.0188240198467096</v>
      </c>
      <c r="M2306" s="16"/>
      <c r="N2306" s="16"/>
      <c r="O2306" s="16"/>
      <c r="P2306" s="16">
        <v>1.0188240198467096</v>
      </c>
      <c r="Q2306" s="15">
        <v>90.619229993560168</v>
      </c>
      <c r="R2306" s="15">
        <v>90.619179905258875</v>
      </c>
      <c r="S2306" s="15"/>
      <c r="T2306" s="15"/>
    </row>
    <row r="2307" spans="1:20" ht="15" customHeight="1" x14ac:dyDescent="0.25">
      <c r="A2307" s="17" t="s">
        <v>0</v>
      </c>
      <c r="B2307" s="17" t="s">
        <v>16</v>
      </c>
      <c r="C2307" s="17" t="s">
        <v>85</v>
      </c>
      <c r="D2307" s="17" t="s">
        <v>85</v>
      </c>
      <c r="E2307" s="17" t="s">
        <v>4</v>
      </c>
      <c r="F2307" s="17" t="s">
        <v>168</v>
      </c>
      <c r="G2307" s="12">
        <v>0.37201254154123592</v>
      </c>
      <c r="H2307" s="12"/>
      <c r="I2307" s="12"/>
      <c r="J2307" s="12"/>
      <c r="K2307" s="12">
        <v>0.37201254154123592</v>
      </c>
      <c r="L2307" s="16">
        <v>0.37201254154123631</v>
      </c>
      <c r="M2307" s="16"/>
      <c r="N2307" s="16"/>
      <c r="O2307" s="16"/>
      <c r="P2307" s="16">
        <v>0.37201254154123631</v>
      </c>
      <c r="Q2307" s="15">
        <v>91.735501188285696</v>
      </c>
      <c r="R2307" s="15"/>
      <c r="S2307" s="15"/>
      <c r="T2307" s="15"/>
    </row>
    <row r="2308" spans="1:20" ht="15" customHeight="1" x14ac:dyDescent="0.25">
      <c r="A2308" s="17" t="s">
        <v>0</v>
      </c>
      <c r="B2308" s="17" t="s">
        <v>16</v>
      </c>
      <c r="C2308" s="17" t="s">
        <v>85</v>
      </c>
      <c r="D2308" s="17" t="s">
        <v>85</v>
      </c>
      <c r="E2308" s="17" t="s">
        <v>5</v>
      </c>
      <c r="F2308" s="17" t="s">
        <v>161</v>
      </c>
      <c r="G2308" s="12">
        <v>1.2554121127715521</v>
      </c>
      <c r="H2308" s="12"/>
      <c r="I2308" s="12"/>
      <c r="J2308" s="12"/>
      <c r="K2308" s="12">
        <v>1.2554121127715521</v>
      </c>
      <c r="L2308" s="16">
        <v>1.255412112771551</v>
      </c>
      <c r="M2308" s="16"/>
      <c r="N2308" s="16"/>
      <c r="O2308" s="16"/>
      <c r="P2308" s="16">
        <v>1.255412112771551</v>
      </c>
      <c r="Q2308" s="15">
        <v>92.129496855264506</v>
      </c>
      <c r="R2308" s="15">
        <v>92.129487266041124</v>
      </c>
      <c r="S2308" s="15"/>
      <c r="T2308" s="15"/>
    </row>
    <row r="2309" spans="1:20" ht="15" customHeight="1" x14ac:dyDescent="0.25">
      <c r="A2309" s="17" t="s">
        <v>0</v>
      </c>
      <c r="B2309" s="17" t="s">
        <v>16</v>
      </c>
      <c r="C2309" s="17" t="s">
        <v>85</v>
      </c>
      <c r="D2309" s="17" t="s">
        <v>85</v>
      </c>
      <c r="E2309" s="17" t="s">
        <v>5</v>
      </c>
      <c r="F2309" s="17" t="s">
        <v>162</v>
      </c>
      <c r="G2309" s="12">
        <v>1.2529854324608598</v>
      </c>
      <c r="H2309" s="12"/>
      <c r="I2309" s="12"/>
      <c r="J2309" s="12"/>
      <c r="K2309" s="12">
        <v>1.2529854324608598</v>
      </c>
      <c r="L2309" s="16">
        <v>1.2529854324608567</v>
      </c>
      <c r="M2309" s="16"/>
      <c r="N2309" s="16"/>
      <c r="O2309" s="16"/>
      <c r="P2309" s="16">
        <v>1.2529854324608567</v>
      </c>
      <c r="Q2309" s="15">
        <v>91.817993428115813</v>
      </c>
      <c r="R2309" s="15">
        <v>91.817979434573289</v>
      </c>
      <c r="S2309" s="15"/>
      <c r="T2309" s="15"/>
    </row>
    <row r="2310" spans="1:20" ht="15" customHeight="1" x14ac:dyDescent="0.25">
      <c r="A2310" s="17" t="s">
        <v>0</v>
      </c>
      <c r="B2310" s="17" t="s">
        <v>16</v>
      </c>
      <c r="C2310" s="17" t="s">
        <v>85</v>
      </c>
      <c r="D2310" s="17" t="s">
        <v>85</v>
      </c>
      <c r="E2310" s="17" t="s">
        <v>5</v>
      </c>
      <c r="F2310" s="17" t="s">
        <v>163</v>
      </c>
      <c r="G2310" s="12">
        <v>1.2505265509036791</v>
      </c>
      <c r="H2310" s="12"/>
      <c r="I2310" s="12"/>
      <c r="J2310" s="12"/>
      <c r="K2310" s="12">
        <v>1.2505265509036791</v>
      </c>
      <c r="L2310" s="16">
        <v>1.2505265509036798</v>
      </c>
      <c r="M2310" s="16"/>
      <c r="N2310" s="16"/>
      <c r="O2310" s="16"/>
      <c r="P2310" s="16">
        <v>1.2505265509036798</v>
      </c>
      <c r="Q2310" s="15">
        <v>91.502367587922947</v>
      </c>
      <c r="R2310" s="15">
        <v>91.502342057289866</v>
      </c>
      <c r="S2310" s="15"/>
      <c r="T2310" s="15"/>
    </row>
    <row r="2311" spans="1:20" ht="15" customHeight="1" x14ac:dyDescent="0.25">
      <c r="A2311" s="17" t="s">
        <v>0</v>
      </c>
      <c r="B2311" s="17" t="s">
        <v>16</v>
      </c>
      <c r="C2311" s="17" t="s">
        <v>85</v>
      </c>
      <c r="D2311" s="17" t="s">
        <v>85</v>
      </c>
      <c r="E2311" s="17" t="s">
        <v>5</v>
      </c>
      <c r="F2311" s="17" t="s">
        <v>168</v>
      </c>
      <c r="G2311" s="12">
        <v>0.4576313146885253</v>
      </c>
      <c r="H2311" s="12"/>
      <c r="I2311" s="12"/>
      <c r="J2311" s="12"/>
      <c r="K2311" s="12">
        <v>0.4576313146885253</v>
      </c>
      <c r="L2311" s="16">
        <v>0.4576313146885248</v>
      </c>
      <c r="M2311" s="16"/>
      <c r="N2311" s="16"/>
      <c r="O2311" s="16"/>
      <c r="P2311" s="16">
        <v>0.4576313146885248</v>
      </c>
      <c r="Q2311" s="15">
        <v>91.920900766490874</v>
      </c>
      <c r="R2311" s="15"/>
      <c r="S2311" s="15"/>
      <c r="T2311" s="15"/>
    </row>
    <row r="2312" spans="1:20" ht="15" customHeight="1" x14ac:dyDescent="0.25">
      <c r="A2312" s="17" t="s">
        <v>0</v>
      </c>
      <c r="B2312" s="17" t="s">
        <v>16</v>
      </c>
      <c r="C2312" s="17" t="s">
        <v>85</v>
      </c>
      <c r="D2312" s="17" t="s">
        <v>85</v>
      </c>
      <c r="E2312" s="17" t="s">
        <v>6</v>
      </c>
      <c r="F2312" s="17" t="s">
        <v>161</v>
      </c>
      <c r="G2312" s="12">
        <v>1.5031923909538991</v>
      </c>
      <c r="H2312" s="12"/>
      <c r="I2312" s="12"/>
      <c r="J2312" s="12"/>
      <c r="K2312" s="12">
        <v>1.5031923909538991</v>
      </c>
      <c r="L2312" s="16">
        <v>1.5031923909538969</v>
      </c>
      <c r="M2312" s="16"/>
      <c r="N2312" s="16"/>
      <c r="O2312" s="16"/>
      <c r="P2312" s="16">
        <v>1.5031923909538969</v>
      </c>
      <c r="Q2312" s="15">
        <v>103.64458628466372</v>
      </c>
      <c r="R2312" s="15">
        <v>103.64457347951202</v>
      </c>
      <c r="S2312" s="15"/>
      <c r="T2312" s="15"/>
    </row>
    <row r="2313" spans="1:20" ht="15" customHeight="1" x14ac:dyDescent="0.25">
      <c r="A2313" s="17" t="s">
        <v>0</v>
      </c>
      <c r="B2313" s="17" t="s">
        <v>16</v>
      </c>
      <c r="C2313" s="17" t="s">
        <v>85</v>
      </c>
      <c r="D2313" s="17" t="s">
        <v>85</v>
      </c>
      <c r="E2313" s="17" t="s">
        <v>6</v>
      </c>
      <c r="F2313" s="17" t="s">
        <v>162</v>
      </c>
      <c r="G2313" s="12">
        <v>1.5003275119822383</v>
      </c>
      <c r="H2313" s="12"/>
      <c r="I2313" s="12"/>
      <c r="J2313" s="12"/>
      <c r="K2313" s="12">
        <v>1.5003275119822383</v>
      </c>
      <c r="L2313" s="16">
        <v>1.5003275119822352</v>
      </c>
      <c r="M2313" s="16"/>
      <c r="N2313" s="16"/>
      <c r="O2313" s="16"/>
      <c r="P2313" s="16">
        <v>1.5003275119822352</v>
      </c>
      <c r="Q2313" s="15">
        <v>103.30021100152754</v>
      </c>
      <c r="R2313" s="15">
        <v>103.30019230343031</v>
      </c>
      <c r="S2313" s="15"/>
      <c r="T2313" s="15"/>
    </row>
    <row r="2314" spans="1:20" ht="15" customHeight="1" x14ac:dyDescent="0.25">
      <c r="A2314" s="17" t="s">
        <v>0</v>
      </c>
      <c r="B2314" s="17" t="s">
        <v>16</v>
      </c>
      <c r="C2314" s="17" t="s">
        <v>85</v>
      </c>
      <c r="D2314" s="17" t="s">
        <v>85</v>
      </c>
      <c r="E2314" s="17" t="s">
        <v>6</v>
      </c>
      <c r="F2314" s="17" t="s">
        <v>163</v>
      </c>
      <c r="G2314" s="12">
        <v>1.4974242686445842</v>
      </c>
      <c r="H2314" s="12"/>
      <c r="I2314" s="12"/>
      <c r="J2314" s="12"/>
      <c r="K2314" s="12">
        <v>1.4974242686445842</v>
      </c>
      <c r="L2314" s="16">
        <v>1.4974242686445851</v>
      </c>
      <c r="M2314" s="16"/>
      <c r="N2314" s="16"/>
      <c r="O2314" s="16"/>
      <c r="P2314" s="16">
        <v>1.4974242686445851</v>
      </c>
      <c r="Q2314" s="15">
        <v>102.95123852523813</v>
      </c>
      <c r="R2314" s="15">
        <v>102.95120451463832</v>
      </c>
      <c r="S2314" s="15"/>
      <c r="T2314" s="15"/>
    </row>
    <row r="2315" spans="1:20" ht="15" customHeight="1" x14ac:dyDescent="0.25">
      <c r="A2315" s="17" t="s">
        <v>0</v>
      </c>
      <c r="B2315" s="17" t="s">
        <v>16</v>
      </c>
      <c r="C2315" s="17" t="s">
        <v>85</v>
      </c>
      <c r="D2315" s="17" t="s">
        <v>85</v>
      </c>
      <c r="E2315" s="17" t="s">
        <v>6</v>
      </c>
      <c r="F2315" s="17" t="s">
        <v>168</v>
      </c>
      <c r="G2315" s="12">
        <v>0.54796381363839641</v>
      </c>
      <c r="H2315" s="12"/>
      <c r="I2315" s="12"/>
      <c r="J2315" s="12"/>
      <c r="K2315" s="12">
        <v>0.54796381363839641</v>
      </c>
      <c r="L2315" s="16">
        <v>0.54796381363839564</v>
      </c>
      <c r="M2315" s="16"/>
      <c r="N2315" s="16"/>
      <c r="O2315" s="16"/>
      <c r="P2315" s="16">
        <v>0.54796381363839564</v>
      </c>
      <c r="Q2315" s="15">
        <v>103.41396575921914</v>
      </c>
      <c r="R2315" s="15"/>
      <c r="S2315" s="15"/>
      <c r="T2315" s="15"/>
    </row>
    <row r="2316" spans="1:20" ht="15" customHeight="1" x14ac:dyDescent="0.25">
      <c r="A2316" s="17" t="s">
        <v>0</v>
      </c>
      <c r="B2316" s="17" t="s">
        <v>16</v>
      </c>
      <c r="C2316" s="17" t="s">
        <v>85</v>
      </c>
      <c r="D2316" s="17" t="s">
        <v>85</v>
      </c>
      <c r="E2316" s="17" t="s">
        <v>7</v>
      </c>
      <c r="F2316" s="17" t="s">
        <v>161</v>
      </c>
      <c r="G2316" s="12">
        <v>1.8226784484019216</v>
      </c>
      <c r="H2316" s="12"/>
      <c r="I2316" s="12"/>
      <c r="J2316" s="12"/>
      <c r="K2316" s="12">
        <v>1.8226784484019216</v>
      </c>
      <c r="L2316" s="16">
        <v>1.8226784484019214</v>
      </c>
      <c r="M2316" s="16"/>
      <c r="N2316" s="16"/>
      <c r="O2316" s="16"/>
      <c r="P2316" s="16">
        <v>1.8226784484019214</v>
      </c>
      <c r="Q2316" s="15">
        <v>120.59313368206642</v>
      </c>
      <c r="R2316" s="15">
        <v>120.59311008789813</v>
      </c>
      <c r="S2316" s="15"/>
      <c r="T2316" s="15"/>
    </row>
    <row r="2317" spans="1:20" ht="15" customHeight="1" x14ac:dyDescent="0.25">
      <c r="A2317" s="17" t="s">
        <v>0</v>
      </c>
      <c r="B2317" s="17" t="s">
        <v>16</v>
      </c>
      <c r="C2317" s="17" t="s">
        <v>85</v>
      </c>
      <c r="D2317" s="17" t="s">
        <v>85</v>
      </c>
      <c r="E2317" s="17" t="s">
        <v>7</v>
      </c>
      <c r="F2317" s="17" t="s">
        <v>162</v>
      </c>
      <c r="G2317" s="12">
        <v>1.8191362306371917</v>
      </c>
      <c r="H2317" s="12"/>
      <c r="I2317" s="12"/>
      <c r="J2317" s="12"/>
      <c r="K2317" s="12">
        <v>1.8191362306371917</v>
      </c>
      <c r="L2317" s="16">
        <v>1.8191362306371861</v>
      </c>
      <c r="M2317" s="16"/>
      <c r="N2317" s="16"/>
      <c r="O2317" s="16"/>
      <c r="P2317" s="16">
        <v>1.8191362306371861</v>
      </c>
      <c r="Q2317" s="15">
        <v>120.19174442782747</v>
      </c>
      <c r="R2317" s="15">
        <v>120.19171014495167</v>
      </c>
      <c r="S2317" s="15"/>
      <c r="T2317" s="15"/>
    </row>
    <row r="2318" spans="1:20" ht="15" customHeight="1" x14ac:dyDescent="0.25">
      <c r="A2318" s="17" t="s">
        <v>0</v>
      </c>
      <c r="B2318" s="17" t="s">
        <v>16</v>
      </c>
      <c r="C2318" s="17" t="s">
        <v>85</v>
      </c>
      <c r="D2318" s="17" t="s">
        <v>85</v>
      </c>
      <c r="E2318" s="17" t="s">
        <v>7</v>
      </c>
      <c r="F2318" s="17" t="s">
        <v>163</v>
      </c>
      <c r="G2318" s="12">
        <v>1.8155465839250331</v>
      </c>
      <c r="H2318" s="12"/>
      <c r="I2318" s="12"/>
      <c r="J2318" s="12"/>
      <c r="K2318" s="12">
        <v>1.8155465839250331</v>
      </c>
      <c r="L2318" s="16">
        <v>1.81554658392502</v>
      </c>
      <c r="M2318" s="16"/>
      <c r="N2318" s="16"/>
      <c r="O2318" s="16"/>
      <c r="P2318" s="16">
        <v>1.81554658392502</v>
      </c>
      <c r="Q2318" s="15">
        <v>119.78500964511738</v>
      </c>
      <c r="R2318" s="15">
        <v>119.78494858530959</v>
      </c>
      <c r="S2318" s="15"/>
      <c r="T2318" s="15"/>
    </row>
    <row r="2319" spans="1:20" ht="15" customHeight="1" x14ac:dyDescent="0.25">
      <c r="A2319" s="17" t="s">
        <v>0</v>
      </c>
      <c r="B2319" s="17" t="s">
        <v>16</v>
      </c>
      <c r="C2319" s="17" t="s">
        <v>85</v>
      </c>
      <c r="D2319" s="17" t="s">
        <v>85</v>
      </c>
      <c r="E2319" s="17" t="s">
        <v>7</v>
      </c>
      <c r="F2319" s="17" t="s">
        <v>168</v>
      </c>
      <c r="G2319" s="12">
        <v>0.66441039193736673</v>
      </c>
      <c r="H2319" s="12"/>
      <c r="I2319" s="12"/>
      <c r="J2319" s="12"/>
      <c r="K2319" s="12">
        <v>0.66441039193736673</v>
      </c>
      <c r="L2319" s="16">
        <v>0.66441039193736517</v>
      </c>
      <c r="M2319" s="16"/>
      <c r="N2319" s="16"/>
      <c r="O2319" s="16"/>
      <c r="P2319" s="16">
        <v>0.66441039193736517</v>
      </c>
      <c r="Q2319" s="15">
        <v>120.32434289535739</v>
      </c>
      <c r="R2319" s="15"/>
      <c r="S2319" s="15"/>
      <c r="T2319" s="15"/>
    </row>
    <row r="2320" spans="1:20" ht="15" customHeight="1" x14ac:dyDescent="0.25">
      <c r="A2320" s="17" t="s">
        <v>0</v>
      </c>
      <c r="B2320" s="17" t="s">
        <v>16</v>
      </c>
      <c r="C2320" s="17" t="s">
        <v>85</v>
      </c>
      <c r="D2320" s="17" t="s">
        <v>85</v>
      </c>
      <c r="E2320" s="17" t="s">
        <v>8</v>
      </c>
      <c r="F2320" s="17" t="s">
        <v>161</v>
      </c>
      <c r="G2320" s="12">
        <v>2.1030171177095816</v>
      </c>
      <c r="H2320" s="12"/>
      <c r="I2320" s="12"/>
      <c r="J2320" s="12"/>
      <c r="K2320" s="12">
        <v>2.1030171177095816</v>
      </c>
      <c r="L2320" s="16">
        <v>2.1030171177096277</v>
      </c>
      <c r="M2320" s="16"/>
      <c r="N2320" s="16"/>
      <c r="O2320" s="16"/>
      <c r="P2320" s="16">
        <v>2.1030171177096277</v>
      </c>
      <c r="Q2320" s="15">
        <v>141.09537033661826</v>
      </c>
      <c r="R2320" s="15">
        <v>141.09533451318822</v>
      </c>
      <c r="S2320" s="15"/>
      <c r="T2320" s="15"/>
    </row>
    <row r="2321" spans="1:20" ht="15" customHeight="1" x14ac:dyDescent="0.25">
      <c r="A2321" s="17" t="s">
        <v>0</v>
      </c>
      <c r="B2321" s="17" t="s">
        <v>16</v>
      </c>
      <c r="C2321" s="17" t="s">
        <v>85</v>
      </c>
      <c r="D2321" s="17" t="s">
        <v>85</v>
      </c>
      <c r="E2321" s="17" t="s">
        <v>8</v>
      </c>
      <c r="F2321" s="17" t="s">
        <v>162</v>
      </c>
      <c r="G2321" s="12">
        <v>2.0988419949245403</v>
      </c>
      <c r="H2321" s="12"/>
      <c r="I2321" s="12"/>
      <c r="J2321" s="12"/>
      <c r="K2321" s="12">
        <v>2.0988419949245403</v>
      </c>
      <c r="L2321" s="16">
        <v>2.0988419949245327</v>
      </c>
      <c r="M2321" s="16"/>
      <c r="N2321" s="16"/>
      <c r="O2321" s="16"/>
      <c r="P2321" s="16">
        <v>2.0988419949245327</v>
      </c>
      <c r="Q2321" s="15">
        <v>140.61983394428296</v>
      </c>
      <c r="R2321" s="15">
        <v>140.61978241624348</v>
      </c>
      <c r="S2321" s="15"/>
      <c r="T2321" s="15"/>
    </row>
    <row r="2322" spans="1:20" ht="15" customHeight="1" x14ac:dyDescent="0.25">
      <c r="A2322" s="17" t="s">
        <v>0</v>
      </c>
      <c r="B2322" s="17" t="s">
        <v>16</v>
      </c>
      <c r="C2322" s="17" t="s">
        <v>85</v>
      </c>
      <c r="D2322" s="17" t="s">
        <v>85</v>
      </c>
      <c r="E2322" s="17" t="s">
        <v>8</v>
      </c>
      <c r="F2322" s="17" t="s">
        <v>163</v>
      </c>
      <c r="G2322" s="12">
        <v>2.0946111835000765</v>
      </c>
      <c r="H2322" s="12"/>
      <c r="I2322" s="12"/>
      <c r="J2322" s="12"/>
      <c r="K2322" s="12">
        <v>2.0946111835000765</v>
      </c>
      <c r="L2322" s="16">
        <v>2.0946111835000787</v>
      </c>
      <c r="M2322" s="16"/>
      <c r="N2322" s="16"/>
      <c r="O2322" s="16"/>
      <c r="P2322" s="16">
        <v>2.0946111835000787</v>
      </c>
      <c r="Q2322" s="15">
        <v>140.13803615230228</v>
      </c>
      <c r="R2322" s="15">
        <v>140.13794637613091</v>
      </c>
      <c r="S2322" s="15"/>
      <c r="T2322" s="15"/>
    </row>
    <row r="2323" spans="1:20" ht="15" customHeight="1" x14ac:dyDescent="0.25">
      <c r="A2323" s="17" t="s">
        <v>0</v>
      </c>
      <c r="B2323" s="17" t="s">
        <v>16</v>
      </c>
      <c r="C2323" s="17" t="s">
        <v>85</v>
      </c>
      <c r="D2323" s="17" t="s">
        <v>85</v>
      </c>
      <c r="E2323" s="17" t="s">
        <v>8</v>
      </c>
      <c r="F2323" s="17" t="s">
        <v>168</v>
      </c>
      <c r="G2323" s="12">
        <v>0.76657906530880293</v>
      </c>
      <c r="H2323" s="12"/>
      <c r="I2323" s="12"/>
      <c r="J2323" s="12"/>
      <c r="K2323" s="12">
        <v>0.76657906530880293</v>
      </c>
      <c r="L2323" s="16">
        <v>0.7665790653088107</v>
      </c>
      <c r="M2323" s="16"/>
      <c r="N2323" s="16"/>
      <c r="O2323" s="16"/>
      <c r="P2323" s="16">
        <v>0.7665790653088107</v>
      </c>
      <c r="Q2323" s="15">
        <v>140.77695028029962</v>
      </c>
      <c r="R2323" s="15"/>
      <c r="S2323" s="15"/>
      <c r="T2323" s="15"/>
    </row>
    <row r="2324" spans="1:20" ht="15" customHeight="1" x14ac:dyDescent="0.25">
      <c r="A2324" s="17" t="s">
        <v>0</v>
      </c>
      <c r="B2324" s="17" t="s">
        <v>16</v>
      </c>
      <c r="C2324" s="17" t="s">
        <v>85</v>
      </c>
      <c r="D2324" s="17" t="s">
        <v>85</v>
      </c>
      <c r="E2324" s="17" t="s">
        <v>9</v>
      </c>
      <c r="F2324" s="17" t="s">
        <v>161</v>
      </c>
      <c r="G2324" s="12">
        <v>2.3203029581030079</v>
      </c>
      <c r="H2324" s="12"/>
      <c r="I2324" s="12"/>
      <c r="J2324" s="12"/>
      <c r="K2324" s="12">
        <v>2.3203029581030079</v>
      </c>
      <c r="L2324" s="16">
        <v>2.3203029581030079</v>
      </c>
      <c r="M2324" s="16"/>
      <c r="N2324" s="16"/>
      <c r="O2324" s="16"/>
      <c r="P2324" s="16">
        <v>2.3203029581030079</v>
      </c>
      <c r="Q2324" s="15">
        <v>165.31653014795063</v>
      </c>
      <c r="R2324" s="15">
        <v>165.31647618908303</v>
      </c>
      <c r="S2324" s="15"/>
      <c r="T2324" s="15"/>
    </row>
    <row r="2325" spans="1:20" ht="15" customHeight="1" x14ac:dyDescent="0.25">
      <c r="A2325" s="17" t="s">
        <v>0</v>
      </c>
      <c r="B2325" s="17" t="s">
        <v>16</v>
      </c>
      <c r="C2325" s="17" t="s">
        <v>85</v>
      </c>
      <c r="D2325" s="17" t="s">
        <v>85</v>
      </c>
      <c r="E2325" s="17" t="s">
        <v>9</v>
      </c>
      <c r="F2325" s="17" t="s">
        <v>162</v>
      </c>
      <c r="G2325" s="12">
        <v>2.3196537173303073</v>
      </c>
      <c r="H2325" s="12"/>
      <c r="I2325" s="12"/>
      <c r="J2325" s="12"/>
      <c r="K2325" s="12">
        <v>2.3196537173303073</v>
      </c>
      <c r="L2325" s="16">
        <v>2.3196537173303642</v>
      </c>
      <c r="M2325" s="16"/>
      <c r="N2325" s="16"/>
      <c r="O2325" s="16"/>
      <c r="P2325" s="16">
        <v>2.3196537173303642</v>
      </c>
      <c r="Q2325" s="15">
        <v>163.82743660783649</v>
      </c>
      <c r="R2325" s="15">
        <v>163.82736196783046</v>
      </c>
      <c r="S2325" s="15"/>
      <c r="T2325" s="15"/>
    </row>
    <row r="2326" spans="1:20" ht="15" customHeight="1" x14ac:dyDescent="0.25">
      <c r="A2326" s="17" t="s">
        <v>0</v>
      </c>
      <c r="B2326" s="17" t="s">
        <v>16</v>
      </c>
      <c r="C2326" s="17" t="s">
        <v>85</v>
      </c>
      <c r="D2326" s="17" t="s">
        <v>85</v>
      </c>
      <c r="E2326" s="17" t="s">
        <v>9</v>
      </c>
      <c r="F2326" s="17" t="s">
        <v>163</v>
      </c>
      <c r="G2326" s="12">
        <v>2.3176048732732371</v>
      </c>
      <c r="H2326" s="12"/>
      <c r="I2326" s="12"/>
      <c r="J2326" s="12"/>
      <c r="K2326" s="12">
        <v>2.3176048732732371</v>
      </c>
      <c r="L2326" s="16">
        <v>2.3176048732732824</v>
      </c>
      <c r="M2326" s="16"/>
      <c r="N2326" s="16"/>
      <c r="O2326" s="16"/>
      <c r="P2326" s="16">
        <v>2.3176048732732824</v>
      </c>
      <c r="Q2326" s="15">
        <v>162.65061786925855</v>
      </c>
      <c r="R2326" s="15">
        <v>162.65049502623145</v>
      </c>
      <c r="S2326" s="15"/>
      <c r="T2326" s="15"/>
    </row>
    <row r="2327" spans="1:20" ht="15" customHeight="1" x14ac:dyDescent="0.25">
      <c r="A2327" s="17" t="s">
        <v>0</v>
      </c>
      <c r="B2327" s="17" t="s">
        <v>16</v>
      </c>
      <c r="C2327" s="17" t="s">
        <v>85</v>
      </c>
      <c r="D2327" s="17" t="s">
        <v>85</v>
      </c>
      <c r="E2327" s="17" t="s">
        <v>9</v>
      </c>
      <c r="F2327" s="17" t="s">
        <v>168</v>
      </c>
      <c r="G2327" s="12">
        <v>0.84666538955542803</v>
      </c>
      <c r="H2327" s="12"/>
      <c r="I2327" s="12"/>
      <c r="J2327" s="12"/>
      <c r="K2327" s="12">
        <v>0.84666538955542803</v>
      </c>
      <c r="L2327" s="16">
        <v>0.84666538955543769</v>
      </c>
      <c r="M2327" s="16"/>
      <c r="N2327" s="16"/>
      <c r="O2327" s="16"/>
      <c r="P2327" s="16">
        <v>0.84666538955543769</v>
      </c>
      <c r="Q2327" s="15">
        <v>164.37451608473401</v>
      </c>
      <c r="R2327" s="15"/>
      <c r="S2327" s="15"/>
      <c r="T2327" s="15"/>
    </row>
    <row r="2328" spans="1:20" ht="15" customHeight="1" x14ac:dyDescent="0.25">
      <c r="A2328" s="17" t="s">
        <v>0</v>
      </c>
      <c r="B2328" s="17" t="s">
        <v>16</v>
      </c>
      <c r="C2328" s="17" t="s">
        <v>86</v>
      </c>
      <c r="D2328" s="17" t="s">
        <v>86</v>
      </c>
      <c r="E2328" s="17" t="s">
        <v>2</v>
      </c>
      <c r="F2328" s="17" t="s">
        <v>161</v>
      </c>
      <c r="G2328" s="12">
        <v>229.8212898947732</v>
      </c>
      <c r="H2328" s="12"/>
      <c r="I2328" s="12"/>
      <c r="J2328" s="12"/>
      <c r="K2328" s="12">
        <v>229.8212898947732</v>
      </c>
      <c r="L2328" s="16">
        <v>106.8009917928288</v>
      </c>
      <c r="M2328" s="16">
        <v>54.951809256270067</v>
      </c>
      <c r="N2328" s="16">
        <v>68.068488845663396</v>
      </c>
      <c r="O2328" s="16"/>
      <c r="P2328" s="16">
        <v>229.82128989476229</v>
      </c>
      <c r="Q2328" s="15">
        <v>119.96212692280989</v>
      </c>
      <c r="R2328" s="15">
        <v>119.96212689555094</v>
      </c>
      <c r="S2328" s="15"/>
      <c r="T2328" s="15"/>
    </row>
    <row r="2329" spans="1:20" ht="15" customHeight="1" x14ac:dyDescent="0.25">
      <c r="A2329" s="17" t="s">
        <v>0</v>
      </c>
      <c r="B2329" s="17" t="s">
        <v>16</v>
      </c>
      <c r="C2329" s="17" t="s">
        <v>86</v>
      </c>
      <c r="D2329" s="17" t="s">
        <v>86</v>
      </c>
      <c r="E2329" s="17" t="s">
        <v>2</v>
      </c>
      <c r="F2329" s="17" t="s">
        <v>162</v>
      </c>
      <c r="G2329" s="12">
        <v>217.27999923175469</v>
      </c>
      <c r="H2329" s="12"/>
      <c r="I2329" s="12"/>
      <c r="J2329" s="12"/>
      <c r="K2329" s="12">
        <v>217.27999923175469</v>
      </c>
      <c r="L2329" s="16">
        <v>83.234420659038946</v>
      </c>
      <c r="M2329" s="16">
        <v>125.25226062480277</v>
      </c>
      <c r="N2329" s="16">
        <v>8.7933179479105998</v>
      </c>
      <c r="O2329" s="16"/>
      <c r="P2329" s="16">
        <v>217.27999923175233</v>
      </c>
      <c r="Q2329" s="15">
        <v>108.76811205644168</v>
      </c>
      <c r="R2329" s="15">
        <v>108.7681120458018</v>
      </c>
      <c r="S2329" s="15"/>
      <c r="T2329" s="15"/>
    </row>
    <row r="2330" spans="1:20" ht="15" customHeight="1" x14ac:dyDescent="0.25">
      <c r="A2330" s="17" t="s">
        <v>0</v>
      </c>
      <c r="B2330" s="17" t="s">
        <v>16</v>
      </c>
      <c r="C2330" s="17" t="s">
        <v>86</v>
      </c>
      <c r="D2330" s="17" t="s">
        <v>86</v>
      </c>
      <c r="E2330" s="17" t="s">
        <v>2</v>
      </c>
      <c r="F2330" s="17" t="s">
        <v>163</v>
      </c>
      <c r="G2330" s="12">
        <v>202.65852149118291</v>
      </c>
      <c r="H2330" s="12"/>
      <c r="I2330" s="12"/>
      <c r="J2330" s="12"/>
      <c r="K2330" s="12">
        <v>202.65852149118291</v>
      </c>
      <c r="L2330" s="16">
        <v>89.386600291442136</v>
      </c>
      <c r="M2330" s="16">
        <v>108.60934729332706</v>
      </c>
      <c r="N2330" s="16">
        <v>4.6625739064087073</v>
      </c>
      <c r="O2330" s="16"/>
      <c r="P2330" s="16">
        <v>202.65852149117791</v>
      </c>
      <c r="Q2330" s="15">
        <v>95.717378871291146</v>
      </c>
      <c r="R2330" s="15">
        <v>95.717378913479706</v>
      </c>
      <c r="S2330" s="15"/>
      <c r="T2330" s="15"/>
    </row>
    <row r="2331" spans="1:20" ht="15" customHeight="1" x14ac:dyDescent="0.25">
      <c r="A2331" s="17" t="s">
        <v>0</v>
      </c>
      <c r="B2331" s="17" t="s">
        <v>16</v>
      </c>
      <c r="C2331" s="17" t="s">
        <v>86</v>
      </c>
      <c r="D2331" s="17" t="s">
        <v>86</v>
      </c>
      <c r="E2331" s="17" t="s">
        <v>2</v>
      </c>
      <c r="F2331" s="17" t="s">
        <v>168</v>
      </c>
      <c r="G2331" s="12">
        <v>80.695724291007394</v>
      </c>
      <c r="H2331" s="12"/>
      <c r="I2331" s="12"/>
      <c r="J2331" s="12"/>
      <c r="K2331" s="12">
        <v>80.695724291007394</v>
      </c>
      <c r="L2331" s="16">
        <v>35.074681195241752</v>
      </c>
      <c r="M2331" s="16">
        <v>31.820231901060033</v>
      </c>
      <c r="N2331" s="16">
        <v>13.800811194703012</v>
      </c>
      <c r="O2331" s="16"/>
      <c r="P2331" s="16">
        <v>80.695724291004808</v>
      </c>
      <c r="Q2331" s="15">
        <v>112.94364749312773</v>
      </c>
      <c r="R2331" s="15"/>
      <c r="S2331" s="15"/>
      <c r="T2331" s="15"/>
    </row>
    <row r="2332" spans="1:20" ht="15" customHeight="1" x14ac:dyDescent="0.25">
      <c r="A2332" s="17" t="s">
        <v>0</v>
      </c>
      <c r="B2332" s="17" t="s">
        <v>16</v>
      </c>
      <c r="C2332" s="17" t="s">
        <v>86</v>
      </c>
      <c r="D2332" s="17" t="s">
        <v>86</v>
      </c>
      <c r="E2332" s="17" t="s">
        <v>3</v>
      </c>
      <c r="F2332" s="17" t="s">
        <v>161</v>
      </c>
      <c r="G2332" s="12">
        <v>268.24736372551888</v>
      </c>
      <c r="H2332" s="12">
        <v>1.4220186526194113E-7</v>
      </c>
      <c r="I2332" s="12"/>
      <c r="J2332" s="12"/>
      <c r="K2332" s="12">
        <v>268.24736386772076</v>
      </c>
      <c r="L2332" s="16">
        <v>140.47775329001573</v>
      </c>
      <c r="M2332" s="16">
        <v>127.7696035881272</v>
      </c>
      <c r="N2332" s="16">
        <v>6.9817253390030325E-6</v>
      </c>
      <c r="O2332" s="16"/>
      <c r="P2332" s="16">
        <v>268.24736385986824</v>
      </c>
      <c r="Q2332" s="15">
        <v>122.2512239044481</v>
      </c>
      <c r="R2332" s="15">
        <v>122.25122382602328</v>
      </c>
      <c r="S2332" s="15"/>
      <c r="T2332" s="15"/>
    </row>
    <row r="2333" spans="1:20" ht="15" customHeight="1" x14ac:dyDescent="0.25">
      <c r="A2333" s="17" t="s">
        <v>0</v>
      </c>
      <c r="B2333" s="17" t="s">
        <v>16</v>
      </c>
      <c r="C2333" s="17" t="s">
        <v>86</v>
      </c>
      <c r="D2333" s="17" t="s">
        <v>86</v>
      </c>
      <c r="E2333" s="17" t="s">
        <v>3</v>
      </c>
      <c r="F2333" s="17" t="s">
        <v>162</v>
      </c>
      <c r="G2333" s="12">
        <v>264.40610741859359</v>
      </c>
      <c r="H2333" s="12">
        <v>1.3644796043769183E-7</v>
      </c>
      <c r="I2333" s="12"/>
      <c r="J2333" s="12"/>
      <c r="K2333" s="12">
        <v>264.40610755504156</v>
      </c>
      <c r="L2333" s="16">
        <v>108.77589638616361</v>
      </c>
      <c r="M2333" s="16">
        <v>155.63020820859833</v>
      </c>
      <c r="N2333" s="16">
        <v>2.9602723856570108E-6</v>
      </c>
      <c r="O2333" s="16"/>
      <c r="P2333" s="16">
        <v>264.40610755503434</v>
      </c>
      <c r="Q2333" s="15">
        <v>113.05517242839974</v>
      </c>
      <c r="R2333" s="15">
        <v>113.055172376173</v>
      </c>
      <c r="S2333" s="15"/>
      <c r="T2333" s="15"/>
    </row>
    <row r="2334" spans="1:20" ht="15" customHeight="1" x14ac:dyDescent="0.25">
      <c r="A2334" s="17" t="s">
        <v>0</v>
      </c>
      <c r="B2334" s="17" t="s">
        <v>16</v>
      </c>
      <c r="C2334" s="17" t="s">
        <v>86</v>
      </c>
      <c r="D2334" s="17" t="s">
        <v>86</v>
      </c>
      <c r="E2334" s="17" t="s">
        <v>3</v>
      </c>
      <c r="F2334" s="17" t="s">
        <v>163</v>
      </c>
      <c r="G2334" s="12">
        <v>244.39893932090482</v>
      </c>
      <c r="H2334" s="12">
        <v>1.2685291242025296E-7</v>
      </c>
      <c r="I2334" s="12"/>
      <c r="J2334" s="12"/>
      <c r="K2334" s="12">
        <v>244.39893944775773</v>
      </c>
      <c r="L2334" s="16">
        <v>116.82534020734893</v>
      </c>
      <c r="M2334" s="16">
        <v>94.990368508255798</v>
      </c>
      <c r="N2334" s="16">
        <v>32.583230732141487</v>
      </c>
      <c r="O2334" s="16"/>
      <c r="P2334" s="16">
        <v>244.39893944774622</v>
      </c>
      <c r="Q2334" s="15">
        <v>98.448122494387604</v>
      </c>
      <c r="R2334" s="15">
        <v>98.448122489916784</v>
      </c>
      <c r="S2334" s="15"/>
      <c r="T2334" s="15"/>
    </row>
    <row r="2335" spans="1:20" ht="15" customHeight="1" x14ac:dyDescent="0.25">
      <c r="A2335" s="17" t="s">
        <v>0</v>
      </c>
      <c r="B2335" s="17" t="s">
        <v>16</v>
      </c>
      <c r="C2335" s="17" t="s">
        <v>86</v>
      </c>
      <c r="D2335" s="17" t="s">
        <v>86</v>
      </c>
      <c r="E2335" s="17" t="s">
        <v>3</v>
      </c>
      <c r="F2335" s="17" t="s">
        <v>168</v>
      </c>
      <c r="G2335" s="12">
        <v>95.97073468989727</v>
      </c>
      <c r="H2335" s="12">
        <v>5.0261577165513935E-8</v>
      </c>
      <c r="I2335" s="12"/>
      <c r="J2335" s="12"/>
      <c r="K2335" s="12">
        <v>95.970734740158861</v>
      </c>
      <c r="L2335" s="16">
        <v>46.003707511268139</v>
      </c>
      <c r="M2335" s="16">
        <v>47.946865289170937</v>
      </c>
      <c r="N2335" s="16">
        <v>2.0201619382811953</v>
      </c>
      <c r="O2335" s="16"/>
      <c r="P2335" s="16">
        <v>95.970734738720282</v>
      </c>
      <c r="Q2335" s="15">
        <v>115.89419311329969</v>
      </c>
      <c r="R2335" s="15"/>
      <c r="S2335" s="15"/>
      <c r="T2335" s="15"/>
    </row>
    <row r="2336" spans="1:20" ht="15" customHeight="1" x14ac:dyDescent="0.25">
      <c r="A2336" s="17" t="s">
        <v>0</v>
      </c>
      <c r="B2336" s="17" t="s">
        <v>16</v>
      </c>
      <c r="C2336" s="17" t="s">
        <v>86</v>
      </c>
      <c r="D2336" s="17" t="s">
        <v>86</v>
      </c>
      <c r="E2336" s="17" t="s">
        <v>4</v>
      </c>
      <c r="F2336" s="17" t="s">
        <v>161</v>
      </c>
      <c r="G2336" s="12">
        <v>276.5018740231074</v>
      </c>
      <c r="H2336" s="12">
        <v>1.7692225874785464E-7</v>
      </c>
      <c r="I2336" s="12"/>
      <c r="J2336" s="12"/>
      <c r="K2336" s="12">
        <v>276.50187420002965</v>
      </c>
      <c r="L2336" s="16">
        <v>151.36820689147569</v>
      </c>
      <c r="M2336" s="16">
        <v>125.13366220251572</v>
      </c>
      <c r="N2336" s="16">
        <v>5.1060390877180899E-6</v>
      </c>
      <c r="O2336" s="16"/>
      <c r="P2336" s="16">
        <v>276.50187420003056</v>
      </c>
      <c r="Q2336" s="15">
        <v>150.58907803760491</v>
      </c>
      <c r="R2336" s="15">
        <v>150.58907785230366</v>
      </c>
      <c r="S2336" s="15"/>
      <c r="T2336" s="15"/>
    </row>
    <row r="2337" spans="1:20" ht="15" customHeight="1" x14ac:dyDescent="0.25">
      <c r="A2337" s="17" t="s">
        <v>0</v>
      </c>
      <c r="B2337" s="17" t="s">
        <v>16</v>
      </c>
      <c r="C2337" s="17" t="s">
        <v>86</v>
      </c>
      <c r="D2337" s="17" t="s">
        <v>86</v>
      </c>
      <c r="E2337" s="17" t="s">
        <v>4</v>
      </c>
      <c r="F2337" s="17" t="s">
        <v>162</v>
      </c>
      <c r="G2337" s="12">
        <v>275.62950075445167</v>
      </c>
      <c r="H2337" s="12">
        <v>1.7163426017074284E-7</v>
      </c>
      <c r="I2337" s="12"/>
      <c r="J2337" s="12"/>
      <c r="K2337" s="12">
        <v>275.62950092608594</v>
      </c>
      <c r="L2337" s="16">
        <v>117.06414187910374</v>
      </c>
      <c r="M2337" s="16">
        <v>158.56535308556968</v>
      </c>
      <c r="N2337" s="16">
        <v>5.9613496561948054E-6</v>
      </c>
      <c r="O2337" s="16"/>
      <c r="P2337" s="16">
        <v>275.62950092602307</v>
      </c>
      <c r="Q2337" s="15">
        <v>137.47520693127311</v>
      </c>
      <c r="R2337" s="15">
        <v>137.47520677435176</v>
      </c>
      <c r="S2337" s="15"/>
      <c r="T2337" s="15"/>
    </row>
    <row r="2338" spans="1:20" ht="15" customHeight="1" x14ac:dyDescent="0.25">
      <c r="A2338" s="17" t="s">
        <v>0</v>
      </c>
      <c r="B2338" s="17" t="s">
        <v>16</v>
      </c>
      <c r="C2338" s="17" t="s">
        <v>86</v>
      </c>
      <c r="D2338" s="17" t="s">
        <v>86</v>
      </c>
      <c r="E2338" s="17" t="s">
        <v>4</v>
      </c>
      <c r="F2338" s="17" t="s">
        <v>163</v>
      </c>
      <c r="G2338" s="12">
        <v>264.57723346967384</v>
      </c>
      <c r="H2338" s="12">
        <v>1.5969406761475688E-7</v>
      </c>
      <c r="I2338" s="12"/>
      <c r="J2338" s="12"/>
      <c r="K2338" s="12">
        <v>264.57723362936792</v>
      </c>
      <c r="L2338" s="16">
        <v>128.15666517143526</v>
      </c>
      <c r="M2338" s="16">
        <v>136.42054211106387</v>
      </c>
      <c r="N2338" s="16">
        <v>2.6346904542736728E-5</v>
      </c>
      <c r="O2338" s="16"/>
      <c r="P2338" s="16">
        <v>264.57723362940362</v>
      </c>
      <c r="Q2338" s="15">
        <v>117.87553216892547</v>
      </c>
      <c r="R2338" s="15">
        <v>117.87553205912059</v>
      </c>
      <c r="S2338" s="15"/>
      <c r="T2338" s="15"/>
    </row>
    <row r="2339" spans="1:20" ht="15" customHeight="1" x14ac:dyDescent="0.25">
      <c r="A2339" s="17" t="s">
        <v>0</v>
      </c>
      <c r="B2339" s="17" t="s">
        <v>16</v>
      </c>
      <c r="C2339" s="17" t="s">
        <v>86</v>
      </c>
      <c r="D2339" s="17" t="s">
        <v>86</v>
      </c>
      <c r="E2339" s="17" t="s">
        <v>4</v>
      </c>
      <c r="F2339" s="17" t="s">
        <v>168</v>
      </c>
      <c r="G2339" s="12">
        <v>100.07917151188263</v>
      </c>
      <c r="H2339" s="12">
        <v>6.2873916763461458E-8</v>
      </c>
      <c r="I2339" s="12"/>
      <c r="J2339" s="12"/>
      <c r="K2339" s="12">
        <v>100.07917157475654</v>
      </c>
      <c r="L2339" s="16">
        <v>49.693792127261489</v>
      </c>
      <c r="M2339" s="16">
        <v>50.385376164214698</v>
      </c>
      <c r="N2339" s="16">
        <v>3.2832751934454645E-6</v>
      </c>
      <c r="O2339" s="16"/>
      <c r="P2339" s="16">
        <v>100.0791715747514</v>
      </c>
      <c r="Q2339" s="15">
        <v>141.6512988165633</v>
      </c>
      <c r="R2339" s="15"/>
      <c r="S2339" s="15"/>
      <c r="T2339" s="15"/>
    </row>
    <row r="2340" spans="1:20" ht="15" customHeight="1" x14ac:dyDescent="0.25">
      <c r="A2340" s="17" t="s">
        <v>0</v>
      </c>
      <c r="B2340" s="17" t="s">
        <v>16</v>
      </c>
      <c r="C2340" s="17" t="s">
        <v>86</v>
      </c>
      <c r="D2340" s="17" t="s">
        <v>86</v>
      </c>
      <c r="E2340" s="17" t="s">
        <v>5</v>
      </c>
      <c r="F2340" s="17" t="s">
        <v>161</v>
      </c>
      <c r="G2340" s="12">
        <v>290.93695583059389</v>
      </c>
      <c r="H2340" s="12">
        <v>2.1085869076764228E-7</v>
      </c>
      <c r="I2340" s="12"/>
      <c r="J2340" s="12"/>
      <c r="K2340" s="12">
        <v>290.93695604145256</v>
      </c>
      <c r="L2340" s="16">
        <v>179.72205225750668</v>
      </c>
      <c r="M2340" s="16">
        <v>111.21489408527179</v>
      </c>
      <c r="N2340" s="16">
        <v>9.6986721255513291E-6</v>
      </c>
      <c r="O2340" s="16"/>
      <c r="P2340" s="16">
        <v>290.93695604145057</v>
      </c>
      <c r="Q2340" s="15">
        <v>168.70393385407118</v>
      </c>
      <c r="R2340" s="15">
        <v>168.70393356896426</v>
      </c>
      <c r="S2340" s="15"/>
      <c r="T2340" s="15"/>
    </row>
    <row r="2341" spans="1:20" ht="15" customHeight="1" x14ac:dyDescent="0.25">
      <c r="A2341" s="17" t="s">
        <v>0</v>
      </c>
      <c r="B2341" s="17" t="s">
        <v>16</v>
      </c>
      <c r="C2341" s="17" t="s">
        <v>86</v>
      </c>
      <c r="D2341" s="17" t="s">
        <v>86</v>
      </c>
      <c r="E2341" s="17" t="s">
        <v>5</v>
      </c>
      <c r="F2341" s="17" t="s">
        <v>162</v>
      </c>
      <c r="G2341" s="12">
        <v>290.0891522930757</v>
      </c>
      <c r="H2341" s="12">
        <v>2.0547764553669193E-7</v>
      </c>
      <c r="I2341" s="12"/>
      <c r="J2341" s="12"/>
      <c r="K2341" s="12">
        <v>290.08915249855335</v>
      </c>
      <c r="L2341" s="16">
        <v>138.18667235440711</v>
      </c>
      <c r="M2341" s="16">
        <v>151.90246849401166</v>
      </c>
      <c r="N2341" s="16">
        <v>1.1650201057463957E-5</v>
      </c>
      <c r="O2341" s="16"/>
      <c r="P2341" s="16">
        <v>290.0891524986198</v>
      </c>
      <c r="Q2341" s="15">
        <v>155.35731777984671</v>
      </c>
      <c r="R2341" s="15">
        <v>155.35731750186983</v>
      </c>
      <c r="S2341" s="15"/>
      <c r="T2341" s="15"/>
    </row>
    <row r="2342" spans="1:20" ht="15" customHeight="1" x14ac:dyDescent="0.25">
      <c r="A2342" s="17" t="s">
        <v>0</v>
      </c>
      <c r="B2342" s="17" t="s">
        <v>16</v>
      </c>
      <c r="C2342" s="17" t="s">
        <v>86</v>
      </c>
      <c r="D2342" s="17" t="s">
        <v>86</v>
      </c>
      <c r="E2342" s="17" t="s">
        <v>5</v>
      </c>
      <c r="F2342" s="17" t="s">
        <v>163</v>
      </c>
      <c r="G2342" s="12">
        <v>282.43623712934215</v>
      </c>
      <c r="H2342" s="12">
        <v>1.9504558589916477E-7</v>
      </c>
      <c r="I2342" s="12"/>
      <c r="J2342" s="12"/>
      <c r="K2342" s="12">
        <v>282.43623732438772</v>
      </c>
      <c r="L2342" s="16">
        <v>151.45581652144099</v>
      </c>
      <c r="M2342" s="16">
        <v>130.98040614739895</v>
      </c>
      <c r="N2342" s="16">
        <v>1.465554630314034E-5</v>
      </c>
      <c r="O2342" s="16"/>
      <c r="P2342" s="16">
        <v>282.43623732438624</v>
      </c>
      <c r="Q2342" s="15">
        <v>133.23263935855203</v>
      </c>
      <c r="R2342" s="15">
        <v>133.23263916213585</v>
      </c>
      <c r="S2342" s="15"/>
      <c r="T2342" s="15"/>
    </row>
    <row r="2343" spans="1:20" ht="15" customHeight="1" x14ac:dyDescent="0.25">
      <c r="A2343" s="17" t="s">
        <v>0</v>
      </c>
      <c r="B2343" s="17" t="s">
        <v>16</v>
      </c>
      <c r="C2343" s="17" t="s">
        <v>86</v>
      </c>
      <c r="D2343" s="17" t="s">
        <v>86</v>
      </c>
      <c r="E2343" s="17" t="s">
        <v>5</v>
      </c>
      <c r="F2343" s="17" t="s">
        <v>168</v>
      </c>
      <c r="G2343" s="12">
        <v>105.56320789418697</v>
      </c>
      <c r="H2343" s="12">
        <v>7.5337284200629778E-8</v>
      </c>
      <c r="I2343" s="12"/>
      <c r="J2343" s="12"/>
      <c r="K2343" s="12">
        <v>105.56320796952426</v>
      </c>
      <c r="L2343" s="16">
        <v>58.861796869981916</v>
      </c>
      <c r="M2343" s="16">
        <v>46.701407018024874</v>
      </c>
      <c r="N2343" s="16">
        <v>4.0815249966662688E-6</v>
      </c>
      <c r="O2343" s="16"/>
      <c r="P2343" s="16">
        <v>105.56320796953179</v>
      </c>
      <c r="Q2343" s="15">
        <v>159.28519937815054</v>
      </c>
      <c r="R2343" s="15"/>
      <c r="S2343" s="15"/>
      <c r="T2343" s="15"/>
    </row>
    <row r="2344" spans="1:20" ht="15" customHeight="1" x14ac:dyDescent="0.25">
      <c r="A2344" s="17" t="s">
        <v>0</v>
      </c>
      <c r="B2344" s="17" t="s">
        <v>16</v>
      </c>
      <c r="C2344" s="17" t="s">
        <v>86</v>
      </c>
      <c r="D2344" s="17" t="s">
        <v>86</v>
      </c>
      <c r="E2344" s="17" t="s">
        <v>6</v>
      </c>
      <c r="F2344" s="17" t="s">
        <v>161</v>
      </c>
      <c r="G2344" s="12">
        <v>306.27005060911438</v>
      </c>
      <c r="H2344" s="12">
        <v>2.7365958203032891E-7</v>
      </c>
      <c r="I2344" s="12"/>
      <c r="J2344" s="12"/>
      <c r="K2344" s="12">
        <v>306.27005088277394</v>
      </c>
      <c r="L2344" s="16">
        <v>207.75881289095503</v>
      </c>
      <c r="M2344" s="16">
        <v>98.511228346949281</v>
      </c>
      <c r="N2344" s="16">
        <v>9.6448892200184239E-6</v>
      </c>
      <c r="O2344" s="16"/>
      <c r="P2344" s="16">
        <v>306.27005088279356</v>
      </c>
      <c r="Q2344" s="15">
        <v>203.16258691501594</v>
      </c>
      <c r="R2344" s="15">
        <v>203.16258611930638</v>
      </c>
      <c r="S2344" s="15"/>
      <c r="T2344" s="15"/>
    </row>
    <row r="2345" spans="1:20" ht="15" customHeight="1" x14ac:dyDescent="0.25">
      <c r="A2345" s="17" t="s">
        <v>0</v>
      </c>
      <c r="B2345" s="17" t="s">
        <v>16</v>
      </c>
      <c r="C2345" s="17" t="s">
        <v>86</v>
      </c>
      <c r="D2345" s="17" t="s">
        <v>86</v>
      </c>
      <c r="E2345" s="17" t="s">
        <v>6</v>
      </c>
      <c r="F2345" s="17" t="s">
        <v>162</v>
      </c>
      <c r="G2345" s="12">
        <v>305.50453968045355</v>
      </c>
      <c r="H2345" s="12">
        <v>2.6482427730658883E-7</v>
      </c>
      <c r="I2345" s="12"/>
      <c r="J2345" s="12"/>
      <c r="K2345" s="12">
        <v>305.50453994527783</v>
      </c>
      <c r="L2345" s="16">
        <v>156.74169756773176</v>
      </c>
      <c r="M2345" s="16">
        <v>148.76280943102216</v>
      </c>
      <c r="N2345" s="16">
        <v>3.2946536760628409E-5</v>
      </c>
      <c r="O2345" s="16"/>
      <c r="P2345" s="16">
        <v>305.50453994529067</v>
      </c>
      <c r="Q2345" s="15">
        <v>190.53198262462902</v>
      </c>
      <c r="R2345" s="15">
        <v>190.53198187784534</v>
      </c>
      <c r="S2345" s="15"/>
      <c r="T2345" s="15"/>
    </row>
    <row r="2346" spans="1:20" ht="15" customHeight="1" x14ac:dyDescent="0.25">
      <c r="A2346" s="17" t="s">
        <v>0</v>
      </c>
      <c r="B2346" s="17" t="s">
        <v>16</v>
      </c>
      <c r="C2346" s="17" t="s">
        <v>86</v>
      </c>
      <c r="D2346" s="17" t="s">
        <v>86</v>
      </c>
      <c r="E2346" s="17" t="s">
        <v>6</v>
      </c>
      <c r="F2346" s="17" t="s">
        <v>163</v>
      </c>
      <c r="G2346" s="12">
        <v>303.85605982783818</v>
      </c>
      <c r="H2346" s="12">
        <v>2.5921700127843242E-7</v>
      </c>
      <c r="I2346" s="12"/>
      <c r="J2346" s="12"/>
      <c r="K2346" s="12">
        <v>303.8560600870552</v>
      </c>
      <c r="L2346" s="16">
        <v>173.70807832740675</v>
      </c>
      <c r="M2346" s="16">
        <v>130.14797222515853</v>
      </c>
      <c r="N2346" s="16">
        <v>9.534473991366834E-6</v>
      </c>
      <c r="O2346" s="16"/>
      <c r="P2346" s="16">
        <v>303.85606008703928</v>
      </c>
      <c r="Q2346" s="15">
        <v>163.33277137236365</v>
      </c>
      <c r="R2346" s="15">
        <v>163.3327708132565</v>
      </c>
      <c r="S2346" s="15"/>
      <c r="T2346" s="15"/>
    </row>
    <row r="2347" spans="1:20" ht="15" customHeight="1" x14ac:dyDescent="0.25">
      <c r="A2347" s="17" t="s">
        <v>0</v>
      </c>
      <c r="B2347" s="17" t="s">
        <v>16</v>
      </c>
      <c r="C2347" s="17" t="s">
        <v>86</v>
      </c>
      <c r="D2347" s="17" t="s">
        <v>86</v>
      </c>
      <c r="E2347" s="17" t="s">
        <v>6</v>
      </c>
      <c r="F2347" s="17" t="s">
        <v>168</v>
      </c>
      <c r="G2347" s="12">
        <v>111.54703973244831</v>
      </c>
      <c r="H2347" s="12">
        <v>9.7930070867603652E-8</v>
      </c>
      <c r="I2347" s="12"/>
      <c r="J2347" s="12"/>
      <c r="K2347" s="12">
        <v>111.54703983037838</v>
      </c>
      <c r="L2347" s="16">
        <v>67.598767323471805</v>
      </c>
      <c r="M2347" s="16">
        <v>43.948266197174206</v>
      </c>
      <c r="N2347" s="16">
        <v>6.309736526003525E-6</v>
      </c>
      <c r="O2347" s="16"/>
      <c r="P2347" s="16">
        <v>111.54703983038254</v>
      </c>
      <c r="Q2347" s="15">
        <v>193.30246262808387</v>
      </c>
      <c r="R2347" s="15"/>
      <c r="S2347" s="15"/>
      <c r="T2347" s="15"/>
    </row>
    <row r="2348" spans="1:20" ht="15" customHeight="1" x14ac:dyDescent="0.25">
      <c r="A2348" s="17" t="s">
        <v>0</v>
      </c>
      <c r="B2348" s="17" t="s">
        <v>16</v>
      </c>
      <c r="C2348" s="17" t="s">
        <v>86</v>
      </c>
      <c r="D2348" s="17" t="s">
        <v>86</v>
      </c>
      <c r="E2348" s="17" t="s">
        <v>7</v>
      </c>
      <c r="F2348" s="17" t="s">
        <v>161</v>
      </c>
      <c r="G2348" s="12">
        <v>324.82678287821551</v>
      </c>
      <c r="H2348" s="12">
        <v>4.6026607874513996E-7</v>
      </c>
      <c r="I2348" s="12"/>
      <c r="J2348" s="12"/>
      <c r="K2348" s="12">
        <v>324.82678333848156</v>
      </c>
      <c r="L2348" s="16">
        <v>243.60177021701841</v>
      </c>
      <c r="M2348" s="16">
        <v>81.225004183025305</v>
      </c>
      <c r="N2348" s="16">
        <v>8.9385394762048122E-6</v>
      </c>
      <c r="O2348" s="16"/>
      <c r="P2348" s="16">
        <v>324.8267833385832</v>
      </c>
      <c r="Q2348" s="15">
        <v>246.69203587396771</v>
      </c>
      <c r="R2348" s="15">
        <v>246.69202945768964</v>
      </c>
      <c r="S2348" s="15"/>
      <c r="T2348" s="15"/>
    </row>
    <row r="2349" spans="1:20" ht="15" customHeight="1" x14ac:dyDescent="0.25">
      <c r="A2349" s="17" t="s">
        <v>0</v>
      </c>
      <c r="B2349" s="17" t="s">
        <v>16</v>
      </c>
      <c r="C2349" s="17" t="s">
        <v>86</v>
      </c>
      <c r="D2349" s="17" t="s">
        <v>86</v>
      </c>
      <c r="E2349" s="17" t="s">
        <v>7</v>
      </c>
      <c r="F2349" s="17" t="s">
        <v>162</v>
      </c>
      <c r="G2349" s="12">
        <v>323.81883501904298</v>
      </c>
      <c r="H2349" s="12">
        <v>4.4724814571186939E-7</v>
      </c>
      <c r="I2349" s="12"/>
      <c r="J2349" s="12"/>
      <c r="K2349" s="12">
        <v>323.81883546629115</v>
      </c>
      <c r="L2349" s="16">
        <v>183.49954142684155</v>
      </c>
      <c r="M2349" s="16">
        <v>140.31926538760308</v>
      </c>
      <c r="N2349" s="16">
        <v>2.8651858311992857E-5</v>
      </c>
      <c r="O2349" s="16"/>
      <c r="P2349" s="16">
        <v>323.81883546630297</v>
      </c>
      <c r="Q2349" s="15">
        <v>229.40812616194637</v>
      </c>
      <c r="R2349" s="15">
        <v>229.40812383851033</v>
      </c>
      <c r="S2349" s="15"/>
      <c r="T2349" s="15"/>
    </row>
    <row r="2350" spans="1:20" ht="15" customHeight="1" x14ac:dyDescent="0.25">
      <c r="A2350" s="17" t="s">
        <v>0</v>
      </c>
      <c r="B2350" s="17" t="s">
        <v>16</v>
      </c>
      <c r="C2350" s="17" t="s">
        <v>86</v>
      </c>
      <c r="D2350" s="17" t="s">
        <v>86</v>
      </c>
      <c r="E2350" s="17" t="s">
        <v>7</v>
      </c>
      <c r="F2350" s="17" t="s">
        <v>163</v>
      </c>
      <c r="G2350" s="12">
        <v>321.96461340306564</v>
      </c>
      <c r="H2350" s="12">
        <v>3.9487423656160227E-7</v>
      </c>
      <c r="I2350" s="12"/>
      <c r="J2350" s="12"/>
      <c r="K2350" s="12">
        <v>321.96461379793988</v>
      </c>
      <c r="L2350" s="16">
        <v>204.59430337176835</v>
      </c>
      <c r="M2350" s="16">
        <v>117.37029120300335</v>
      </c>
      <c r="N2350" s="16">
        <v>1.9223167104624479E-5</v>
      </c>
      <c r="O2350" s="16"/>
      <c r="P2350" s="16">
        <v>321.9646137979388</v>
      </c>
      <c r="Q2350" s="15">
        <v>197.61264182495108</v>
      </c>
      <c r="R2350" s="15">
        <v>197.6126404272469</v>
      </c>
      <c r="S2350" s="15"/>
      <c r="T2350" s="15"/>
    </row>
    <row r="2351" spans="1:20" ht="15" customHeight="1" x14ac:dyDescent="0.25">
      <c r="A2351" s="17" t="s">
        <v>0</v>
      </c>
      <c r="B2351" s="17" t="s">
        <v>16</v>
      </c>
      <c r="C2351" s="17" t="s">
        <v>86</v>
      </c>
      <c r="D2351" s="17" t="s">
        <v>86</v>
      </c>
      <c r="E2351" s="17" t="s">
        <v>7</v>
      </c>
      <c r="F2351" s="17" t="s">
        <v>168</v>
      </c>
      <c r="G2351" s="12">
        <v>118.26336749998868</v>
      </c>
      <c r="H2351" s="12">
        <v>1.6238067256260426E-7</v>
      </c>
      <c r="I2351" s="12"/>
      <c r="J2351" s="12"/>
      <c r="K2351" s="12">
        <v>118.26336766236932</v>
      </c>
      <c r="L2351" s="16">
        <v>79.283915729984983</v>
      </c>
      <c r="M2351" s="16">
        <v>38.979445666592206</v>
      </c>
      <c r="N2351" s="16">
        <v>6.2658120820713411E-6</v>
      </c>
      <c r="O2351" s="16"/>
      <c r="P2351" s="16">
        <v>118.26336766238929</v>
      </c>
      <c r="Q2351" s="15">
        <v>234.03933921408736</v>
      </c>
      <c r="R2351" s="15"/>
      <c r="S2351" s="15"/>
      <c r="T2351" s="15"/>
    </row>
    <row r="2352" spans="1:20" ht="15" customHeight="1" x14ac:dyDescent="0.25">
      <c r="A2352" s="17" t="s">
        <v>0</v>
      </c>
      <c r="B2352" s="17" t="s">
        <v>16</v>
      </c>
      <c r="C2352" s="17" t="s">
        <v>86</v>
      </c>
      <c r="D2352" s="17" t="s">
        <v>86</v>
      </c>
      <c r="E2352" s="17" t="s">
        <v>8</v>
      </c>
      <c r="F2352" s="17" t="s">
        <v>161</v>
      </c>
      <c r="G2352" s="12">
        <v>340.60273948238358</v>
      </c>
      <c r="H2352" s="12">
        <v>0.85580673509273075</v>
      </c>
      <c r="I2352" s="12"/>
      <c r="J2352" s="12"/>
      <c r="K2352" s="12">
        <v>341.45854621747634</v>
      </c>
      <c r="L2352" s="16">
        <v>268.31609807082242</v>
      </c>
      <c r="M2352" s="16">
        <v>73.142437526710225</v>
      </c>
      <c r="N2352" s="16">
        <v>1.0619943763547145E-5</v>
      </c>
      <c r="O2352" s="16"/>
      <c r="P2352" s="16">
        <v>341.4585462174764</v>
      </c>
      <c r="Q2352" s="15">
        <v>303.75543540204404</v>
      </c>
      <c r="R2352" s="15">
        <v>287.2766792365303</v>
      </c>
      <c r="S2352" s="15"/>
      <c r="T2352" s="15"/>
    </row>
    <row r="2353" spans="1:20" ht="15" customHeight="1" x14ac:dyDescent="0.25">
      <c r="A2353" s="17" t="s">
        <v>0</v>
      </c>
      <c r="B2353" s="17" t="s">
        <v>16</v>
      </c>
      <c r="C2353" s="17" t="s">
        <v>86</v>
      </c>
      <c r="D2353" s="17" t="s">
        <v>86</v>
      </c>
      <c r="E2353" s="17" t="s">
        <v>8</v>
      </c>
      <c r="F2353" s="17" t="s">
        <v>162</v>
      </c>
      <c r="G2353" s="12">
        <v>340.36868570413276</v>
      </c>
      <c r="H2353" s="12">
        <v>0.85580672131069002</v>
      </c>
      <c r="I2353" s="12"/>
      <c r="J2353" s="12"/>
      <c r="K2353" s="12">
        <v>341.22449242544343</v>
      </c>
      <c r="L2353" s="16">
        <v>199.51315271410249</v>
      </c>
      <c r="M2353" s="16">
        <v>137.77113839595017</v>
      </c>
      <c r="N2353" s="16">
        <v>3.9402013153927138</v>
      </c>
      <c r="O2353" s="16"/>
      <c r="P2353" s="16">
        <v>341.22449242544536</v>
      </c>
      <c r="Q2353" s="15">
        <v>282.88982076272941</v>
      </c>
      <c r="R2353" s="15">
        <v>282.88980358038407</v>
      </c>
      <c r="S2353" s="15"/>
      <c r="T2353" s="15"/>
    </row>
    <row r="2354" spans="1:20" ht="15" customHeight="1" x14ac:dyDescent="0.25">
      <c r="A2354" s="17" t="s">
        <v>0</v>
      </c>
      <c r="B2354" s="17" t="s">
        <v>16</v>
      </c>
      <c r="C2354" s="17" t="s">
        <v>86</v>
      </c>
      <c r="D2354" s="17" t="s">
        <v>86</v>
      </c>
      <c r="E2354" s="17" t="s">
        <v>8</v>
      </c>
      <c r="F2354" s="17" t="s">
        <v>163</v>
      </c>
      <c r="G2354" s="12">
        <v>338.44223139336469</v>
      </c>
      <c r="H2354" s="12">
        <v>0.8558064521157458</v>
      </c>
      <c r="I2354" s="12"/>
      <c r="J2354" s="12"/>
      <c r="K2354" s="12">
        <v>339.29803784548045</v>
      </c>
      <c r="L2354" s="16">
        <v>223.80085474487512</v>
      </c>
      <c r="M2354" s="16">
        <v>115.49715251410336</v>
      </c>
      <c r="N2354" s="16">
        <v>3.0586504860657384E-5</v>
      </c>
      <c r="O2354" s="16"/>
      <c r="P2354" s="16">
        <v>339.29803784548335</v>
      </c>
      <c r="Q2354" s="15">
        <v>246.78222480685088</v>
      </c>
      <c r="R2354" s="15">
        <v>246.78222138678191</v>
      </c>
      <c r="S2354" s="15"/>
      <c r="T2354" s="15"/>
    </row>
    <row r="2355" spans="1:20" ht="15" customHeight="1" x14ac:dyDescent="0.25">
      <c r="A2355" s="17" t="s">
        <v>0</v>
      </c>
      <c r="B2355" s="17" t="s">
        <v>16</v>
      </c>
      <c r="C2355" s="17" t="s">
        <v>86</v>
      </c>
      <c r="D2355" s="17" t="s">
        <v>86</v>
      </c>
      <c r="E2355" s="17" t="s">
        <v>8</v>
      </c>
      <c r="F2355" s="17" t="s">
        <v>168</v>
      </c>
      <c r="G2355" s="12">
        <v>124.15796195616073</v>
      </c>
      <c r="H2355" s="12">
        <v>0.31236943911042875</v>
      </c>
      <c r="I2355" s="12"/>
      <c r="J2355" s="12"/>
      <c r="K2355" s="12">
        <v>124.47033139527116</v>
      </c>
      <c r="L2355" s="16">
        <v>86.91907726683506</v>
      </c>
      <c r="M2355" s="16">
        <v>37.0784261307764</v>
      </c>
      <c r="N2355" s="16">
        <v>0.47282799766013567</v>
      </c>
      <c r="O2355" s="16"/>
      <c r="P2355" s="16">
        <v>124.4703313952716</v>
      </c>
      <c r="Q2355" s="15">
        <v>288.9129372077324</v>
      </c>
      <c r="R2355" s="15"/>
      <c r="S2355" s="15"/>
      <c r="T2355" s="15"/>
    </row>
    <row r="2356" spans="1:20" ht="15" customHeight="1" x14ac:dyDescent="0.25">
      <c r="A2356" s="17" t="s">
        <v>0</v>
      </c>
      <c r="B2356" s="17" t="s">
        <v>16</v>
      </c>
      <c r="C2356" s="17" t="s">
        <v>86</v>
      </c>
      <c r="D2356" s="17" t="s">
        <v>86</v>
      </c>
      <c r="E2356" s="17" t="s">
        <v>9</v>
      </c>
      <c r="F2356" s="17" t="s">
        <v>161</v>
      </c>
      <c r="G2356" s="12">
        <v>353.03013684305023</v>
      </c>
      <c r="H2356" s="12">
        <v>0.85580684430477005</v>
      </c>
      <c r="I2356" s="12"/>
      <c r="J2356" s="12"/>
      <c r="K2356" s="12">
        <v>353.885943687355</v>
      </c>
      <c r="L2356" s="16">
        <v>280.00550632377536</v>
      </c>
      <c r="M2356" s="16">
        <v>73.880423344113638</v>
      </c>
      <c r="N2356" s="16">
        <v>1.4019510836485297E-5</v>
      </c>
      <c r="O2356" s="16"/>
      <c r="P2356" s="16">
        <v>353.88594368739984</v>
      </c>
      <c r="Q2356" s="15">
        <v>375.11809462529914</v>
      </c>
      <c r="R2356" s="15">
        <v>329.01032539411563</v>
      </c>
      <c r="S2356" s="15"/>
      <c r="T2356" s="15"/>
    </row>
    <row r="2357" spans="1:20" ht="15" customHeight="1" x14ac:dyDescent="0.25">
      <c r="A2357" s="17" t="s">
        <v>0</v>
      </c>
      <c r="B2357" s="17" t="s">
        <v>16</v>
      </c>
      <c r="C2357" s="17" t="s">
        <v>86</v>
      </c>
      <c r="D2357" s="17" t="s">
        <v>86</v>
      </c>
      <c r="E2357" s="17" t="s">
        <v>9</v>
      </c>
      <c r="F2357" s="17" t="s">
        <v>162</v>
      </c>
      <c r="G2357" s="12">
        <v>353.03013665935759</v>
      </c>
      <c r="H2357" s="12">
        <v>0.85580683059353513</v>
      </c>
      <c r="I2357" s="12"/>
      <c r="J2357" s="12"/>
      <c r="K2357" s="12">
        <v>353.8859434899511</v>
      </c>
      <c r="L2357" s="16">
        <v>202.41375090349911</v>
      </c>
      <c r="M2357" s="16">
        <v>115.90811031514986</v>
      </c>
      <c r="N2357" s="16">
        <v>35.564082271300649</v>
      </c>
      <c r="O2357" s="16"/>
      <c r="P2357" s="16">
        <v>353.88594348994963</v>
      </c>
      <c r="Q2357" s="15">
        <v>353.4877017564724</v>
      </c>
      <c r="R2357" s="15">
        <v>329.01032222581949</v>
      </c>
      <c r="S2357" s="15"/>
      <c r="T2357" s="15"/>
    </row>
    <row r="2358" spans="1:20" ht="15" customHeight="1" x14ac:dyDescent="0.25">
      <c r="A2358" s="17" t="s">
        <v>0</v>
      </c>
      <c r="B2358" s="17" t="s">
        <v>16</v>
      </c>
      <c r="C2358" s="17" t="s">
        <v>86</v>
      </c>
      <c r="D2358" s="17" t="s">
        <v>86</v>
      </c>
      <c r="E2358" s="17" t="s">
        <v>9</v>
      </c>
      <c r="F2358" s="17" t="s">
        <v>163</v>
      </c>
      <c r="G2358" s="12">
        <v>352.23698111153197</v>
      </c>
      <c r="H2358" s="12">
        <v>0.85580670803496139</v>
      </c>
      <c r="I2358" s="12"/>
      <c r="J2358" s="12"/>
      <c r="K2358" s="12">
        <v>353.09278781956692</v>
      </c>
      <c r="L2358" s="16">
        <v>229.10488636952772</v>
      </c>
      <c r="M2358" s="16">
        <v>84.547831204885796</v>
      </c>
      <c r="N2358" s="16">
        <v>39.440070245161081</v>
      </c>
      <c r="O2358" s="16"/>
      <c r="P2358" s="16">
        <v>353.0927878195746</v>
      </c>
      <c r="Q2358" s="15">
        <v>312.58389631505355</v>
      </c>
      <c r="R2358" s="15">
        <v>312.58387899530675</v>
      </c>
      <c r="S2358" s="15"/>
      <c r="T2358" s="15"/>
    </row>
    <row r="2359" spans="1:20" ht="15" customHeight="1" x14ac:dyDescent="0.25">
      <c r="A2359" s="17" t="s">
        <v>0</v>
      </c>
      <c r="B2359" s="17" t="s">
        <v>16</v>
      </c>
      <c r="C2359" s="17" t="s">
        <v>86</v>
      </c>
      <c r="D2359" s="17" t="s">
        <v>86</v>
      </c>
      <c r="E2359" s="17" t="s">
        <v>9</v>
      </c>
      <c r="F2359" s="17" t="s">
        <v>168</v>
      </c>
      <c r="G2359" s="12">
        <v>128.8068242703161</v>
      </c>
      <c r="H2359" s="12">
        <v>0.31236948807716475</v>
      </c>
      <c r="I2359" s="12"/>
      <c r="J2359" s="12"/>
      <c r="K2359" s="12">
        <v>129.11919375839324</v>
      </c>
      <c r="L2359" s="16">
        <v>89.735160720581504</v>
      </c>
      <c r="M2359" s="16">
        <v>32.671056244493698</v>
      </c>
      <c r="N2359" s="16">
        <v>6.7129767933265487</v>
      </c>
      <c r="O2359" s="16"/>
      <c r="P2359" s="16">
        <v>129.11919375840176</v>
      </c>
      <c r="Q2359" s="15">
        <v>359.3643826151964</v>
      </c>
      <c r="R2359" s="15"/>
      <c r="S2359" s="15"/>
      <c r="T2359" s="15"/>
    </row>
    <row r="2360" spans="1:20" ht="15" customHeight="1" x14ac:dyDescent="0.25">
      <c r="A2360" s="17" t="s">
        <v>0</v>
      </c>
      <c r="B2360" s="17" t="s">
        <v>16</v>
      </c>
      <c r="C2360" s="17" t="s">
        <v>87</v>
      </c>
      <c r="D2360" s="17" t="s">
        <v>87</v>
      </c>
      <c r="E2360" s="17" t="s">
        <v>2</v>
      </c>
      <c r="F2360" s="17" t="s">
        <v>161</v>
      </c>
      <c r="G2360" s="12">
        <v>146.22331279210115</v>
      </c>
      <c r="H2360" s="12"/>
      <c r="I2360" s="12">
        <v>7.5594952860915348E-8</v>
      </c>
      <c r="J2360" s="12"/>
      <c r="K2360" s="12">
        <v>146.22331286769611</v>
      </c>
      <c r="L2360" s="16">
        <v>146.22331088041412</v>
      </c>
      <c r="M2360" s="16"/>
      <c r="N2360" s="16">
        <v>1.9872581823195243E-6</v>
      </c>
      <c r="O2360" s="16"/>
      <c r="P2360" s="16">
        <v>146.22331286767229</v>
      </c>
      <c r="Q2360" s="15">
        <v>136.11723764365036</v>
      </c>
      <c r="R2360" s="15">
        <v>136.11723742947277</v>
      </c>
      <c r="S2360" s="15"/>
      <c r="T2360" s="15"/>
    </row>
    <row r="2361" spans="1:20" ht="15" customHeight="1" x14ac:dyDescent="0.25">
      <c r="A2361" s="17" t="s">
        <v>0</v>
      </c>
      <c r="B2361" s="17" t="s">
        <v>16</v>
      </c>
      <c r="C2361" s="17" t="s">
        <v>87</v>
      </c>
      <c r="D2361" s="17" t="s">
        <v>87</v>
      </c>
      <c r="E2361" s="17" t="s">
        <v>2</v>
      </c>
      <c r="F2361" s="17" t="s">
        <v>162</v>
      </c>
      <c r="G2361" s="12">
        <v>142.29153470540103</v>
      </c>
      <c r="H2361" s="12"/>
      <c r="I2361" s="12">
        <v>4.2456569019040426E-8</v>
      </c>
      <c r="J2361" s="12"/>
      <c r="K2361" s="12">
        <v>142.29153474785761</v>
      </c>
      <c r="L2361" s="16">
        <v>116.35578692882191</v>
      </c>
      <c r="M2361" s="16"/>
      <c r="N2361" s="16">
        <v>25.935747819029388</v>
      </c>
      <c r="O2361" s="16"/>
      <c r="P2361" s="16">
        <v>142.2915347478513</v>
      </c>
      <c r="Q2361" s="15">
        <v>118.06050909126907</v>
      </c>
      <c r="R2361" s="15">
        <v>118.06050890153108</v>
      </c>
      <c r="S2361" s="15"/>
      <c r="T2361" s="15"/>
    </row>
    <row r="2362" spans="1:20" ht="15" customHeight="1" x14ac:dyDescent="0.25">
      <c r="A2362" s="17" t="s">
        <v>0</v>
      </c>
      <c r="B2362" s="17" t="s">
        <v>16</v>
      </c>
      <c r="C2362" s="17" t="s">
        <v>87</v>
      </c>
      <c r="D2362" s="17" t="s">
        <v>87</v>
      </c>
      <c r="E2362" s="17" t="s">
        <v>2</v>
      </c>
      <c r="F2362" s="17" t="s">
        <v>163</v>
      </c>
      <c r="G2362" s="12">
        <v>133.1280616534124</v>
      </c>
      <c r="H2362" s="12"/>
      <c r="I2362" s="12">
        <v>4.0810405181753034E-8</v>
      </c>
      <c r="J2362" s="12"/>
      <c r="K2362" s="12">
        <v>133.12806169422279</v>
      </c>
      <c r="L2362" s="16">
        <v>125.63275944072254</v>
      </c>
      <c r="M2362" s="16"/>
      <c r="N2362" s="16">
        <v>7.4953022535141205</v>
      </c>
      <c r="O2362" s="16"/>
      <c r="P2362" s="16">
        <v>133.12806169423666</v>
      </c>
      <c r="Q2362" s="15">
        <v>104.97260299094503</v>
      </c>
      <c r="R2362" s="15">
        <v>104.97260283142414</v>
      </c>
      <c r="S2362" s="15"/>
      <c r="T2362" s="15"/>
    </row>
    <row r="2363" spans="1:20" ht="15" customHeight="1" x14ac:dyDescent="0.25">
      <c r="A2363" s="17" t="s">
        <v>0</v>
      </c>
      <c r="B2363" s="17" t="s">
        <v>16</v>
      </c>
      <c r="C2363" s="17" t="s">
        <v>87</v>
      </c>
      <c r="D2363" s="17" t="s">
        <v>87</v>
      </c>
      <c r="E2363" s="17" t="s">
        <v>2</v>
      </c>
      <c r="F2363" s="17" t="s">
        <v>168</v>
      </c>
      <c r="G2363" s="12">
        <v>52.087790228114201</v>
      </c>
      <c r="H2363" s="12"/>
      <c r="I2363" s="12">
        <v>2.1458909777101048E-8</v>
      </c>
      <c r="J2363" s="12"/>
      <c r="K2363" s="12">
        <v>52.087790249573111</v>
      </c>
      <c r="L2363" s="16">
        <v>48.510791407899205</v>
      </c>
      <c r="M2363" s="16"/>
      <c r="N2363" s="16">
        <v>3.5769988416696492</v>
      </c>
      <c r="O2363" s="16"/>
      <c r="P2363" s="16">
        <v>52.087790249568855</v>
      </c>
      <c r="Q2363" s="15">
        <v>125.9192316901529</v>
      </c>
      <c r="R2363" s="15"/>
      <c r="S2363" s="15"/>
      <c r="T2363" s="15"/>
    </row>
    <row r="2364" spans="1:20" ht="15" customHeight="1" x14ac:dyDescent="0.25">
      <c r="A2364" s="17" t="s">
        <v>0</v>
      </c>
      <c r="B2364" s="17" t="s">
        <v>16</v>
      </c>
      <c r="C2364" s="17" t="s">
        <v>87</v>
      </c>
      <c r="D2364" s="17" t="s">
        <v>87</v>
      </c>
      <c r="E2364" s="17" t="s">
        <v>3</v>
      </c>
      <c r="F2364" s="17" t="s">
        <v>161</v>
      </c>
      <c r="G2364" s="12">
        <v>175.72557097732087</v>
      </c>
      <c r="H2364" s="12">
        <v>2.4962012665845459E-8</v>
      </c>
      <c r="I2364" s="12">
        <v>7.0803170751437396E-7</v>
      </c>
      <c r="J2364" s="12"/>
      <c r="K2364" s="12">
        <v>175.7255717103146</v>
      </c>
      <c r="L2364" s="16">
        <v>175.72557094513513</v>
      </c>
      <c r="M2364" s="16"/>
      <c r="N2364" s="16">
        <v>7.7881427626871164E-7</v>
      </c>
      <c r="O2364" s="16"/>
      <c r="P2364" s="16">
        <v>175.7255717239494</v>
      </c>
      <c r="Q2364" s="15">
        <v>151.80972246591855</v>
      </c>
      <c r="R2364" s="15">
        <v>151.80972213784679</v>
      </c>
      <c r="S2364" s="15"/>
      <c r="T2364" s="15"/>
    </row>
    <row r="2365" spans="1:20" ht="15" customHeight="1" x14ac:dyDescent="0.25">
      <c r="A2365" s="17" t="s">
        <v>0</v>
      </c>
      <c r="B2365" s="17" t="s">
        <v>16</v>
      </c>
      <c r="C2365" s="17" t="s">
        <v>87</v>
      </c>
      <c r="D2365" s="17" t="s">
        <v>87</v>
      </c>
      <c r="E2365" s="17" t="s">
        <v>3</v>
      </c>
      <c r="F2365" s="17" t="s">
        <v>162</v>
      </c>
      <c r="G2365" s="12">
        <v>163.82099645657601</v>
      </c>
      <c r="H2365" s="12"/>
      <c r="I2365" s="12">
        <v>1.9752873677946485E-7</v>
      </c>
      <c r="J2365" s="12"/>
      <c r="K2365" s="12">
        <v>163.82099665410476</v>
      </c>
      <c r="L2365" s="16">
        <v>161.38767429302072</v>
      </c>
      <c r="M2365" s="16"/>
      <c r="N2365" s="16">
        <v>2.4333223872909882</v>
      </c>
      <c r="O2365" s="16"/>
      <c r="P2365" s="16">
        <v>163.82099668031171</v>
      </c>
      <c r="Q2365" s="15">
        <v>106.37144717426941</v>
      </c>
      <c r="R2365" s="15">
        <v>106.37144710750559</v>
      </c>
      <c r="S2365" s="15"/>
      <c r="T2365" s="15"/>
    </row>
    <row r="2366" spans="1:20" ht="15" customHeight="1" x14ac:dyDescent="0.25">
      <c r="A2366" s="17" t="s">
        <v>0</v>
      </c>
      <c r="B2366" s="17" t="s">
        <v>16</v>
      </c>
      <c r="C2366" s="17" t="s">
        <v>87</v>
      </c>
      <c r="D2366" s="17" t="s">
        <v>87</v>
      </c>
      <c r="E2366" s="17" t="s">
        <v>3</v>
      </c>
      <c r="F2366" s="17" t="s">
        <v>163</v>
      </c>
      <c r="G2366" s="12">
        <v>162.60759529428475</v>
      </c>
      <c r="H2366" s="12">
        <v>1.3139490100021077E-8</v>
      </c>
      <c r="I2366" s="12">
        <v>2.4567071286554601E-7</v>
      </c>
      <c r="J2366" s="12"/>
      <c r="K2366" s="12">
        <v>162.60759555309497</v>
      </c>
      <c r="L2366" s="16">
        <v>162.60758813836813</v>
      </c>
      <c r="M2366" s="16"/>
      <c r="N2366" s="16">
        <v>7.4272885439253069E-6</v>
      </c>
      <c r="O2366" s="16"/>
      <c r="P2366" s="16">
        <v>162.60759556565668</v>
      </c>
      <c r="Q2366" s="15">
        <v>104.97667683854769</v>
      </c>
      <c r="R2366" s="15">
        <v>104.97667677198945</v>
      </c>
      <c r="S2366" s="15"/>
      <c r="T2366" s="15"/>
    </row>
    <row r="2367" spans="1:20" ht="15" customHeight="1" x14ac:dyDescent="0.25">
      <c r="A2367" s="17" t="s">
        <v>0</v>
      </c>
      <c r="B2367" s="17" t="s">
        <v>16</v>
      </c>
      <c r="C2367" s="17" t="s">
        <v>87</v>
      </c>
      <c r="D2367" s="17" t="s">
        <v>87</v>
      </c>
      <c r="E2367" s="17" t="s">
        <v>3</v>
      </c>
      <c r="F2367" s="17" t="s">
        <v>168</v>
      </c>
      <c r="G2367" s="12">
        <v>61.897969971884493</v>
      </c>
      <c r="H2367" s="12">
        <v>5.3826967040510255E-9</v>
      </c>
      <c r="I2367" s="12">
        <v>1.6850483508633007E-7</v>
      </c>
      <c r="J2367" s="12"/>
      <c r="K2367" s="12">
        <v>61.897970145772021</v>
      </c>
      <c r="L2367" s="16">
        <v>61.605970862701028</v>
      </c>
      <c r="M2367" s="16"/>
      <c r="N2367" s="16">
        <v>0.29199928948982085</v>
      </c>
      <c r="O2367" s="16"/>
      <c r="P2367" s="16">
        <v>61.897970152190851</v>
      </c>
      <c r="Q2367" s="15">
        <v>129.86157973060995</v>
      </c>
      <c r="R2367" s="15"/>
      <c r="S2367" s="15"/>
      <c r="T2367" s="15"/>
    </row>
    <row r="2368" spans="1:20" ht="15" customHeight="1" x14ac:dyDescent="0.25">
      <c r="A2368" s="17" t="s">
        <v>0</v>
      </c>
      <c r="B2368" s="17" t="s">
        <v>16</v>
      </c>
      <c r="C2368" s="17" t="s">
        <v>87</v>
      </c>
      <c r="D2368" s="17" t="s">
        <v>87</v>
      </c>
      <c r="E2368" s="17" t="s">
        <v>4</v>
      </c>
      <c r="F2368" s="17" t="s">
        <v>161</v>
      </c>
      <c r="G2368" s="12">
        <v>222.25391427041376</v>
      </c>
      <c r="H2368" s="12">
        <v>1.209172317967129E-8</v>
      </c>
      <c r="I2368" s="12">
        <v>5.2134929811725952E-7</v>
      </c>
      <c r="J2368" s="12"/>
      <c r="K2368" s="12">
        <v>222.2539148038548</v>
      </c>
      <c r="L2368" s="16">
        <v>222.25389990697093</v>
      </c>
      <c r="M2368" s="16"/>
      <c r="N2368" s="16">
        <v>1.4911048870703538E-5</v>
      </c>
      <c r="O2368" s="16"/>
      <c r="P2368" s="16">
        <v>222.25391481801981</v>
      </c>
      <c r="Q2368" s="15">
        <v>143.96754933668944</v>
      </c>
      <c r="R2368" s="15">
        <v>143.96754917831279</v>
      </c>
      <c r="S2368" s="15"/>
      <c r="T2368" s="15"/>
    </row>
    <row r="2369" spans="1:20" ht="15" customHeight="1" x14ac:dyDescent="0.25">
      <c r="A2369" s="17" t="s">
        <v>0</v>
      </c>
      <c r="B2369" s="17" t="s">
        <v>16</v>
      </c>
      <c r="C2369" s="17" t="s">
        <v>87</v>
      </c>
      <c r="D2369" s="17" t="s">
        <v>87</v>
      </c>
      <c r="E2369" s="17" t="s">
        <v>4</v>
      </c>
      <c r="F2369" s="17" t="s">
        <v>162</v>
      </c>
      <c r="G2369" s="12">
        <v>216.89638035409848</v>
      </c>
      <c r="H2369" s="12">
        <v>1.2230483270625633E-8</v>
      </c>
      <c r="I2369" s="12">
        <v>5.1175455348573222E-7</v>
      </c>
      <c r="J2369" s="12"/>
      <c r="K2369" s="12">
        <v>216.89638087808353</v>
      </c>
      <c r="L2369" s="16">
        <v>176.40521268264683</v>
      </c>
      <c r="M2369" s="16"/>
      <c r="N2369" s="16">
        <v>40.491168209898746</v>
      </c>
      <c r="O2369" s="16"/>
      <c r="P2369" s="16">
        <v>216.89638089254558</v>
      </c>
      <c r="Q2369" s="15">
        <v>126.01686784472608</v>
      </c>
      <c r="R2369" s="15">
        <v>126.01686774421921</v>
      </c>
      <c r="S2369" s="15"/>
      <c r="T2369" s="15"/>
    </row>
    <row r="2370" spans="1:20" ht="15" customHeight="1" x14ac:dyDescent="0.25">
      <c r="A2370" s="17" t="s">
        <v>0</v>
      </c>
      <c r="B2370" s="17" t="s">
        <v>16</v>
      </c>
      <c r="C2370" s="17" t="s">
        <v>87</v>
      </c>
      <c r="D2370" s="17" t="s">
        <v>87</v>
      </c>
      <c r="E2370" s="17" t="s">
        <v>4</v>
      </c>
      <c r="F2370" s="17" t="s">
        <v>163</v>
      </c>
      <c r="G2370" s="12">
        <v>208.11936741147161</v>
      </c>
      <c r="H2370" s="12">
        <v>2.765496017129209E-8</v>
      </c>
      <c r="I2370" s="12">
        <v>5.5536646746326511E-7</v>
      </c>
      <c r="J2370" s="12"/>
      <c r="K2370" s="12">
        <v>208.11936799449302</v>
      </c>
      <c r="L2370" s="16">
        <v>184.28934603397786</v>
      </c>
      <c r="M2370" s="16"/>
      <c r="N2370" s="16">
        <v>23.830021956741223</v>
      </c>
      <c r="O2370" s="16"/>
      <c r="P2370" s="16">
        <v>208.1193679907191</v>
      </c>
      <c r="Q2370" s="15">
        <v>117.25570204082294</v>
      </c>
      <c r="R2370" s="15">
        <v>117.25570195970654</v>
      </c>
      <c r="S2370" s="15"/>
      <c r="T2370" s="15"/>
    </row>
    <row r="2371" spans="1:20" ht="15" customHeight="1" x14ac:dyDescent="0.25">
      <c r="A2371" s="17" t="s">
        <v>0</v>
      </c>
      <c r="B2371" s="17" t="s">
        <v>16</v>
      </c>
      <c r="C2371" s="17" t="s">
        <v>87</v>
      </c>
      <c r="D2371" s="17" t="s">
        <v>87</v>
      </c>
      <c r="E2371" s="17" t="s">
        <v>4</v>
      </c>
      <c r="F2371" s="17" t="s">
        <v>168</v>
      </c>
      <c r="G2371" s="12">
        <v>79.603432733488773</v>
      </c>
      <c r="H2371" s="12">
        <v>5.3950508649750315E-9</v>
      </c>
      <c r="I2371" s="12">
        <v>1.9125018895646877E-7</v>
      </c>
      <c r="J2371" s="12"/>
      <c r="K2371" s="12">
        <v>79.603432930134019</v>
      </c>
      <c r="L2371" s="16">
        <v>73.267028658999934</v>
      </c>
      <c r="M2371" s="16"/>
      <c r="N2371" s="16">
        <v>6.336404275227749</v>
      </c>
      <c r="O2371" s="16"/>
      <c r="P2371" s="16">
        <v>79.603432934227683</v>
      </c>
      <c r="Q2371" s="15">
        <v>134.61546806520025</v>
      </c>
      <c r="R2371" s="15"/>
      <c r="S2371" s="15"/>
      <c r="T2371" s="15"/>
    </row>
    <row r="2372" spans="1:20" ht="15" customHeight="1" x14ac:dyDescent="0.25">
      <c r="A2372" s="17" t="s">
        <v>0</v>
      </c>
      <c r="B2372" s="17" t="s">
        <v>16</v>
      </c>
      <c r="C2372" s="17" t="s">
        <v>87</v>
      </c>
      <c r="D2372" s="17" t="s">
        <v>87</v>
      </c>
      <c r="E2372" s="17" t="s">
        <v>5</v>
      </c>
      <c r="F2372" s="17" t="s">
        <v>161</v>
      </c>
      <c r="G2372" s="12">
        <v>286.91289891952221</v>
      </c>
      <c r="H2372" s="12">
        <v>3.7115212630351278E-8</v>
      </c>
      <c r="I2372" s="12">
        <v>6.1092688694631332E-7</v>
      </c>
      <c r="J2372" s="12"/>
      <c r="K2372" s="12">
        <v>286.9128995675643</v>
      </c>
      <c r="L2372" s="16">
        <v>262.96799632279556</v>
      </c>
      <c r="M2372" s="16"/>
      <c r="N2372" s="16">
        <v>23.944903251085627</v>
      </c>
      <c r="O2372" s="16"/>
      <c r="P2372" s="16">
        <v>286.91289957388119</v>
      </c>
      <c r="Q2372" s="15">
        <v>162.02407967322279</v>
      </c>
      <c r="R2372" s="15">
        <v>162.02407949678692</v>
      </c>
      <c r="S2372" s="15"/>
      <c r="T2372" s="15"/>
    </row>
    <row r="2373" spans="1:20" ht="15" customHeight="1" x14ac:dyDescent="0.25">
      <c r="A2373" s="17" t="s">
        <v>0</v>
      </c>
      <c r="B2373" s="17" t="s">
        <v>16</v>
      </c>
      <c r="C2373" s="17" t="s">
        <v>87</v>
      </c>
      <c r="D2373" s="17" t="s">
        <v>87</v>
      </c>
      <c r="E2373" s="17" t="s">
        <v>5</v>
      </c>
      <c r="F2373" s="17" t="s">
        <v>162</v>
      </c>
      <c r="G2373" s="12">
        <v>268.63094282441915</v>
      </c>
      <c r="H2373" s="12">
        <v>3.0562641399908397E-8</v>
      </c>
      <c r="I2373" s="12">
        <v>5.2539706962704953E-7</v>
      </c>
      <c r="J2373" s="12"/>
      <c r="K2373" s="12">
        <v>268.63094338037888</v>
      </c>
      <c r="L2373" s="16">
        <v>218.99219486409814</v>
      </c>
      <c r="M2373" s="16"/>
      <c r="N2373" s="16">
        <v>49.638748522998746</v>
      </c>
      <c r="O2373" s="16"/>
      <c r="P2373" s="16">
        <v>268.63094338709686</v>
      </c>
      <c r="Q2373" s="15">
        <v>131.00205990869159</v>
      </c>
      <c r="R2373" s="15">
        <v>131.00205985699597</v>
      </c>
      <c r="S2373" s="15"/>
      <c r="T2373" s="15"/>
    </row>
    <row r="2374" spans="1:20" ht="15" customHeight="1" x14ac:dyDescent="0.25">
      <c r="A2374" s="17" t="s">
        <v>0</v>
      </c>
      <c r="B2374" s="17" t="s">
        <v>16</v>
      </c>
      <c r="C2374" s="17" t="s">
        <v>87</v>
      </c>
      <c r="D2374" s="17" t="s">
        <v>87</v>
      </c>
      <c r="E2374" s="17" t="s">
        <v>5</v>
      </c>
      <c r="F2374" s="17" t="s">
        <v>163</v>
      </c>
      <c r="G2374" s="12">
        <v>267.20821399172462</v>
      </c>
      <c r="H2374" s="12">
        <v>3.697602224521498E-8</v>
      </c>
      <c r="I2374" s="12">
        <v>7.0268163576605029E-7</v>
      </c>
      <c r="J2374" s="12"/>
      <c r="K2374" s="12">
        <v>267.20821473138227</v>
      </c>
      <c r="L2374" s="16">
        <v>220.16581874643691</v>
      </c>
      <c r="M2374" s="16"/>
      <c r="N2374" s="16">
        <v>47.04239599283521</v>
      </c>
      <c r="O2374" s="16"/>
      <c r="P2374" s="16">
        <v>267.20821473927214</v>
      </c>
      <c r="Q2374" s="15">
        <v>129.7729310755428</v>
      </c>
      <c r="R2374" s="15">
        <v>129.77293100541308</v>
      </c>
      <c r="S2374" s="15"/>
      <c r="T2374" s="15"/>
    </row>
    <row r="2375" spans="1:20" ht="15" customHeight="1" x14ac:dyDescent="0.25">
      <c r="A2375" s="17" t="s">
        <v>0</v>
      </c>
      <c r="B2375" s="17" t="s">
        <v>16</v>
      </c>
      <c r="C2375" s="17" t="s">
        <v>87</v>
      </c>
      <c r="D2375" s="17" t="s">
        <v>87</v>
      </c>
      <c r="E2375" s="17" t="s">
        <v>5</v>
      </c>
      <c r="F2375" s="17" t="s">
        <v>168</v>
      </c>
      <c r="G2375" s="12">
        <v>101.30768290868977</v>
      </c>
      <c r="H2375" s="12">
        <v>1.275211425854662E-8</v>
      </c>
      <c r="I2375" s="12">
        <v>2.184135300839164E-7</v>
      </c>
      <c r="J2375" s="12"/>
      <c r="K2375" s="12">
        <v>101.30768313985543</v>
      </c>
      <c r="L2375" s="16">
        <v>88.052487473042447</v>
      </c>
      <c r="M2375" s="16"/>
      <c r="N2375" s="16">
        <v>13.255195669264301</v>
      </c>
      <c r="O2375" s="16"/>
      <c r="P2375" s="16">
        <v>101.30768314230674</v>
      </c>
      <c r="Q2375" s="15">
        <v>147.76591506359338</v>
      </c>
      <c r="R2375" s="15"/>
      <c r="S2375" s="15"/>
      <c r="T2375" s="15"/>
    </row>
    <row r="2376" spans="1:20" ht="15" customHeight="1" x14ac:dyDescent="0.25">
      <c r="A2376" s="17" t="s">
        <v>0</v>
      </c>
      <c r="B2376" s="17" t="s">
        <v>16</v>
      </c>
      <c r="C2376" s="17" t="s">
        <v>87</v>
      </c>
      <c r="D2376" s="17" t="s">
        <v>87</v>
      </c>
      <c r="E2376" s="17" t="s">
        <v>6</v>
      </c>
      <c r="F2376" s="17" t="s">
        <v>161</v>
      </c>
      <c r="G2376" s="12">
        <v>342.76463874994391</v>
      </c>
      <c r="H2376" s="12">
        <v>4.7896273412634673E-8</v>
      </c>
      <c r="I2376" s="12">
        <v>7.6643617053056027E-7</v>
      </c>
      <c r="J2376" s="12"/>
      <c r="K2376" s="12">
        <v>342.76463956427637</v>
      </c>
      <c r="L2376" s="16">
        <v>306.0983393253166</v>
      </c>
      <c r="M2376" s="16"/>
      <c r="N2376" s="16">
        <v>36.666300247828978</v>
      </c>
      <c r="O2376" s="16"/>
      <c r="P2376" s="16">
        <v>342.76463957314559</v>
      </c>
      <c r="Q2376" s="15">
        <v>192.62357509687592</v>
      </c>
      <c r="R2376" s="15">
        <v>192.62357479074768</v>
      </c>
      <c r="S2376" s="15"/>
      <c r="T2376" s="15"/>
    </row>
    <row r="2377" spans="1:20" ht="15" customHeight="1" x14ac:dyDescent="0.25">
      <c r="A2377" s="17" t="s">
        <v>0</v>
      </c>
      <c r="B2377" s="17" t="s">
        <v>16</v>
      </c>
      <c r="C2377" s="17" t="s">
        <v>87</v>
      </c>
      <c r="D2377" s="17" t="s">
        <v>87</v>
      </c>
      <c r="E2377" s="17" t="s">
        <v>6</v>
      </c>
      <c r="F2377" s="17" t="s">
        <v>162</v>
      </c>
      <c r="G2377" s="12">
        <v>316.92135465631651</v>
      </c>
      <c r="H2377" s="12">
        <v>3.4139573541969988E-8</v>
      </c>
      <c r="I2377" s="12">
        <v>5.6071832337271383E-7</v>
      </c>
      <c r="J2377" s="12"/>
      <c r="K2377" s="12">
        <v>316.92135525117442</v>
      </c>
      <c r="L2377" s="16">
        <v>267.28260671106256</v>
      </c>
      <c r="M2377" s="16"/>
      <c r="N2377" s="16">
        <v>49.638748548122763</v>
      </c>
      <c r="O2377" s="16"/>
      <c r="P2377" s="16">
        <v>316.9213552591853</v>
      </c>
      <c r="Q2377" s="15">
        <v>143.56435689997772</v>
      </c>
      <c r="R2377" s="15">
        <v>143.56435685349859</v>
      </c>
      <c r="S2377" s="15"/>
      <c r="T2377" s="15"/>
    </row>
    <row r="2378" spans="1:20" ht="15" customHeight="1" x14ac:dyDescent="0.25">
      <c r="A2378" s="17" t="s">
        <v>0</v>
      </c>
      <c r="B2378" s="17" t="s">
        <v>16</v>
      </c>
      <c r="C2378" s="17" t="s">
        <v>87</v>
      </c>
      <c r="D2378" s="17" t="s">
        <v>87</v>
      </c>
      <c r="E2378" s="17" t="s">
        <v>6</v>
      </c>
      <c r="F2378" s="17" t="s">
        <v>163</v>
      </c>
      <c r="G2378" s="12">
        <v>316.8616264570195</v>
      </c>
      <c r="H2378" s="12">
        <v>4.7842329458594267E-8</v>
      </c>
      <c r="I2378" s="12">
        <v>8.729863510121134E-7</v>
      </c>
      <c r="J2378" s="12"/>
      <c r="K2378" s="12">
        <v>316.86162737784815</v>
      </c>
      <c r="L2378" s="16">
        <v>267.33059439325649</v>
      </c>
      <c r="M2378" s="16"/>
      <c r="N2378" s="16">
        <v>49.531032994302485</v>
      </c>
      <c r="O2378" s="16"/>
      <c r="P2378" s="16">
        <v>316.861627387559</v>
      </c>
      <c r="Q2378" s="15">
        <v>143.51603641453971</v>
      </c>
      <c r="R2378" s="15">
        <v>143.51603634563799</v>
      </c>
      <c r="S2378" s="15"/>
      <c r="T2378" s="15"/>
    </row>
    <row r="2379" spans="1:20" ht="15" customHeight="1" x14ac:dyDescent="0.25">
      <c r="A2379" s="17" t="s">
        <v>0</v>
      </c>
      <c r="B2379" s="17" t="s">
        <v>16</v>
      </c>
      <c r="C2379" s="17" t="s">
        <v>87</v>
      </c>
      <c r="D2379" s="17" t="s">
        <v>87</v>
      </c>
      <c r="E2379" s="17" t="s">
        <v>6</v>
      </c>
      <c r="F2379" s="17" t="s">
        <v>168</v>
      </c>
      <c r="G2379" s="12">
        <v>120.40191229033292</v>
      </c>
      <c r="H2379" s="12">
        <v>1.5827991285981386E-8</v>
      </c>
      <c r="I2379" s="12">
        <v>2.6166917177456922E-7</v>
      </c>
      <c r="J2379" s="12"/>
      <c r="K2379" s="12">
        <v>120.4019125678301</v>
      </c>
      <c r="L2379" s="16">
        <v>104.66440575424234</v>
      </c>
      <c r="M2379" s="16"/>
      <c r="N2379" s="16">
        <v>15.737506816774188</v>
      </c>
      <c r="O2379" s="16"/>
      <c r="P2379" s="16">
        <v>120.40191257101654</v>
      </c>
      <c r="Q2379" s="15">
        <v>169.81301381542008</v>
      </c>
      <c r="R2379" s="15"/>
      <c r="S2379" s="15"/>
      <c r="T2379" s="15"/>
    </row>
    <row r="2380" spans="1:20" ht="15" customHeight="1" x14ac:dyDescent="0.25">
      <c r="A2380" s="17" t="s">
        <v>0</v>
      </c>
      <c r="B2380" s="17" t="s">
        <v>16</v>
      </c>
      <c r="C2380" s="17" t="s">
        <v>87</v>
      </c>
      <c r="D2380" s="17" t="s">
        <v>87</v>
      </c>
      <c r="E2380" s="17" t="s">
        <v>7</v>
      </c>
      <c r="F2380" s="17" t="s">
        <v>161</v>
      </c>
      <c r="G2380" s="12">
        <v>406.44086587253827</v>
      </c>
      <c r="H2380" s="12">
        <v>7.1207765980074631E-8</v>
      </c>
      <c r="I2380" s="12">
        <v>9.6293581473762469E-7</v>
      </c>
      <c r="J2380" s="12"/>
      <c r="K2380" s="12">
        <v>406.44086690668183</v>
      </c>
      <c r="L2380" s="16">
        <v>365.71749322418901</v>
      </c>
      <c r="M2380" s="16"/>
      <c r="N2380" s="16">
        <v>40.723373682249566</v>
      </c>
      <c r="O2380" s="16"/>
      <c r="P2380" s="16">
        <v>406.4408669064386</v>
      </c>
      <c r="Q2380" s="15">
        <v>227.24620292043562</v>
      </c>
      <c r="R2380" s="15">
        <v>227.24620238078438</v>
      </c>
      <c r="S2380" s="15"/>
      <c r="T2380" s="15"/>
    </row>
    <row r="2381" spans="1:20" ht="15" customHeight="1" x14ac:dyDescent="0.25">
      <c r="A2381" s="17" t="s">
        <v>0</v>
      </c>
      <c r="B2381" s="17" t="s">
        <v>16</v>
      </c>
      <c r="C2381" s="17" t="s">
        <v>87</v>
      </c>
      <c r="D2381" s="17" t="s">
        <v>87</v>
      </c>
      <c r="E2381" s="17" t="s">
        <v>7</v>
      </c>
      <c r="F2381" s="17" t="s">
        <v>162</v>
      </c>
      <c r="G2381" s="12">
        <v>377.62939682732741</v>
      </c>
      <c r="H2381" s="12">
        <v>5.0185179878933614E-8</v>
      </c>
      <c r="I2381" s="12">
        <v>6.7088002990218483E-7</v>
      </c>
      <c r="J2381" s="12"/>
      <c r="K2381" s="12">
        <v>377.6293975483926</v>
      </c>
      <c r="L2381" s="16">
        <v>327.99064899863276</v>
      </c>
      <c r="M2381" s="16"/>
      <c r="N2381" s="16">
        <v>49.638748549760102</v>
      </c>
      <c r="O2381" s="16"/>
      <c r="P2381" s="16">
        <v>377.62939754839289</v>
      </c>
      <c r="Q2381" s="15">
        <v>162.13707850596785</v>
      </c>
      <c r="R2381" s="15">
        <v>162.13707844599222</v>
      </c>
      <c r="S2381" s="15"/>
      <c r="T2381" s="15"/>
    </row>
    <row r="2382" spans="1:20" ht="15" customHeight="1" x14ac:dyDescent="0.25">
      <c r="A2382" s="17" t="s">
        <v>0</v>
      </c>
      <c r="B2382" s="17" t="s">
        <v>16</v>
      </c>
      <c r="C2382" s="17" t="s">
        <v>87</v>
      </c>
      <c r="D2382" s="17" t="s">
        <v>87</v>
      </c>
      <c r="E2382" s="17" t="s">
        <v>7</v>
      </c>
      <c r="F2382" s="17" t="s">
        <v>163</v>
      </c>
      <c r="G2382" s="12">
        <v>377.62939647571028</v>
      </c>
      <c r="H2382" s="12">
        <v>6.9272990609320752E-8</v>
      </c>
      <c r="I2382" s="12">
        <v>9.8766799364472816E-7</v>
      </c>
      <c r="J2382" s="12"/>
      <c r="K2382" s="12">
        <v>377.62939753265124</v>
      </c>
      <c r="L2382" s="16">
        <v>327.9906491590246</v>
      </c>
      <c r="M2382" s="16"/>
      <c r="N2382" s="16">
        <v>49.638748373625667</v>
      </c>
      <c r="O2382" s="16"/>
      <c r="P2382" s="16">
        <v>377.62939753265027</v>
      </c>
      <c r="Q2382" s="15">
        <v>162.13707835412038</v>
      </c>
      <c r="R2382" s="15">
        <v>162.1370782384185</v>
      </c>
      <c r="S2382" s="15"/>
      <c r="T2382" s="15"/>
    </row>
    <row r="2383" spans="1:20" ht="15" customHeight="1" x14ac:dyDescent="0.25">
      <c r="A2383" s="17" t="s">
        <v>0</v>
      </c>
      <c r="B2383" s="17" t="s">
        <v>16</v>
      </c>
      <c r="C2383" s="17" t="s">
        <v>87</v>
      </c>
      <c r="D2383" s="17" t="s">
        <v>87</v>
      </c>
      <c r="E2383" s="17" t="s">
        <v>7</v>
      </c>
      <c r="F2383" s="17" t="s">
        <v>168</v>
      </c>
      <c r="G2383" s="12">
        <v>143.10722865544781</v>
      </c>
      <c r="H2383" s="12">
        <v>2.3348168177603578E-8</v>
      </c>
      <c r="I2383" s="12">
        <v>3.1795827329122063E-7</v>
      </c>
      <c r="J2383" s="12"/>
      <c r="K2383" s="12">
        <v>143.10722899675426</v>
      </c>
      <c r="L2383" s="16">
        <v>126.62059938772205</v>
      </c>
      <c r="M2383" s="16"/>
      <c r="N2383" s="16">
        <v>16.486629608987673</v>
      </c>
      <c r="O2383" s="16"/>
      <c r="P2383" s="16">
        <v>143.10722899670972</v>
      </c>
      <c r="Q2383" s="15">
        <v>196.55101177737583</v>
      </c>
      <c r="R2383" s="15"/>
      <c r="S2383" s="15"/>
      <c r="T2383" s="15"/>
    </row>
    <row r="2384" spans="1:20" ht="15" customHeight="1" x14ac:dyDescent="0.25">
      <c r="A2384" s="17" t="s">
        <v>0</v>
      </c>
      <c r="B2384" s="17" t="s">
        <v>16</v>
      </c>
      <c r="C2384" s="17" t="s">
        <v>87</v>
      </c>
      <c r="D2384" s="17" t="s">
        <v>87</v>
      </c>
      <c r="E2384" s="17" t="s">
        <v>8</v>
      </c>
      <c r="F2384" s="17" t="s">
        <v>161</v>
      </c>
      <c r="G2384" s="12">
        <v>463.76268258557207</v>
      </c>
      <c r="H2384" s="12">
        <v>8.3026663900011868E-8</v>
      </c>
      <c r="I2384" s="12">
        <v>1.0780910495273713E-6</v>
      </c>
      <c r="J2384" s="12"/>
      <c r="K2384" s="12">
        <v>463.76268374668979</v>
      </c>
      <c r="L2384" s="16">
        <v>414.12393538979433</v>
      </c>
      <c r="M2384" s="16"/>
      <c r="N2384" s="16">
        <v>49.638748356900912</v>
      </c>
      <c r="O2384" s="16"/>
      <c r="P2384" s="16">
        <v>463.76268374669525</v>
      </c>
      <c r="Q2384" s="15">
        <v>269.9115576663977</v>
      </c>
      <c r="R2384" s="15">
        <v>269.91155678778858</v>
      </c>
      <c r="S2384" s="15"/>
      <c r="T2384" s="15"/>
    </row>
    <row r="2385" spans="1:20" ht="15" customHeight="1" x14ac:dyDescent="0.25">
      <c r="A2385" s="17" t="s">
        <v>0</v>
      </c>
      <c r="B2385" s="17" t="s">
        <v>16</v>
      </c>
      <c r="C2385" s="17" t="s">
        <v>87</v>
      </c>
      <c r="D2385" s="17" t="s">
        <v>87</v>
      </c>
      <c r="E2385" s="17" t="s">
        <v>8</v>
      </c>
      <c r="F2385" s="17" t="s">
        <v>162</v>
      </c>
      <c r="G2385" s="12">
        <v>430.39453422237102</v>
      </c>
      <c r="H2385" s="12">
        <v>5.8824686627200049E-8</v>
      </c>
      <c r="I2385" s="12">
        <v>7.5479386052975264E-7</v>
      </c>
      <c r="J2385" s="12"/>
      <c r="K2385" s="12">
        <v>430.39453503598958</v>
      </c>
      <c r="L2385" s="16">
        <v>380.75578647888699</v>
      </c>
      <c r="M2385" s="16"/>
      <c r="N2385" s="16">
        <v>49.638748557101728</v>
      </c>
      <c r="O2385" s="16"/>
      <c r="P2385" s="16">
        <v>430.39453503598872</v>
      </c>
      <c r="Q2385" s="15">
        <v>185.77541961476595</v>
      </c>
      <c r="R2385" s="15">
        <v>185.77541953694907</v>
      </c>
      <c r="S2385" s="15"/>
      <c r="T2385" s="15"/>
    </row>
    <row r="2386" spans="1:20" ht="15" customHeight="1" x14ac:dyDescent="0.25">
      <c r="A2386" s="17" t="s">
        <v>0</v>
      </c>
      <c r="B2386" s="17" t="s">
        <v>16</v>
      </c>
      <c r="C2386" s="17" t="s">
        <v>87</v>
      </c>
      <c r="D2386" s="17" t="s">
        <v>87</v>
      </c>
      <c r="E2386" s="17" t="s">
        <v>8</v>
      </c>
      <c r="F2386" s="17" t="s">
        <v>163</v>
      </c>
      <c r="G2386" s="12">
        <v>430.39453383934676</v>
      </c>
      <c r="H2386" s="12">
        <v>8.0128423364668503E-8</v>
      </c>
      <c r="I2386" s="12">
        <v>1.1519256291953945E-6</v>
      </c>
      <c r="J2386" s="12"/>
      <c r="K2386" s="12">
        <v>430.39453507140081</v>
      </c>
      <c r="L2386" s="16">
        <v>380.75578663264491</v>
      </c>
      <c r="M2386" s="16"/>
      <c r="N2386" s="16">
        <v>49.63874843875486</v>
      </c>
      <c r="O2386" s="16"/>
      <c r="P2386" s="16">
        <v>430.39453507139979</v>
      </c>
      <c r="Q2386" s="15">
        <v>185.7754194711892</v>
      </c>
      <c r="R2386" s="15">
        <v>185.77541932103355</v>
      </c>
      <c r="S2386" s="15"/>
      <c r="T2386" s="15"/>
    </row>
    <row r="2387" spans="1:20" ht="15" customHeight="1" x14ac:dyDescent="0.25">
      <c r="A2387" s="17" t="s">
        <v>0</v>
      </c>
      <c r="B2387" s="17" t="s">
        <v>16</v>
      </c>
      <c r="C2387" s="17" t="s">
        <v>87</v>
      </c>
      <c r="D2387" s="17" t="s">
        <v>87</v>
      </c>
      <c r="E2387" s="17" t="s">
        <v>8</v>
      </c>
      <c r="F2387" s="17" t="s">
        <v>168</v>
      </c>
      <c r="G2387" s="12">
        <v>163.20037611788371</v>
      </c>
      <c r="H2387" s="12">
        <v>2.7220804137575624E-8</v>
      </c>
      <c r="I2387" s="12">
        <v>3.5928531433719374E-7</v>
      </c>
      <c r="J2387" s="12"/>
      <c r="K2387" s="12">
        <v>163.20037650438982</v>
      </c>
      <c r="L2387" s="16">
        <v>145.08223332502277</v>
      </c>
      <c r="M2387" s="16"/>
      <c r="N2387" s="16">
        <v>18.118143179367873</v>
      </c>
      <c r="O2387" s="16"/>
      <c r="P2387" s="16">
        <v>163.20037650439068</v>
      </c>
      <c r="Q2387" s="15">
        <v>229.7244968932709</v>
      </c>
      <c r="R2387" s="15"/>
      <c r="S2387" s="15"/>
      <c r="T2387" s="15"/>
    </row>
    <row r="2388" spans="1:20" ht="15" customHeight="1" x14ac:dyDescent="0.25">
      <c r="A2388" s="17" t="s">
        <v>0</v>
      </c>
      <c r="B2388" s="17" t="s">
        <v>16</v>
      </c>
      <c r="C2388" s="17" t="s">
        <v>87</v>
      </c>
      <c r="D2388" s="17" t="s">
        <v>87</v>
      </c>
      <c r="E2388" s="17" t="s">
        <v>9</v>
      </c>
      <c r="F2388" s="17" t="s">
        <v>161</v>
      </c>
      <c r="G2388" s="12">
        <v>509.19756471344749</v>
      </c>
      <c r="H2388" s="12">
        <v>1.0473746361495029E-7</v>
      </c>
      <c r="I2388" s="12">
        <v>1.0725433862473319E-6</v>
      </c>
      <c r="J2388" s="12"/>
      <c r="K2388" s="12">
        <v>509.19756589072836</v>
      </c>
      <c r="L2388" s="16">
        <v>459.55881737523782</v>
      </c>
      <c r="M2388" s="16"/>
      <c r="N2388" s="16">
        <v>49.638748515481929</v>
      </c>
      <c r="O2388" s="16"/>
      <c r="P2388" s="16">
        <v>509.19756589071977</v>
      </c>
      <c r="Q2388" s="15">
        <v>309.63670415141667</v>
      </c>
      <c r="R2388" s="15">
        <v>309.63670296510992</v>
      </c>
      <c r="S2388" s="15"/>
      <c r="T2388" s="15"/>
    </row>
    <row r="2389" spans="1:20" ht="15" customHeight="1" x14ac:dyDescent="0.25">
      <c r="A2389" s="17" t="s">
        <v>0</v>
      </c>
      <c r="B2389" s="17" t="s">
        <v>16</v>
      </c>
      <c r="C2389" s="17" t="s">
        <v>87</v>
      </c>
      <c r="D2389" s="17" t="s">
        <v>87</v>
      </c>
      <c r="E2389" s="17" t="s">
        <v>9</v>
      </c>
      <c r="F2389" s="17" t="s">
        <v>162</v>
      </c>
      <c r="G2389" s="12">
        <v>472.60558465846856</v>
      </c>
      <c r="H2389" s="12">
        <v>7.2866314306327811E-8</v>
      </c>
      <c r="I2389" s="12">
        <v>8.4226436628842783E-7</v>
      </c>
      <c r="J2389" s="12"/>
      <c r="K2389" s="12">
        <v>472.60558557359923</v>
      </c>
      <c r="L2389" s="16">
        <v>422.96683700945869</v>
      </c>
      <c r="M2389" s="16"/>
      <c r="N2389" s="16">
        <v>49.638748564139021</v>
      </c>
      <c r="O2389" s="16"/>
      <c r="P2389" s="16">
        <v>472.60558557359769</v>
      </c>
      <c r="Q2389" s="15">
        <v>212.82441683546239</v>
      </c>
      <c r="R2389" s="15">
        <v>212.82441673113587</v>
      </c>
      <c r="S2389" s="15"/>
      <c r="T2389" s="15"/>
    </row>
    <row r="2390" spans="1:20" ht="15" customHeight="1" x14ac:dyDescent="0.25">
      <c r="A2390" s="17" t="s">
        <v>0</v>
      </c>
      <c r="B2390" s="17" t="s">
        <v>16</v>
      </c>
      <c r="C2390" s="17" t="s">
        <v>87</v>
      </c>
      <c r="D2390" s="17" t="s">
        <v>87</v>
      </c>
      <c r="E2390" s="17" t="s">
        <v>9</v>
      </c>
      <c r="F2390" s="17" t="s">
        <v>163</v>
      </c>
      <c r="G2390" s="12">
        <v>472.60558425642608</v>
      </c>
      <c r="H2390" s="12">
        <v>9.1185007024697407E-8</v>
      </c>
      <c r="I2390" s="12">
        <v>1.2755515465170809E-6</v>
      </c>
      <c r="J2390" s="12"/>
      <c r="K2390" s="12">
        <v>472.60558562316265</v>
      </c>
      <c r="L2390" s="16">
        <v>422.96683713518928</v>
      </c>
      <c r="M2390" s="16"/>
      <c r="N2390" s="16">
        <v>49.638748487975469</v>
      </c>
      <c r="O2390" s="16"/>
      <c r="P2390" s="16">
        <v>472.60558562316476</v>
      </c>
      <c r="Q2390" s="15">
        <v>212.82441671443826</v>
      </c>
      <c r="R2390" s="15">
        <v>212.82441651304271</v>
      </c>
      <c r="S2390" s="15"/>
      <c r="T2390" s="15"/>
    </row>
    <row r="2391" spans="1:20" ht="15" customHeight="1" x14ac:dyDescent="0.25">
      <c r="A2391" s="17" t="s">
        <v>0</v>
      </c>
      <c r="B2391" s="17" t="s">
        <v>16</v>
      </c>
      <c r="C2391" s="17" t="s">
        <v>87</v>
      </c>
      <c r="D2391" s="17" t="s">
        <v>87</v>
      </c>
      <c r="E2391" s="17" t="s">
        <v>9</v>
      </c>
      <c r="F2391" s="17" t="s">
        <v>168</v>
      </c>
      <c r="G2391" s="12">
        <v>179.19737072547554</v>
      </c>
      <c r="H2391" s="12">
        <v>3.3564383993826478E-8</v>
      </c>
      <c r="I2391" s="12">
        <v>3.7643135952193212E-7</v>
      </c>
      <c r="J2391" s="12"/>
      <c r="K2391" s="12">
        <v>179.19737113547129</v>
      </c>
      <c r="L2391" s="16">
        <v>161.0792279231853</v>
      </c>
      <c r="M2391" s="16"/>
      <c r="N2391" s="16">
        <v>18.118143212284352</v>
      </c>
      <c r="O2391" s="16"/>
      <c r="P2391" s="16">
        <v>179.19737113546964</v>
      </c>
      <c r="Q2391" s="15">
        <v>263.36999077702035</v>
      </c>
      <c r="R2391" s="15"/>
      <c r="S2391" s="15"/>
      <c r="T2391" s="15"/>
    </row>
    <row r="2392" spans="1:20" ht="15" customHeight="1" x14ac:dyDescent="0.25">
      <c r="A2392" s="17" t="s">
        <v>0</v>
      </c>
      <c r="B2392" s="17" t="s">
        <v>16</v>
      </c>
      <c r="C2392" s="17" t="s">
        <v>88</v>
      </c>
      <c r="D2392" s="17" t="s">
        <v>88</v>
      </c>
      <c r="E2392" s="17" t="s">
        <v>2</v>
      </c>
      <c r="F2392" s="17" t="s">
        <v>161</v>
      </c>
      <c r="G2392" s="12">
        <v>20.172142431367014</v>
      </c>
      <c r="H2392" s="12"/>
      <c r="I2392" s="12"/>
      <c r="J2392" s="12"/>
      <c r="K2392" s="12">
        <v>20.172142431367014</v>
      </c>
      <c r="L2392" s="16">
        <v>5.3506397383241078</v>
      </c>
      <c r="M2392" s="16"/>
      <c r="N2392" s="16">
        <v>14.821502693042909</v>
      </c>
      <c r="O2392" s="16"/>
      <c r="P2392" s="16">
        <v>20.172142431367018</v>
      </c>
      <c r="Q2392" s="15">
        <v>68.344192302867668</v>
      </c>
      <c r="R2392" s="15">
        <v>68.344192402742692</v>
      </c>
      <c r="S2392" s="15"/>
      <c r="T2392" s="15"/>
    </row>
    <row r="2393" spans="1:20" ht="15" customHeight="1" x14ac:dyDescent="0.25">
      <c r="A2393" s="17" t="s">
        <v>0</v>
      </c>
      <c r="B2393" s="17" t="s">
        <v>16</v>
      </c>
      <c r="C2393" s="17" t="s">
        <v>88</v>
      </c>
      <c r="D2393" s="17" t="s">
        <v>88</v>
      </c>
      <c r="E2393" s="17" t="s">
        <v>2</v>
      </c>
      <c r="F2393" s="17" t="s">
        <v>162</v>
      </c>
      <c r="G2393" s="12">
        <v>20.160007241338192</v>
      </c>
      <c r="H2393" s="12"/>
      <c r="I2393" s="12"/>
      <c r="J2393" s="12"/>
      <c r="K2393" s="12">
        <v>20.160007241338192</v>
      </c>
      <c r="L2393" s="16">
        <v>5.3385045529565573</v>
      </c>
      <c r="M2393" s="16"/>
      <c r="N2393" s="16">
        <v>14.821502688381633</v>
      </c>
      <c r="O2393" s="16"/>
      <c r="P2393" s="16">
        <v>20.160007241338192</v>
      </c>
      <c r="Q2393" s="15">
        <v>68.268086769713648</v>
      </c>
      <c r="R2393" s="15">
        <v>68.268086924731122</v>
      </c>
      <c r="S2393" s="15"/>
      <c r="T2393" s="15"/>
    </row>
    <row r="2394" spans="1:20" ht="15" customHeight="1" x14ac:dyDescent="0.25">
      <c r="A2394" s="17" t="s">
        <v>0</v>
      </c>
      <c r="B2394" s="17" t="s">
        <v>16</v>
      </c>
      <c r="C2394" s="17" t="s">
        <v>88</v>
      </c>
      <c r="D2394" s="17" t="s">
        <v>88</v>
      </c>
      <c r="E2394" s="17" t="s">
        <v>2</v>
      </c>
      <c r="F2394" s="17" t="s">
        <v>163</v>
      </c>
      <c r="G2394" s="12">
        <v>20.147654703940418</v>
      </c>
      <c r="H2394" s="12"/>
      <c r="I2394" s="12"/>
      <c r="J2394" s="12"/>
      <c r="K2394" s="12">
        <v>20.147654703940418</v>
      </c>
      <c r="L2394" s="16">
        <v>5.3261520318923781</v>
      </c>
      <c r="M2394" s="16"/>
      <c r="N2394" s="16">
        <v>14.821502672048041</v>
      </c>
      <c r="O2394" s="16"/>
      <c r="P2394" s="16">
        <v>20.147654703940418</v>
      </c>
      <c r="Q2394" s="15">
        <v>68.190618215828863</v>
      </c>
      <c r="R2394" s="15">
        <v>68.190618520259875</v>
      </c>
      <c r="S2394" s="15"/>
      <c r="T2394" s="15"/>
    </row>
    <row r="2395" spans="1:20" ht="15" customHeight="1" x14ac:dyDescent="0.25">
      <c r="A2395" s="17" t="s">
        <v>0</v>
      </c>
      <c r="B2395" s="17" t="s">
        <v>16</v>
      </c>
      <c r="C2395" s="17" t="s">
        <v>88</v>
      </c>
      <c r="D2395" s="17" t="s">
        <v>88</v>
      </c>
      <c r="E2395" s="17" t="s">
        <v>2</v>
      </c>
      <c r="F2395" s="17" t="s">
        <v>168</v>
      </c>
      <c r="G2395" s="12">
        <v>7.3598575255450527</v>
      </c>
      <c r="H2395" s="12"/>
      <c r="I2395" s="12"/>
      <c r="J2395" s="12"/>
      <c r="K2395" s="12">
        <v>7.3598575255450527</v>
      </c>
      <c r="L2395" s="16">
        <v>1.9500090444454261</v>
      </c>
      <c r="M2395" s="16"/>
      <c r="N2395" s="16">
        <v>5.409848481099627</v>
      </c>
      <c r="O2395" s="16"/>
      <c r="P2395" s="16">
        <v>7.3598575255450527</v>
      </c>
      <c r="Q2395" s="15">
        <v>68.293183194715994</v>
      </c>
      <c r="R2395" s="15"/>
      <c r="S2395" s="15"/>
      <c r="T2395" s="15"/>
    </row>
    <row r="2396" spans="1:20" ht="15" customHeight="1" x14ac:dyDescent="0.25">
      <c r="A2396" s="17" t="s">
        <v>0</v>
      </c>
      <c r="B2396" s="17" t="s">
        <v>16</v>
      </c>
      <c r="C2396" s="17" t="s">
        <v>88</v>
      </c>
      <c r="D2396" s="17" t="s">
        <v>88</v>
      </c>
      <c r="E2396" s="17" t="s">
        <v>3</v>
      </c>
      <c r="F2396" s="17" t="s">
        <v>161</v>
      </c>
      <c r="G2396" s="12">
        <v>22.069402912344117</v>
      </c>
      <c r="H2396" s="12"/>
      <c r="I2396" s="12"/>
      <c r="J2396" s="12"/>
      <c r="K2396" s="12">
        <v>22.069402912344117</v>
      </c>
      <c r="L2396" s="16">
        <v>7.2479002213756161</v>
      </c>
      <c r="M2396" s="16"/>
      <c r="N2396" s="16">
        <v>14.821502690968503</v>
      </c>
      <c r="O2396" s="16"/>
      <c r="P2396" s="16">
        <v>22.069402912344117</v>
      </c>
      <c r="Q2396" s="15">
        <v>55.434239072502919</v>
      </c>
      <c r="R2396" s="15">
        <v>55.434239527175009</v>
      </c>
      <c r="S2396" s="15"/>
      <c r="T2396" s="15"/>
    </row>
    <row r="2397" spans="1:20" ht="15" customHeight="1" x14ac:dyDescent="0.25">
      <c r="A2397" s="17" t="s">
        <v>0</v>
      </c>
      <c r="B2397" s="17" t="s">
        <v>16</v>
      </c>
      <c r="C2397" s="17" t="s">
        <v>88</v>
      </c>
      <c r="D2397" s="17" t="s">
        <v>88</v>
      </c>
      <c r="E2397" s="17" t="s">
        <v>3</v>
      </c>
      <c r="F2397" s="17" t="s">
        <v>162</v>
      </c>
      <c r="G2397" s="12">
        <v>22.057819576194028</v>
      </c>
      <c r="H2397" s="12"/>
      <c r="I2397" s="12"/>
      <c r="J2397" s="12"/>
      <c r="K2397" s="12">
        <v>22.057819576194028</v>
      </c>
      <c r="L2397" s="16">
        <v>7.2363168919634298</v>
      </c>
      <c r="M2397" s="16"/>
      <c r="N2397" s="16">
        <v>14.821502684230596</v>
      </c>
      <c r="O2397" s="16"/>
      <c r="P2397" s="16">
        <v>22.057819576194028</v>
      </c>
      <c r="Q2397" s="15">
        <v>55.375774651877293</v>
      </c>
      <c r="R2397" s="15">
        <v>55.375775346794214</v>
      </c>
      <c r="S2397" s="15"/>
      <c r="T2397" s="15"/>
    </row>
    <row r="2398" spans="1:20" ht="15" customHeight="1" x14ac:dyDescent="0.25">
      <c r="A2398" s="17" t="s">
        <v>0</v>
      </c>
      <c r="B2398" s="17" t="s">
        <v>16</v>
      </c>
      <c r="C2398" s="17" t="s">
        <v>88</v>
      </c>
      <c r="D2398" s="17" t="s">
        <v>88</v>
      </c>
      <c r="E2398" s="17" t="s">
        <v>3</v>
      </c>
      <c r="F2398" s="17" t="s">
        <v>163</v>
      </c>
      <c r="G2398" s="12">
        <v>22.046027376338809</v>
      </c>
      <c r="H2398" s="12"/>
      <c r="I2398" s="12"/>
      <c r="J2398" s="12"/>
      <c r="K2398" s="12">
        <v>22.046027376338809</v>
      </c>
      <c r="L2398" s="16">
        <v>7.224524707495914</v>
      </c>
      <c r="M2398" s="16"/>
      <c r="N2398" s="16">
        <v>14.821502668842893</v>
      </c>
      <c r="O2398" s="16"/>
      <c r="P2398" s="16">
        <v>22.046027376338806</v>
      </c>
      <c r="Q2398" s="15">
        <v>55.316256066482367</v>
      </c>
      <c r="R2398" s="15">
        <v>55.316257408699606</v>
      </c>
      <c r="S2398" s="15"/>
      <c r="T2398" s="15"/>
    </row>
    <row r="2399" spans="1:20" ht="15" customHeight="1" x14ac:dyDescent="0.25">
      <c r="A2399" s="17" t="s">
        <v>0</v>
      </c>
      <c r="B2399" s="17" t="s">
        <v>16</v>
      </c>
      <c r="C2399" s="17" t="s">
        <v>88</v>
      </c>
      <c r="D2399" s="17" t="s">
        <v>88</v>
      </c>
      <c r="E2399" s="17" t="s">
        <v>3</v>
      </c>
      <c r="F2399" s="17" t="s">
        <v>168</v>
      </c>
      <c r="G2399" s="12">
        <v>8.0524927794352621</v>
      </c>
      <c r="H2399" s="12"/>
      <c r="I2399" s="12"/>
      <c r="J2399" s="12"/>
      <c r="K2399" s="12">
        <v>8.0524927794352621</v>
      </c>
      <c r="L2399" s="16">
        <v>2.6426442994120958</v>
      </c>
      <c r="M2399" s="16"/>
      <c r="N2399" s="16">
        <v>5.4098484800231672</v>
      </c>
      <c r="O2399" s="16"/>
      <c r="P2399" s="16">
        <v>8.0524927794352621</v>
      </c>
      <c r="Q2399" s="15">
        <v>55.395030216518393</v>
      </c>
      <c r="R2399" s="15"/>
      <c r="S2399" s="15"/>
      <c r="T2399" s="15"/>
    </row>
    <row r="2400" spans="1:20" ht="15" customHeight="1" x14ac:dyDescent="0.25">
      <c r="A2400" s="17" t="s">
        <v>0</v>
      </c>
      <c r="B2400" s="17" t="s">
        <v>16</v>
      </c>
      <c r="C2400" s="17" t="s">
        <v>88</v>
      </c>
      <c r="D2400" s="17" t="s">
        <v>88</v>
      </c>
      <c r="E2400" s="17" t="s">
        <v>4</v>
      </c>
      <c r="F2400" s="17" t="s">
        <v>161</v>
      </c>
      <c r="G2400" s="12">
        <v>28.990879345584059</v>
      </c>
      <c r="H2400" s="12"/>
      <c r="I2400" s="12"/>
      <c r="J2400" s="12"/>
      <c r="K2400" s="12">
        <v>28.990879345584059</v>
      </c>
      <c r="L2400" s="16">
        <v>8.1648809359593404</v>
      </c>
      <c r="M2400" s="16"/>
      <c r="N2400" s="16">
        <v>20.825998409624361</v>
      </c>
      <c r="O2400" s="16"/>
      <c r="P2400" s="16">
        <v>28.9908793455837</v>
      </c>
      <c r="Q2400" s="15">
        <v>65.271436147735756</v>
      </c>
      <c r="R2400" s="15">
        <v>65.271436522750491</v>
      </c>
      <c r="S2400" s="15"/>
      <c r="T2400" s="15"/>
    </row>
    <row r="2401" spans="1:20" ht="15" customHeight="1" x14ac:dyDescent="0.25">
      <c r="A2401" s="17" t="s">
        <v>0</v>
      </c>
      <c r="B2401" s="17" t="s">
        <v>16</v>
      </c>
      <c r="C2401" s="17" t="s">
        <v>88</v>
      </c>
      <c r="D2401" s="17" t="s">
        <v>88</v>
      </c>
      <c r="E2401" s="17" t="s">
        <v>4</v>
      </c>
      <c r="F2401" s="17" t="s">
        <v>162</v>
      </c>
      <c r="G2401" s="12">
        <v>28.976708728153202</v>
      </c>
      <c r="H2401" s="12"/>
      <c r="I2401" s="12"/>
      <c r="J2401" s="12"/>
      <c r="K2401" s="12">
        <v>28.976708728153202</v>
      </c>
      <c r="L2401" s="16">
        <v>8.1507103264451359</v>
      </c>
      <c r="M2401" s="16"/>
      <c r="N2401" s="16">
        <v>20.825998401707896</v>
      </c>
      <c r="O2401" s="16"/>
      <c r="P2401" s="16">
        <v>28.976708728153032</v>
      </c>
      <c r="Q2401" s="15">
        <v>65.209325857568786</v>
      </c>
      <c r="R2401" s="15">
        <v>65.209326431647014</v>
      </c>
      <c r="S2401" s="15"/>
      <c r="T2401" s="15"/>
    </row>
    <row r="2402" spans="1:20" ht="15" customHeight="1" x14ac:dyDescent="0.25">
      <c r="A2402" s="17" t="s">
        <v>0</v>
      </c>
      <c r="B2402" s="17" t="s">
        <v>16</v>
      </c>
      <c r="C2402" s="17" t="s">
        <v>88</v>
      </c>
      <c r="D2402" s="17" t="s">
        <v>88</v>
      </c>
      <c r="E2402" s="17" t="s">
        <v>4</v>
      </c>
      <c r="F2402" s="17" t="s">
        <v>163</v>
      </c>
      <c r="G2402" s="12">
        <v>28.962279585468547</v>
      </c>
      <c r="H2402" s="12"/>
      <c r="I2402" s="12"/>
      <c r="J2402" s="12"/>
      <c r="K2402" s="12">
        <v>28.962279585468547</v>
      </c>
      <c r="L2402" s="16">
        <v>8.1362812068561219</v>
      </c>
      <c r="M2402" s="16"/>
      <c r="N2402" s="16">
        <v>20.825998378612081</v>
      </c>
      <c r="O2402" s="16"/>
      <c r="P2402" s="16">
        <v>28.962279585468202</v>
      </c>
      <c r="Q2402" s="15">
        <v>65.146082488041259</v>
      </c>
      <c r="R2402" s="15">
        <v>65.146083599377363</v>
      </c>
      <c r="S2402" s="15"/>
      <c r="T2402" s="15"/>
    </row>
    <row r="2403" spans="1:20" ht="15" customHeight="1" x14ac:dyDescent="0.25">
      <c r="A2403" s="17" t="s">
        <v>0</v>
      </c>
      <c r="B2403" s="17" t="s">
        <v>16</v>
      </c>
      <c r="C2403" s="17" t="s">
        <v>88</v>
      </c>
      <c r="D2403" s="17" t="s">
        <v>88</v>
      </c>
      <c r="E2403" s="17" t="s">
        <v>4</v>
      </c>
      <c r="F2403" s="17" t="s">
        <v>168</v>
      </c>
      <c r="G2403" s="12">
        <v>10.578197301919316</v>
      </c>
      <c r="H2403" s="12"/>
      <c r="I2403" s="12"/>
      <c r="J2403" s="12"/>
      <c r="K2403" s="12">
        <v>10.578197301919316</v>
      </c>
      <c r="L2403" s="16">
        <v>2.9767078852790552</v>
      </c>
      <c r="M2403" s="16"/>
      <c r="N2403" s="16">
        <v>7.6014894166401543</v>
      </c>
      <c r="O2403" s="16"/>
      <c r="P2403" s="16">
        <v>10.578197301919209</v>
      </c>
      <c r="Q2403" s="15">
        <v>65.229784851882243</v>
      </c>
      <c r="R2403" s="15"/>
      <c r="S2403" s="15"/>
      <c r="T2403" s="15"/>
    </row>
    <row r="2404" spans="1:20" ht="15" customHeight="1" x14ac:dyDescent="0.25">
      <c r="A2404" s="17" t="s">
        <v>0</v>
      </c>
      <c r="B2404" s="17" t="s">
        <v>16</v>
      </c>
      <c r="C2404" s="17" t="s">
        <v>88</v>
      </c>
      <c r="D2404" s="17" t="s">
        <v>88</v>
      </c>
      <c r="E2404" s="17" t="s">
        <v>5</v>
      </c>
      <c r="F2404" s="17" t="s">
        <v>161</v>
      </c>
      <c r="G2404" s="12">
        <v>38.489059292891277</v>
      </c>
      <c r="H2404" s="12"/>
      <c r="I2404" s="12"/>
      <c r="J2404" s="12"/>
      <c r="K2404" s="12">
        <v>38.489059292891277</v>
      </c>
      <c r="L2404" s="16">
        <v>9.5958601930700009</v>
      </c>
      <c r="M2404" s="16"/>
      <c r="N2404" s="16">
        <v>28.893199099823669</v>
      </c>
      <c r="O2404" s="16"/>
      <c r="P2404" s="16">
        <v>38.489059292893671</v>
      </c>
      <c r="Q2404" s="15">
        <v>76.980066781826224</v>
      </c>
      <c r="R2404" s="15">
        <v>76.980067069550103</v>
      </c>
      <c r="S2404" s="15"/>
      <c r="T2404" s="15"/>
    </row>
    <row r="2405" spans="1:20" ht="15" customHeight="1" x14ac:dyDescent="0.25">
      <c r="A2405" s="17" t="s">
        <v>0</v>
      </c>
      <c r="B2405" s="17" t="s">
        <v>16</v>
      </c>
      <c r="C2405" s="17" t="s">
        <v>88</v>
      </c>
      <c r="D2405" s="17" t="s">
        <v>88</v>
      </c>
      <c r="E2405" s="17" t="s">
        <v>5</v>
      </c>
      <c r="F2405" s="17" t="s">
        <v>162</v>
      </c>
      <c r="G2405" s="12">
        <v>38.471206757716487</v>
      </c>
      <c r="H2405" s="12"/>
      <c r="I2405" s="12"/>
      <c r="J2405" s="12"/>
      <c r="K2405" s="12">
        <v>38.471206757716487</v>
      </c>
      <c r="L2405" s="16">
        <v>9.5780076663928408</v>
      </c>
      <c r="M2405" s="16"/>
      <c r="N2405" s="16">
        <v>28.89319909132087</v>
      </c>
      <c r="O2405" s="16"/>
      <c r="P2405" s="16">
        <v>38.471206757713709</v>
      </c>
      <c r="Q2405" s="15">
        <v>76.912344007173317</v>
      </c>
      <c r="R2405" s="15">
        <v>76.912344448703251</v>
      </c>
      <c r="S2405" s="15"/>
      <c r="T2405" s="15"/>
    </row>
    <row r="2406" spans="1:20" ht="15" customHeight="1" x14ac:dyDescent="0.25">
      <c r="A2406" s="17" t="s">
        <v>0</v>
      </c>
      <c r="B2406" s="17" t="s">
        <v>16</v>
      </c>
      <c r="C2406" s="17" t="s">
        <v>88</v>
      </c>
      <c r="D2406" s="17" t="s">
        <v>88</v>
      </c>
      <c r="E2406" s="17" t="s">
        <v>5</v>
      </c>
      <c r="F2406" s="17" t="s">
        <v>163</v>
      </c>
      <c r="G2406" s="12">
        <v>38.453025878034808</v>
      </c>
      <c r="H2406" s="12"/>
      <c r="I2406" s="12"/>
      <c r="J2406" s="12"/>
      <c r="K2406" s="12">
        <v>38.453025878034808</v>
      </c>
      <c r="L2406" s="16">
        <v>9.5598268241192859</v>
      </c>
      <c r="M2406" s="16"/>
      <c r="N2406" s="16">
        <v>28.893199053915545</v>
      </c>
      <c r="O2406" s="16"/>
      <c r="P2406" s="16">
        <v>38.453025878034829</v>
      </c>
      <c r="Q2406" s="15">
        <v>76.84337574158144</v>
      </c>
      <c r="R2406" s="15">
        <v>76.843376599474539</v>
      </c>
      <c r="S2406" s="15"/>
      <c r="T2406" s="15"/>
    </row>
    <row r="2407" spans="1:20" ht="15" customHeight="1" x14ac:dyDescent="0.25">
      <c r="A2407" s="17" t="s">
        <v>0</v>
      </c>
      <c r="B2407" s="17" t="s">
        <v>16</v>
      </c>
      <c r="C2407" s="17" t="s">
        <v>88</v>
      </c>
      <c r="D2407" s="17" t="s">
        <v>88</v>
      </c>
      <c r="E2407" s="17" t="s">
        <v>5</v>
      </c>
      <c r="F2407" s="17" t="s">
        <v>168</v>
      </c>
      <c r="G2407" s="12">
        <v>14.04413026596324</v>
      </c>
      <c r="H2407" s="12"/>
      <c r="I2407" s="12"/>
      <c r="J2407" s="12"/>
      <c r="K2407" s="12">
        <v>14.04413026596324</v>
      </c>
      <c r="L2407" s="16">
        <v>3.4981125983943469</v>
      </c>
      <c r="M2407" s="16"/>
      <c r="N2407" s="16">
        <v>10.546017667569</v>
      </c>
      <c r="O2407" s="16"/>
      <c r="P2407" s="16">
        <v>14.044130265963345</v>
      </c>
      <c r="Q2407" s="15">
        <v>76.934654877021913</v>
      </c>
      <c r="R2407" s="15"/>
      <c r="S2407" s="15"/>
      <c r="T2407" s="15"/>
    </row>
    <row r="2408" spans="1:20" ht="15" customHeight="1" x14ac:dyDescent="0.25">
      <c r="A2408" s="17" t="s">
        <v>0</v>
      </c>
      <c r="B2408" s="17" t="s">
        <v>16</v>
      </c>
      <c r="C2408" s="17" t="s">
        <v>88</v>
      </c>
      <c r="D2408" s="17" t="s">
        <v>88</v>
      </c>
      <c r="E2408" s="17" t="s">
        <v>6</v>
      </c>
      <c r="F2408" s="17" t="s">
        <v>161</v>
      </c>
      <c r="G2408" s="12">
        <v>48.705614451592382</v>
      </c>
      <c r="H2408" s="12"/>
      <c r="I2408" s="12"/>
      <c r="J2408" s="12"/>
      <c r="K2408" s="12">
        <v>48.705614451592382</v>
      </c>
      <c r="L2408" s="16">
        <v>11.22382265481456</v>
      </c>
      <c r="M2408" s="16"/>
      <c r="N2408" s="16">
        <v>37.481791796780222</v>
      </c>
      <c r="O2408" s="16"/>
      <c r="P2408" s="16">
        <v>48.705614451594784</v>
      </c>
      <c r="Q2408" s="15">
        <v>95.965186592042755</v>
      </c>
      <c r="R2408" s="15">
        <v>95.965186578164591</v>
      </c>
      <c r="S2408" s="15"/>
      <c r="T2408" s="15"/>
    </row>
    <row r="2409" spans="1:20" ht="15" customHeight="1" x14ac:dyDescent="0.25">
      <c r="A2409" s="17" t="s">
        <v>0</v>
      </c>
      <c r="B2409" s="17" t="s">
        <v>16</v>
      </c>
      <c r="C2409" s="17" t="s">
        <v>88</v>
      </c>
      <c r="D2409" s="17" t="s">
        <v>88</v>
      </c>
      <c r="E2409" s="17" t="s">
        <v>6</v>
      </c>
      <c r="F2409" s="17" t="s">
        <v>162</v>
      </c>
      <c r="G2409" s="12">
        <v>48.682413380944681</v>
      </c>
      <c r="H2409" s="12"/>
      <c r="I2409" s="12"/>
      <c r="J2409" s="12"/>
      <c r="K2409" s="12">
        <v>48.682413380944681</v>
      </c>
      <c r="L2409" s="16">
        <v>11.200621592773134</v>
      </c>
      <c r="M2409" s="16"/>
      <c r="N2409" s="16">
        <v>37.48179178817071</v>
      </c>
      <c r="O2409" s="16"/>
      <c r="P2409" s="16">
        <v>48.682413380943842</v>
      </c>
      <c r="Q2409" s="15">
        <v>95.882769043934957</v>
      </c>
      <c r="R2409" s="15">
        <v>95.882769027614856</v>
      </c>
      <c r="S2409" s="15"/>
      <c r="T2409" s="15"/>
    </row>
    <row r="2410" spans="1:20" ht="15" customHeight="1" x14ac:dyDescent="0.25">
      <c r="A2410" s="17" t="s">
        <v>0</v>
      </c>
      <c r="B2410" s="17" t="s">
        <v>16</v>
      </c>
      <c r="C2410" s="17" t="s">
        <v>88</v>
      </c>
      <c r="D2410" s="17" t="s">
        <v>88</v>
      </c>
      <c r="E2410" s="17" t="s">
        <v>6</v>
      </c>
      <c r="F2410" s="17" t="s">
        <v>163</v>
      </c>
      <c r="G2410" s="12">
        <v>48.658784571551898</v>
      </c>
      <c r="H2410" s="12"/>
      <c r="I2410" s="12"/>
      <c r="J2410" s="12"/>
      <c r="K2410" s="12">
        <v>48.658784571551898</v>
      </c>
      <c r="L2410" s="16">
        <v>11.176992853735504</v>
      </c>
      <c r="M2410" s="16"/>
      <c r="N2410" s="16">
        <v>37.48179171781733</v>
      </c>
      <c r="O2410" s="16"/>
      <c r="P2410" s="16">
        <v>48.658784571552836</v>
      </c>
      <c r="Q2410" s="15">
        <v>95.798832246956579</v>
      </c>
      <c r="R2410" s="15">
        <v>95.798832225875813</v>
      </c>
      <c r="S2410" s="15"/>
      <c r="T2410" s="15"/>
    </row>
    <row r="2411" spans="1:20" ht="15" customHeight="1" x14ac:dyDescent="0.25">
      <c r="A2411" s="17" t="s">
        <v>0</v>
      </c>
      <c r="B2411" s="17" t="s">
        <v>16</v>
      </c>
      <c r="C2411" s="17" t="s">
        <v>88</v>
      </c>
      <c r="D2411" s="17" t="s">
        <v>88</v>
      </c>
      <c r="E2411" s="17" t="s">
        <v>6</v>
      </c>
      <c r="F2411" s="17" t="s">
        <v>168</v>
      </c>
      <c r="G2411" s="12">
        <v>17.771861693790985</v>
      </c>
      <c r="H2411" s="12"/>
      <c r="I2411" s="12"/>
      <c r="J2411" s="12"/>
      <c r="K2411" s="12">
        <v>17.771861693790985</v>
      </c>
      <c r="L2411" s="16">
        <v>4.0910076938954418</v>
      </c>
      <c r="M2411" s="16"/>
      <c r="N2411" s="16">
        <v>13.680853999895941</v>
      </c>
      <c r="O2411" s="16"/>
      <c r="P2411" s="16">
        <v>17.771861693791379</v>
      </c>
      <c r="Q2411" s="15">
        <v>95.909930158563569</v>
      </c>
      <c r="R2411" s="15"/>
      <c r="S2411" s="15"/>
      <c r="T2411" s="15"/>
    </row>
    <row r="2412" spans="1:20" ht="15" customHeight="1" x14ac:dyDescent="0.25">
      <c r="A2412" s="17" t="s">
        <v>0</v>
      </c>
      <c r="B2412" s="17" t="s">
        <v>16</v>
      </c>
      <c r="C2412" s="17" t="s">
        <v>88</v>
      </c>
      <c r="D2412" s="17" t="s">
        <v>88</v>
      </c>
      <c r="E2412" s="17" t="s">
        <v>7</v>
      </c>
      <c r="F2412" s="17" t="s">
        <v>161</v>
      </c>
      <c r="G2412" s="12">
        <v>61.689961893694793</v>
      </c>
      <c r="H2412" s="12"/>
      <c r="I2412" s="12"/>
      <c r="J2412" s="12"/>
      <c r="K2412" s="12">
        <v>61.689961893694793</v>
      </c>
      <c r="L2412" s="16">
        <v>13.369854117928082</v>
      </c>
      <c r="M2412" s="16"/>
      <c r="N2412" s="16">
        <v>48.320107775762587</v>
      </c>
      <c r="O2412" s="16"/>
      <c r="P2412" s="16">
        <v>61.689961893690665</v>
      </c>
      <c r="Q2412" s="15">
        <v>120.63086038058901</v>
      </c>
      <c r="R2412" s="15">
        <v>120.63085979332288</v>
      </c>
      <c r="S2412" s="15"/>
      <c r="T2412" s="15"/>
    </row>
    <row r="2413" spans="1:20" ht="15" customHeight="1" x14ac:dyDescent="0.25">
      <c r="A2413" s="17" t="s">
        <v>0</v>
      </c>
      <c r="B2413" s="17" t="s">
        <v>16</v>
      </c>
      <c r="C2413" s="17" t="s">
        <v>88</v>
      </c>
      <c r="D2413" s="17" t="s">
        <v>88</v>
      </c>
      <c r="E2413" s="17" t="s">
        <v>7</v>
      </c>
      <c r="F2413" s="17" t="s">
        <v>162</v>
      </c>
      <c r="G2413" s="12">
        <v>61.65894991133937</v>
      </c>
      <c r="H2413" s="12"/>
      <c r="I2413" s="12"/>
      <c r="J2413" s="12"/>
      <c r="K2413" s="12">
        <v>61.65894991133937</v>
      </c>
      <c r="L2413" s="16">
        <v>13.338842146158193</v>
      </c>
      <c r="M2413" s="16"/>
      <c r="N2413" s="16">
        <v>48.320107765182115</v>
      </c>
      <c r="O2413" s="16"/>
      <c r="P2413" s="16">
        <v>61.658949911340308</v>
      </c>
      <c r="Q2413" s="15">
        <v>120.52700944002208</v>
      </c>
      <c r="R2413" s="15">
        <v>120.5270085474271</v>
      </c>
      <c r="S2413" s="15"/>
      <c r="T2413" s="15"/>
    </row>
    <row r="2414" spans="1:20" ht="15" customHeight="1" x14ac:dyDescent="0.25">
      <c r="A2414" s="17" t="s">
        <v>0</v>
      </c>
      <c r="B2414" s="17" t="s">
        <v>16</v>
      </c>
      <c r="C2414" s="17" t="s">
        <v>88</v>
      </c>
      <c r="D2414" s="17" t="s">
        <v>88</v>
      </c>
      <c r="E2414" s="17" t="s">
        <v>7</v>
      </c>
      <c r="F2414" s="17" t="s">
        <v>163</v>
      </c>
      <c r="G2414" s="12">
        <v>61.627366311988872</v>
      </c>
      <c r="H2414" s="12"/>
      <c r="I2414" s="12"/>
      <c r="J2414" s="12"/>
      <c r="K2414" s="12">
        <v>61.627366311988872</v>
      </c>
      <c r="L2414" s="16">
        <v>13.307258610613587</v>
      </c>
      <c r="M2414" s="16"/>
      <c r="N2414" s="16">
        <v>48.320107701376891</v>
      </c>
      <c r="O2414" s="16"/>
      <c r="P2414" s="16">
        <v>61.627366311990478</v>
      </c>
      <c r="Q2414" s="15">
        <v>120.42124586798502</v>
      </c>
      <c r="R2414" s="15">
        <v>120.42124413526084</v>
      </c>
      <c r="S2414" s="15"/>
      <c r="T2414" s="15"/>
    </row>
    <row r="2415" spans="1:20" ht="15" customHeight="1" x14ac:dyDescent="0.25">
      <c r="A2415" s="17" t="s">
        <v>0</v>
      </c>
      <c r="B2415" s="17" t="s">
        <v>16</v>
      </c>
      <c r="C2415" s="17" t="s">
        <v>88</v>
      </c>
      <c r="D2415" s="17" t="s">
        <v>88</v>
      </c>
      <c r="E2415" s="17" t="s">
        <v>7</v>
      </c>
      <c r="F2415" s="17" t="s">
        <v>168</v>
      </c>
      <c r="G2415" s="12">
        <v>22.50923372725018</v>
      </c>
      <c r="H2415" s="12"/>
      <c r="I2415" s="12"/>
      <c r="J2415" s="12"/>
      <c r="K2415" s="12">
        <v>22.50923372725018</v>
      </c>
      <c r="L2415" s="16">
        <v>4.8723943949778645</v>
      </c>
      <c r="M2415" s="16"/>
      <c r="N2415" s="16">
        <v>17.636839332271773</v>
      </c>
      <c r="O2415" s="16"/>
      <c r="P2415" s="16">
        <v>22.509233727249637</v>
      </c>
      <c r="Q2415" s="15">
        <v>120.56124930447724</v>
      </c>
      <c r="R2415" s="15"/>
      <c r="S2415" s="15"/>
      <c r="T2415" s="15"/>
    </row>
    <row r="2416" spans="1:20" ht="15" customHeight="1" x14ac:dyDescent="0.25">
      <c r="A2416" s="17" t="s">
        <v>0</v>
      </c>
      <c r="B2416" s="17" t="s">
        <v>16</v>
      </c>
      <c r="C2416" s="17" t="s">
        <v>88</v>
      </c>
      <c r="D2416" s="17" t="s">
        <v>88</v>
      </c>
      <c r="E2416" s="17" t="s">
        <v>8</v>
      </c>
      <c r="F2416" s="17" t="s">
        <v>161</v>
      </c>
      <c r="G2416" s="12">
        <v>66.950540469984531</v>
      </c>
      <c r="H2416" s="12"/>
      <c r="I2416" s="12"/>
      <c r="J2416" s="12"/>
      <c r="K2416" s="12">
        <v>66.950540469984531</v>
      </c>
      <c r="L2416" s="16">
        <v>15.845435939390342</v>
      </c>
      <c r="M2416" s="16"/>
      <c r="N2416" s="16">
        <v>51.105104530592918</v>
      </c>
      <c r="O2416" s="16"/>
      <c r="P2416" s="16">
        <v>66.950540469983252</v>
      </c>
      <c r="Q2416" s="15">
        <v>126.9088860540046</v>
      </c>
      <c r="R2416" s="15">
        <v>126.90888581766112</v>
      </c>
      <c r="S2416" s="15"/>
      <c r="T2416" s="15"/>
    </row>
    <row r="2417" spans="1:20" ht="15" customHeight="1" x14ac:dyDescent="0.25">
      <c r="A2417" s="17" t="s">
        <v>0</v>
      </c>
      <c r="B2417" s="17" t="s">
        <v>16</v>
      </c>
      <c r="C2417" s="17" t="s">
        <v>88</v>
      </c>
      <c r="D2417" s="17" t="s">
        <v>88</v>
      </c>
      <c r="E2417" s="17" t="s">
        <v>8</v>
      </c>
      <c r="F2417" s="17" t="s">
        <v>162</v>
      </c>
      <c r="G2417" s="12">
        <v>66.917517010424191</v>
      </c>
      <c r="H2417" s="12"/>
      <c r="I2417" s="12"/>
      <c r="J2417" s="12"/>
      <c r="K2417" s="12">
        <v>66.917517010424191</v>
      </c>
      <c r="L2417" s="16">
        <v>15.812412489739069</v>
      </c>
      <c r="M2417" s="16"/>
      <c r="N2417" s="16">
        <v>51.105104520685835</v>
      </c>
      <c r="O2417" s="16"/>
      <c r="P2417" s="16">
        <v>66.917517010424902</v>
      </c>
      <c r="Q2417" s="15">
        <v>126.79773199942508</v>
      </c>
      <c r="R2417" s="15">
        <v>126.797731647522</v>
      </c>
      <c r="S2417" s="15"/>
      <c r="T2417" s="15"/>
    </row>
    <row r="2418" spans="1:20" ht="15" customHeight="1" x14ac:dyDescent="0.25">
      <c r="A2418" s="17" t="s">
        <v>0</v>
      </c>
      <c r="B2418" s="17" t="s">
        <v>16</v>
      </c>
      <c r="C2418" s="17" t="s">
        <v>88</v>
      </c>
      <c r="D2418" s="17" t="s">
        <v>88</v>
      </c>
      <c r="E2418" s="17" t="s">
        <v>8</v>
      </c>
      <c r="F2418" s="17" t="s">
        <v>163</v>
      </c>
      <c r="G2418" s="12">
        <v>66.883885917323212</v>
      </c>
      <c r="H2418" s="12"/>
      <c r="I2418" s="12"/>
      <c r="J2418" s="12"/>
      <c r="K2418" s="12">
        <v>66.883885917323212</v>
      </c>
      <c r="L2418" s="16">
        <v>15.778781449377647</v>
      </c>
      <c r="M2418" s="16"/>
      <c r="N2418" s="16">
        <v>51.105104467945857</v>
      </c>
      <c r="O2418" s="16"/>
      <c r="P2418" s="16">
        <v>66.883885917323511</v>
      </c>
      <c r="Q2418" s="15">
        <v>126.68453320585206</v>
      </c>
      <c r="R2418" s="15">
        <v>126.68453254063863</v>
      </c>
      <c r="S2418" s="15"/>
      <c r="T2418" s="15"/>
    </row>
    <row r="2419" spans="1:20" ht="15" customHeight="1" x14ac:dyDescent="0.25">
      <c r="A2419" s="17" t="s">
        <v>0</v>
      </c>
      <c r="B2419" s="17" t="s">
        <v>16</v>
      </c>
      <c r="C2419" s="17" t="s">
        <v>88</v>
      </c>
      <c r="D2419" s="17" t="s">
        <v>88</v>
      </c>
      <c r="E2419" s="17" t="s">
        <v>8</v>
      </c>
      <c r="F2419" s="17" t="s">
        <v>168</v>
      </c>
      <c r="G2419" s="12">
        <v>24.428851874132111</v>
      </c>
      <c r="H2419" s="12"/>
      <c r="I2419" s="12"/>
      <c r="J2419" s="12"/>
      <c r="K2419" s="12">
        <v>24.428851874132111</v>
      </c>
      <c r="L2419" s="16">
        <v>5.7754887255385352</v>
      </c>
      <c r="M2419" s="16"/>
      <c r="N2419" s="16">
        <v>18.653363148593449</v>
      </c>
      <c r="O2419" s="16"/>
      <c r="P2419" s="16">
        <v>24.428851874131979</v>
      </c>
      <c r="Q2419" s="15">
        <v>126.83436516505594</v>
      </c>
      <c r="R2419" s="15"/>
      <c r="S2419" s="15"/>
      <c r="T2419" s="15"/>
    </row>
    <row r="2420" spans="1:20" ht="15" customHeight="1" x14ac:dyDescent="0.25">
      <c r="A2420" s="17" t="s">
        <v>0</v>
      </c>
      <c r="B2420" s="17" t="s">
        <v>16</v>
      </c>
      <c r="C2420" s="17" t="s">
        <v>88</v>
      </c>
      <c r="D2420" s="17" t="s">
        <v>88</v>
      </c>
      <c r="E2420" s="17" t="s">
        <v>9</v>
      </c>
      <c r="F2420" s="17" t="s">
        <v>161</v>
      </c>
      <c r="G2420" s="12">
        <v>69.134744574935709</v>
      </c>
      <c r="H2420" s="12"/>
      <c r="I2420" s="12"/>
      <c r="J2420" s="12"/>
      <c r="K2420" s="12">
        <v>69.134744574935709</v>
      </c>
      <c r="L2420" s="16">
        <v>18.029639998160263</v>
      </c>
      <c r="M2420" s="16"/>
      <c r="N2420" s="16">
        <v>51.105104576783354</v>
      </c>
      <c r="O2420" s="16"/>
      <c r="P2420" s="16">
        <v>69.134744574943625</v>
      </c>
      <c r="Q2420" s="15">
        <v>130.00101613877666</v>
      </c>
      <c r="R2420" s="15">
        <v>130.00101663161249</v>
      </c>
      <c r="S2420" s="15"/>
      <c r="T2420" s="15"/>
    </row>
    <row r="2421" spans="1:20" ht="15" customHeight="1" x14ac:dyDescent="0.25">
      <c r="A2421" s="17" t="s">
        <v>0</v>
      </c>
      <c r="B2421" s="17" t="s">
        <v>16</v>
      </c>
      <c r="C2421" s="17" t="s">
        <v>88</v>
      </c>
      <c r="D2421" s="17" t="s">
        <v>88</v>
      </c>
      <c r="E2421" s="17" t="s">
        <v>9</v>
      </c>
      <c r="F2421" s="17" t="s">
        <v>162</v>
      </c>
      <c r="G2421" s="12">
        <v>69.101962717324909</v>
      </c>
      <c r="H2421" s="12"/>
      <c r="I2421" s="12"/>
      <c r="J2421" s="12"/>
      <c r="K2421" s="12">
        <v>69.101962717324909</v>
      </c>
      <c r="L2421" s="16">
        <v>17.996858150572592</v>
      </c>
      <c r="M2421" s="16"/>
      <c r="N2421" s="16">
        <v>51.105104566752331</v>
      </c>
      <c r="O2421" s="16"/>
      <c r="P2421" s="16">
        <v>69.101962717324923</v>
      </c>
      <c r="Q2421" s="15">
        <v>129.8859138898772</v>
      </c>
      <c r="R2421" s="15">
        <v>129.88591464815519</v>
      </c>
      <c r="S2421" s="15"/>
      <c r="T2421" s="15"/>
    </row>
    <row r="2422" spans="1:20" ht="15" customHeight="1" x14ac:dyDescent="0.25">
      <c r="A2422" s="17" t="s">
        <v>0</v>
      </c>
      <c r="B2422" s="17" t="s">
        <v>16</v>
      </c>
      <c r="C2422" s="17" t="s">
        <v>88</v>
      </c>
      <c r="D2422" s="17" t="s">
        <v>88</v>
      </c>
      <c r="E2422" s="17" t="s">
        <v>9</v>
      </c>
      <c r="F2422" s="17" t="s">
        <v>163</v>
      </c>
      <c r="G2422" s="12">
        <v>69.068578332190285</v>
      </c>
      <c r="H2422" s="12"/>
      <c r="I2422" s="12"/>
      <c r="J2422" s="12"/>
      <c r="K2422" s="12">
        <v>69.068578332190285</v>
      </c>
      <c r="L2422" s="16">
        <v>17.963473806433562</v>
      </c>
      <c r="M2422" s="16"/>
      <c r="N2422" s="16">
        <v>51.105104525756524</v>
      </c>
      <c r="O2422" s="16"/>
      <c r="P2422" s="16">
        <v>69.068578332190086</v>
      </c>
      <c r="Q2422" s="15">
        <v>129.76869632488217</v>
      </c>
      <c r="R2422" s="15">
        <v>129.76869779634757</v>
      </c>
      <c r="S2422" s="15"/>
      <c r="T2422" s="15"/>
    </row>
    <row r="2423" spans="1:20" ht="15" customHeight="1" x14ac:dyDescent="0.25">
      <c r="A2423" s="17" t="s">
        <v>0</v>
      </c>
      <c r="B2423" s="17" t="s">
        <v>16</v>
      </c>
      <c r="C2423" s="17" t="s">
        <v>88</v>
      </c>
      <c r="D2423" s="17" t="s">
        <v>88</v>
      </c>
      <c r="E2423" s="17" t="s">
        <v>9</v>
      </c>
      <c r="F2423" s="17" t="s">
        <v>168</v>
      </c>
      <c r="G2423" s="12">
        <v>25.226145639888024</v>
      </c>
      <c r="H2423" s="12"/>
      <c r="I2423" s="12"/>
      <c r="J2423" s="12"/>
      <c r="K2423" s="12">
        <v>25.226145639888024</v>
      </c>
      <c r="L2423" s="16">
        <v>6.5727824737309204</v>
      </c>
      <c r="M2423" s="16"/>
      <c r="N2423" s="16">
        <v>18.653363166158538</v>
      </c>
      <c r="O2423" s="16"/>
      <c r="P2423" s="16">
        <v>25.226145639889459</v>
      </c>
      <c r="Q2423" s="15">
        <v>129.92383113244821</v>
      </c>
      <c r="R2423" s="15"/>
      <c r="S2423" s="15"/>
      <c r="T2423" s="15"/>
    </row>
    <row r="2424" spans="1:20" ht="15" customHeight="1" x14ac:dyDescent="0.25">
      <c r="A2424" s="17" t="s">
        <v>0</v>
      </c>
      <c r="B2424" s="17" t="s">
        <v>16</v>
      </c>
      <c r="C2424" s="17" t="s">
        <v>89</v>
      </c>
      <c r="D2424" s="17" t="s">
        <v>89</v>
      </c>
      <c r="E2424" s="17" t="s">
        <v>2</v>
      </c>
      <c r="F2424" s="17" t="s">
        <v>161</v>
      </c>
      <c r="G2424" s="12">
        <v>33.206361702015755</v>
      </c>
      <c r="H2424" s="12"/>
      <c r="I2424" s="12"/>
      <c r="J2424" s="12"/>
      <c r="K2424" s="12">
        <v>33.206361702015755</v>
      </c>
      <c r="L2424" s="16">
        <v>11.48094548149844</v>
      </c>
      <c r="M2424" s="16">
        <v>21.725416220517307</v>
      </c>
      <c r="N2424" s="16"/>
      <c r="O2424" s="16"/>
      <c r="P2424" s="16">
        <v>33.206361702015748</v>
      </c>
      <c r="Q2424" s="15">
        <v>137.16070767585529</v>
      </c>
      <c r="R2424" s="15">
        <v>137.16070721950962</v>
      </c>
      <c r="S2424" s="15"/>
      <c r="T2424" s="15"/>
    </row>
    <row r="2425" spans="1:20" ht="15" customHeight="1" x14ac:dyDescent="0.25">
      <c r="A2425" s="17" t="s">
        <v>0</v>
      </c>
      <c r="B2425" s="17" t="s">
        <v>16</v>
      </c>
      <c r="C2425" s="17" t="s">
        <v>89</v>
      </c>
      <c r="D2425" s="17" t="s">
        <v>89</v>
      </c>
      <c r="E2425" s="17" t="s">
        <v>2</v>
      </c>
      <c r="F2425" s="17" t="s">
        <v>162</v>
      </c>
      <c r="G2425" s="12">
        <v>33.192914690517746</v>
      </c>
      <c r="H2425" s="12"/>
      <c r="I2425" s="12"/>
      <c r="J2425" s="12"/>
      <c r="K2425" s="12">
        <v>33.192914690517746</v>
      </c>
      <c r="L2425" s="16">
        <v>11.499610489510335</v>
      </c>
      <c r="M2425" s="16">
        <v>21.69330420100739</v>
      </c>
      <c r="N2425" s="16"/>
      <c r="O2425" s="16"/>
      <c r="P2425" s="16">
        <v>33.192914690517725</v>
      </c>
      <c r="Q2425" s="15">
        <v>135.51957345278865</v>
      </c>
      <c r="R2425" s="15">
        <v>135.51957280292271</v>
      </c>
      <c r="S2425" s="15"/>
      <c r="T2425" s="15"/>
    </row>
    <row r="2426" spans="1:20" ht="15" customHeight="1" x14ac:dyDescent="0.25">
      <c r="A2426" s="17" t="s">
        <v>0</v>
      </c>
      <c r="B2426" s="17" t="s">
        <v>16</v>
      </c>
      <c r="C2426" s="17" t="s">
        <v>89</v>
      </c>
      <c r="D2426" s="17" t="s">
        <v>89</v>
      </c>
      <c r="E2426" s="17" t="s">
        <v>2</v>
      </c>
      <c r="F2426" s="17" t="s">
        <v>163</v>
      </c>
      <c r="G2426" s="12">
        <v>31.919123804902362</v>
      </c>
      <c r="H2426" s="12"/>
      <c r="I2426" s="12"/>
      <c r="J2426" s="12"/>
      <c r="K2426" s="12">
        <v>31.919123804902362</v>
      </c>
      <c r="L2426" s="16">
        <v>12.733776767491211</v>
      </c>
      <c r="M2426" s="16">
        <v>19.185347037411148</v>
      </c>
      <c r="N2426" s="16"/>
      <c r="O2426" s="16"/>
      <c r="P2426" s="16">
        <v>31.919123804902359</v>
      </c>
      <c r="Q2426" s="15">
        <v>115.63196629722145</v>
      </c>
      <c r="R2426" s="15">
        <v>115.63196591054434</v>
      </c>
      <c r="S2426" s="15"/>
      <c r="T2426" s="15"/>
    </row>
    <row r="2427" spans="1:20" ht="15" customHeight="1" x14ac:dyDescent="0.25">
      <c r="A2427" s="17" t="s">
        <v>0</v>
      </c>
      <c r="B2427" s="17" t="s">
        <v>16</v>
      </c>
      <c r="C2427" s="17" t="s">
        <v>89</v>
      </c>
      <c r="D2427" s="17" t="s">
        <v>89</v>
      </c>
      <c r="E2427" s="17" t="s">
        <v>2</v>
      </c>
      <c r="F2427" s="17" t="s">
        <v>168</v>
      </c>
      <c r="G2427" s="12">
        <v>12.038899630234958</v>
      </c>
      <c r="H2427" s="12"/>
      <c r="I2427" s="12"/>
      <c r="J2427" s="12"/>
      <c r="K2427" s="12">
        <v>12.038899630234958</v>
      </c>
      <c r="L2427" s="16">
        <v>4.2704604414399103</v>
      </c>
      <c r="M2427" s="16">
        <v>7.7684391887950452</v>
      </c>
      <c r="N2427" s="16"/>
      <c r="O2427" s="16"/>
      <c r="P2427" s="16">
        <v>12.038899630234955</v>
      </c>
      <c r="Q2427" s="15">
        <v>132.65030315041409</v>
      </c>
      <c r="R2427" s="15"/>
      <c r="S2427" s="15"/>
      <c r="T2427" s="15"/>
    </row>
    <row r="2428" spans="1:20" ht="15" customHeight="1" x14ac:dyDescent="0.25">
      <c r="A2428" s="17" t="s">
        <v>0</v>
      </c>
      <c r="B2428" s="17" t="s">
        <v>16</v>
      </c>
      <c r="C2428" s="17" t="s">
        <v>89</v>
      </c>
      <c r="D2428" s="17" t="s">
        <v>89</v>
      </c>
      <c r="E2428" s="17" t="s">
        <v>3</v>
      </c>
      <c r="F2428" s="17" t="s">
        <v>161</v>
      </c>
      <c r="G2428" s="12">
        <v>39.846082220805499</v>
      </c>
      <c r="H2428" s="12">
        <v>8.810720494819815E-8</v>
      </c>
      <c r="I2428" s="12"/>
      <c r="J2428" s="12"/>
      <c r="K2428" s="12">
        <v>39.846082308912706</v>
      </c>
      <c r="L2428" s="16">
        <v>14.778626786616757</v>
      </c>
      <c r="M2428" s="16">
        <v>25.067453934285858</v>
      </c>
      <c r="N2428" s="16">
        <v>1.5574769203423284E-6</v>
      </c>
      <c r="O2428" s="16"/>
      <c r="P2428" s="16">
        <v>39.846082278379534</v>
      </c>
      <c r="Q2428" s="15">
        <v>146.92072355553012</v>
      </c>
      <c r="R2428" s="15">
        <v>146.92072237020434</v>
      </c>
      <c r="S2428" s="15"/>
      <c r="T2428" s="15"/>
    </row>
    <row r="2429" spans="1:20" ht="15" customHeight="1" x14ac:dyDescent="0.25">
      <c r="A2429" s="17" t="s">
        <v>0</v>
      </c>
      <c r="B2429" s="17" t="s">
        <v>16</v>
      </c>
      <c r="C2429" s="17" t="s">
        <v>89</v>
      </c>
      <c r="D2429" s="17" t="s">
        <v>89</v>
      </c>
      <c r="E2429" s="17" t="s">
        <v>3</v>
      </c>
      <c r="F2429" s="17" t="s">
        <v>162</v>
      </c>
      <c r="G2429" s="12">
        <v>39.802114495433258</v>
      </c>
      <c r="H2429" s="12">
        <v>8.8225178876945408E-8</v>
      </c>
      <c r="I2429" s="12"/>
      <c r="J2429" s="12"/>
      <c r="K2429" s="12">
        <v>39.802114583658437</v>
      </c>
      <c r="L2429" s="16">
        <v>14.999349512772982</v>
      </c>
      <c r="M2429" s="16">
        <v>24.802763843918516</v>
      </c>
      <c r="N2429" s="16">
        <v>1.1821877970559177E-6</v>
      </c>
      <c r="O2429" s="16"/>
      <c r="P2429" s="16">
        <v>39.802114538879295</v>
      </c>
      <c r="Q2429" s="15">
        <v>142.60214313196059</v>
      </c>
      <c r="R2429" s="15">
        <v>142.60214163694246</v>
      </c>
      <c r="S2429" s="15"/>
      <c r="T2429" s="15"/>
    </row>
    <row r="2430" spans="1:20" ht="15" customHeight="1" x14ac:dyDescent="0.25">
      <c r="A2430" s="17" t="s">
        <v>0</v>
      </c>
      <c r="B2430" s="17" t="s">
        <v>16</v>
      </c>
      <c r="C2430" s="17" t="s">
        <v>89</v>
      </c>
      <c r="D2430" s="17" t="s">
        <v>89</v>
      </c>
      <c r="E2430" s="17" t="s">
        <v>3</v>
      </c>
      <c r="F2430" s="17" t="s">
        <v>163</v>
      </c>
      <c r="G2430" s="12">
        <v>39.570222527972902</v>
      </c>
      <c r="H2430" s="12">
        <v>8.3414116801610361E-8</v>
      </c>
      <c r="I2430" s="12"/>
      <c r="J2430" s="12"/>
      <c r="K2430" s="12">
        <v>39.570222611387017</v>
      </c>
      <c r="L2430" s="16">
        <v>16.661474309317008</v>
      </c>
      <c r="M2430" s="16">
        <v>22.908746186490767</v>
      </c>
      <c r="N2430" s="16">
        <v>2.0784599250941603E-6</v>
      </c>
      <c r="O2430" s="16"/>
      <c r="P2430" s="16">
        <v>39.570222574267703</v>
      </c>
      <c r="Q2430" s="15">
        <v>119.82539689561639</v>
      </c>
      <c r="R2430" s="15">
        <v>119.8253958692498</v>
      </c>
      <c r="S2430" s="15"/>
      <c r="T2430" s="15"/>
    </row>
    <row r="2431" spans="1:20" ht="15" customHeight="1" x14ac:dyDescent="0.25">
      <c r="A2431" s="17" t="s">
        <v>0</v>
      </c>
      <c r="B2431" s="17" t="s">
        <v>16</v>
      </c>
      <c r="C2431" s="17" t="s">
        <v>89</v>
      </c>
      <c r="D2431" s="17" t="s">
        <v>89</v>
      </c>
      <c r="E2431" s="17" t="s">
        <v>3</v>
      </c>
      <c r="F2431" s="17" t="s">
        <v>168</v>
      </c>
      <c r="G2431" s="12">
        <v>14.521440582593716</v>
      </c>
      <c r="H2431" s="12">
        <v>3.188231521245355E-8</v>
      </c>
      <c r="I2431" s="12"/>
      <c r="J2431" s="12"/>
      <c r="K2431" s="12">
        <v>14.521440614476031</v>
      </c>
      <c r="L2431" s="16">
        <v>5.5374220506612781</v>
      </c>
      <c r="M2431" s="16">
        <v>8.9840179948069601</v>
      </c>
      <c r="N2431" s="16">
        <v>5.5574532742519405E-7</v>
      </c>
      <c r="O2431" s="16"/>
      <c r="P2431" s="16">
        <v>14.521440601213568</v>
      </c>
      <c r="Q2431" s="15">
        <v>140.46232308427085</v>
      </c>
      <c r="R2431" s="15"/>
      <c r="S2431" s="15"/>
      <c r="T2431" s="15"/>
    </row>
    <row r="2432" spans="1:20" ht="15" customHeight="1" x14ac:dyDescent="0.25">
      <c r="A2432" s="17" t="s">
        <v>0</v>
      </c>
      <c r="B2432" s="17" t="s">
        <v>16</v>
      </c>
      <c r="C2432" s="17" t="s">
        <v>89</v>
      </c>
      <c r="D2432" s="17" t="s">
        <v>89</v>
      </c>
      <c r="E2432" s="17" t="s">
        <v>4</v>
      </c>
      <c r="F2432" s="17" t="s">
        <v>161</v>
      </c>
      <c r="G2432" s="12">
        <v>50.774178590539996</v>
      </c>
      <c r="H2432" s="12">
        <v>1.096413278235917E-7</v>
      </c>
      <c r="I2432" s="12"/>
      <c r="J2432" s="12"/>
      <c r="K2432" s="12">
        <v>50.774178700181324</v>
      </c>
      <c r="L2432" s="16">
        <v>16.217632868886934</v>
      </c>
      <c r="M2432" s="16">
        <v>34.556542713411851</v>
      </c>
      <c r="N2432" s="16">
        <v>3.0847325083308876E-6</v>
      </c>
      <c r="O2432" s="16"/>
      <c r="P2432" s="16">
        <v>50.774178667031286</v>
      </c>
      <c r="Q2432" s="15">
        <v>170.81487480995185</v>
      </c>
      <c r="R2432" s="15">
        <v>170.81487284021395</v>
      </c>
      <c r="S2432" s="15"/>
      <c r="T2432" s="15"/>
    </row>
    <row r="2433" spans="1:20" ht="15" customHeight="1" x14ac:dyDescent="0.25">
      <c r="A2433" s="17" t="s">
        <v>0</v>
      </c>
      <c r="B2433" s="17" t="s">
        <v>16</v>
      </c>
      <c r="C2433" s="17" t="s">
        <v>89</v>
      </c>
      <c r="D2433" s="17" t="s">
        <v>89</v>
      </c>
      <c r="E2433" s="17" t="s">
        <v>4</v>
      </c>
      <c r="F2433" s="17" t="s">
        <v>162</v>
      </c>
      <c r="G2433" s="12">
        <v>50.721832047060751</v>
      </c>
      <c r="H2433" s="12">
        <v>1.1356790717612802E-7</v>
      </c>
      <c r="I2433" s="12"/>
      <c r="J2433" s="12"/>
      <c r="K2433" s="12">
        <v>50.721832160628658</v>
      </c>
      <c r="L2433" s="16">
        <v>16.437175252535702</v>
      </c>
      <c r="M2433" s="16">
        <v>34.284653964687195</v>
      </c>
      <c r="N2433" s="16">
        <v>2.9286844575136665E-6</v>
      </c>
      <c r="O2433" s="16"/>
      <c r="P2433" s="16">
        <v>50.721832145907356</v>
      </c>
      <c r="Q2433" s="15">
        <v>166.34997314667757</v>
      </c>
      <c r="R2433" s="15">
        <v>166.34997085329704</v>
      </c>
      <c r="S2433" s="15"/>
      <c r="T2433" s="15"/>
    </row>
    <row r="2434" spans="1:20" ht="15" customHeight="1" x14ac:dyDescent="0.25">
      <c r="A2434" s="17" t="s">
        <v>0</v>
      </c>
      <c r="B2434" s="17" t="s">
        <v>16</v>
      </c>
      <c r="C2434" s="17" t="s">
        <v>89</v>
      </c>
      <c r="D2434" s="17" t="s">
        <v>89</v>
      </c>
      <c r="E2434" s="17" t="s">
        <v>4</v>
      </c>
      <c r="F2434" s="17" t="s">
        <v>163</v>
      </c>
      <c r="G2434" s="12">
        <v>50.416004185708175</v>
      </c>
      <c r="H2434" s="12">
        <v>1.0836497477126584E-7</v>
      </c>
      <c r="I2434" s="12"/>
      <c r="J2434" s="12"/>
      <c r="K2434" s="12">
        <v>50.416004294073147</v>
      </c>
      <c r="L2434" s="16">
        <v>18.38977015692662</v>
      </c>
      <c r="M2434" s="16">
        <v>32.026229382084004</v>
      </c>
      <c r="N2434" s="16">
        <v>4.7289593116172984E-6</v>
      </c>
      <c r="O2434" s="16"/>
      <c r="P2434" s="16">
        <v>50.416004267969939</v>
      </c>
      <c r="Q2434" s="15">
        <v>140.26437252388592</v>
      </c>
      <c r="R2434" s="15">
        <v>140.26437088136072</v>
      </c>
      <c r="S2434" s="15"/>
      <c r="T2434" s="15"/>
    </row>
    <row r="2435" spans="1:20" ht="15" customHeight="1" x14ac:dyDescent="0.25">
      <c r="A2435" s="17" t="s">
        <v>0</v>
      </c>
      <c r="B2435" s="17" t="s">
        <v>16</v>
      </c>
      <c r="C2435" s="17" t="s">
        <v>89</v>
      </c>
      <c r="D2435" s="17" t="s">
        <v>89</v>
      </c>
      <c r="E2435" s="17" t="s">
        <v>4</v>
      </c>
      <c r="F2435" s="17" t="s">
        <v>168</v>
      </c>
      <c r="G2435" s="12">
        <v>18.504086787230015</v>
      </c>
      <c r="H2435" s="12">
        <v>4.0411140288671127E-8</v>
      </c>
      <c r="I2435" s="12"/>
      <c r="J2435" s="12"/>
      <c r="K2435" s="12">
        <v>18.504086827641157</v>
      </c>
      <c r="L2435" s="16">
        <v>6.0804535950400433</v>
      </c>
      <c r="M2435" s="16">
        <v>12.423632014006039</v>
      </c>
      <c r="N2435" s="16">
        <v>1.2091436612464649E-6</v>
      </c>
      <c r="O2435" s="16"/>
      <c r="P2435" s="16">
        <v>18.504086818189744</v>
      </c>
      <c r="Q2435" s="15">
        <v>163.637864049743</v>
      </c>
      <c r="R2435" s="15"/>
      <c r="S2435" s="15"/>
      <c r="T2435" s="15"/>
    </row>
    <row r="2436" spans="1:20" ht="15" customHeight="1" x14ac:dyDescent="0.25">
      <c r="A2436" s="17" t="s">
        <v>0</v>
      </c>
      <c r="B2436" s="17" t="s">
        <v>16</v>
      </c>
      <c r="C2436" s="17" t="s">
        <v>89</v>
      </c>
      <c r="D2436" s="17" t="s">
        <v>89</v>
      </c>
      <c r="E2436" s="17" t="s">
        <v>5</v>
      </c>
      <c r="F2436" s="17" t="s">
        <v>161</v>
      </c>
      <c r="G2436" s="12">
        <v>65.143929034125094</v>
      </c>
      <c r="H2436" s="12">
        <v>1.0935723227547268E-7</v>
      </c>
      <c r="I2436" s="12"/>
      <c r="J2436" s="12"/>
      <c r="K2436" s="12">
        <v>65.143929143482325</v>
      </c>
      <c r="L2436" s="16">
        <v>21.663799766549147</v>
      </c>
      <c r="M2436" s="16">
        <v>43.037125154581886</v>
      </c>
      <c r="N2436" s="16">
        <v>0.44300420560290843</v>
      </c>
      <c r="O2436" s="16"/>
      <c r="P2436" s="16">
        <v>65.143929126733937</v>
      </c>
      <c r="Q2436" s="15">
        <v>162.36773087252493</v>
      </c>
      <c r="R2436" s="15">
        <v>162.36772994267963</v>
      </c>
      <c r="S2436" s="15"/>
      <c r="T2436" s="15"/>
    </row>
    <row r="2437" spans="1:20" ht="15" customHeight="1" x14ac:dyDescent="0.25">
      <c r="A2437" s="17" t="s">
        <v>0</v>
      </c>
      <c r="B2437" s="17" t="s">
        <v>16</v>
      </c>
      <c r="C2437" s="17" t="s">
        <v>89</v>
      </c>
      <c r="D2437" s="17" t="s">
        <v>89</v>
      </c>
      <c r="E2437" s="17" t="s">
        <v>5</v>
      </c>
      <c r="F2437" s="17" t="s">
        <v>162</v>
      </c>
      <c r="G2437" s="12">
        <v>65.063585203448923</v>
      </c>
      <c r="H2437" s="12">
        <v>1.1952322053005351E-7</v>
      </c>
      <c r="I2437" s="12"/>
      <c r="J2437" s="12"/>
      <c r="K2437" s="12">
        <v>65.063585322972145</v>
      </c>
      <c r="L2437" s="16">
        <v>22.026448028622735</v>
      </c>
      <c r="M2437" s="16">
        <v>43.037125092281514</v>
      </c>
      <c r="N2437" s="16">
        <v>1.2195182261723835E-5</v>
      </c>
      <c r="O2437" s="16"/>
      <c r="P2437" s="16">
        <v>65.063585316086517</v>
      </c>
      <c r="Q2437" s="15">
        <v>156.43661612703909</v>
      </c>
      <c r="R2437" s="15">
        <v>156.43661514199431</v>
      </c>
      <c r="S2437" s="15"/>
      <c r="T2437" s="15"/>
    </row>
    <row r="2438" spans="1:20" ht="15" customHeight="1" x14ac:dyDescent="0.25">
      <c r="A2438" s="17" t="s">
        <v>0</v>
      </c>
      <c r="B2438" s="17" t="s">
        <v>16</v>
      </c>
      <c r="C2438" s="17" t="s">
        <v>89</v>
      </c>
      <c r="D2438" s="17" t="s">
        <v>89</v>
      </c>
      <c r="E2438" s="17" t="s">
        <v>5</v>
      </c>
      <c r="F2438" s="17" t="s">
        <v>163</v>
      </c>
      <c r="G2438" s="12">
        <v>64.971758326611834</v>
      </c>
      <c r="H2438" s="12">
        <v>1.3160678913711377E-7</v>
      </c>
      <c r="I2438" s="12"/>
      <c r="J2438" s="12"/>
      <c r="K2438" s="12">
        <v>64.971758458218616</v>
      </c>
      <c r="L2438" s="16">
        <v>22.468240292855203</v>
      </c>
      <c r="M2438" s="16">
        <v>42.503511420800777</v>
      </c>
      <c r="N2438" s="16">
        <v>6.7366627603438639E-6</v>
      </c>
      <c r="O2438" s="16"/>
      <c r="P2438" s="16">
        <v>64.971758450318731</v>
      </c>
      <c r="Q2438" s="15">
        <v>149.65784789580124</v>
      </c>
      <c r="R2438" s="15">
        <v>149.65784665565855</v>
      </c>
      <c r="S2438" s="15"/>
      <c r="T2438" s="15"/>
    </row>
    <row r="2439" spans="1:20" ht="15" customHeight="1" x14ac:dyDescent="0.25">
      <c r="A2439" s="17" t="s">
        <v>0</v>
      </c>
      <c r="B2439" s="17" t="s">
        <v>16</v>
      </c>
      <c r="C2439" s="17" t="s">
        <v>89</v>
      </c>
      <c r="D2439" s="17" t="s">
        <v>89</v>
      </c>
      <c r="E2439" s="17" t="s">
        <v>5</v>
      </c>
      <c r="F2439" s="17" t="s">
        <v>168</v>
      </c>
      <c r="G2439" s="12">
        <v>23.757218253908693</v>
      </c>
      <c r="H2439" s="12">
        <v>4.2514780896518978E-8</v>
      </c>
      <c r="I2439" s="12"/>
      <c r="J2439" s="12"/>
      <c r="K2439" s="12">
        <v>23.757218296423474</v>
      </c>
      <c r="L2439" s="16">
        <v>8.0006800188702432</v>
      </c>
      <c r="M2439" s="16">
        <v>15.675466622451914</v>
      </c>
      <c r="N2439" s="16">
        <v>8.1071650720294791E-2</v>
      </c>
      <c r="O2439" s="16"/>
      <c r="P2439" s="16">
        <v>23.757218292042452</v>
      </c>
      <c r="Q2439" s="15">
        <v>158.19530721566201</v>
      </c>
      <c r="R2439" s="15"/>
      <c r="S2439" s="15"/>
      <c r="T2439" s="15"/>
    </row>
    <row r="2440" spans="1:20" ht="15" customHeight="1" x14ac:dyDescent="0.25">
      <c r="A2440" s="17" t="s">
        <v>0</v>
      </c>
      <c r="B2440" s="17" t="s">
        <v>16</v>
      </c>
      <c r="C2440" s="17" t="s">
        <v>89</v>
      </c>
      <c r="D2440" s="17" t="s">
        <v>89</v>
      </c>
      <c r="E2440" s="17" t="s">
        <v>6</v>
      </c>
      <c r="F2440" s="17" t="s">
        <v>161</v>
      </c>
      <c r="G2440" s="12">
        <v>77.825451906519262</v>
      </c>
      <c r="H2440" s="12">
        <v>1.3368165183658725E-7</v>
      </c>
      <c r="I2440" s="12"/>
      <c r="J2440" s="12"/>
      <c r="K2440" s="12">
        <v>77.825452040200915</v>
      </c>
      <c r="L2440" s="16">
        <v>25.194344200749853</v>
      </c>
      <c r="M2440" s="16">
        <v>48.070397235998477</v>
      </c>
      <c r="N2440" s="16">
        <v>4.5607105944779649</v>
      </c>
      <c r="O2440" s="16"/>
      <c r="P2440" s="16">
        <v>77.825452031226291</v>
      </c>
      <c r="Q2440" s="15">
        <v>193.02988241217849</v>
      </c>
      <c r="R2440" s="15">
        <v>193.02988106137883</v>
      </c>
      <c r="S2440" s="15"/>
      <c r="T2440" s="15"/>
    </row>
    <row r="2441" spans="1:20" ht="15" customHeight="1" x14ac:dyDescent="0.25">
      <c r="A2441" s="17" t="s">
        <v>0</v>
      </c>
      <c r="B2441" s="17" t="s">
        <v>16</v>
      </c>
      <c r="C2441" s="17" t="s">
        <v>89</v>
      </c>
      <c r="D2441" s="17" t="s">
        <v>89</v>
      </c>
      <c r="E2441" s="17" t="s">
        <v>6</v>
      </c>
      <c r="F2441" s="17" t="s">
        <v>162</v>
      </c>
      <c r="G2441" s="12">
        <v>77.763588060360007</v>
      </c>
      <c r="H2441" s="12">
        <v>1.4545847948698515E-7</v>
      </c>
      <c r="I2441" s="12"/>
      <c r="J2441" s="12"/>
      <c r="K2441" s="12">
        <v>77.763588205818493</v>
      </c>
      <c r="L2441" s="16">
        <v>25.400702343491897</v>
      </c>
      <c r="M2441" s="16">
        <v>48.0703971410097</v>
      </c>
      <c r="N2441" s="16">
        <v>4.2924887131106573</v>
      </c>
      <c r="O2441" s="16"/>
      <c r="P2441" s="16">
        <v>77.76358819761225</v>
      </c>
      <c r="Q2441" s="15">
        <v>188.75328849477324</v>
      </c>
      <c r="R2441" s="15">
        <v>188.7532866199756</v>
      </c>
      <c r="S2441" s="15"/>
      <c r="T2441" s="15"/>
    </row>
    <row r="2442" spans="1:20" ht="15" customHeight="1" x14ac:dyDescent="0.25">
      <c r="A2442" s="17" t="s">
        <v>0</v>
      </c>
      <c r="B2442" s="17" t="s">
        <v>16</v>
      </c>
      <c r="C2442" s="17" t="s">
        <v>89</v>
      </c>
      <c r="D2442" s="17" t="s">
        <v>89</v>
      </c>
      <c r="E2442" s="17" t="s">
        <v>6</v>
      </c>
      <c r="F2442" s="17" t="s">
        <v>163</v>
      </c>
      <c r="G2442" s="12">
        <v>76.012067398641904</v>
      </c>
      <c r="H2442" s="12">
        <v>1.5533639168166204E-7</v>
      </c>
      <c r="I2442" s="12"/>
      <c r="J2442" s="12"/>
      <c r="K2442" s="12">
        <v>76.012067553978298</v>
      </c>
      <c r="L2442" s="16">
        <v>27.941658911713645</v>
      </c>
      <c r="M2442" s="16">
        <v>48.07039694920347</v>
      </c>
      <c r="N2442" s="16">
        <v>1.168308644036286E-5</v>
      </c>
      <c r="O2442" s="16"/>
      <c r="P2442" s="16">
        <v>76.012067544003557</v>
      </c>
      <c r="Q2442" s="15">
        <v>158.03097198527365</v>
      </c>
      <c r="R2442" s="15">
        <v>158.03097089017228</v>
      </c>
      <c r="S2442" s="15"/>
      <c r="T2442" s="15"/>
    </row>
    <row r="2443" spans="1:20" ht="15" customHeight="1" x14ac:dyDescent="0.25">
      <c r="A2443" s="17" t="s">
        <v>0</v>
      </c>
      <c r="B2443" s="17" t="s">
        <v>16</v>
      </c>
      <c r="C2443" s="17" t="s">
        <v>89</v>
      </c>
      <c r="D2443" s="17" t="s">
        <v>89</v>
      </c>
      <c r="E2443" s="17" t="s">
        <v>6</v>
      </c>
      <c r="F2443" s="17" t="s">
        <v>168</v>
      </c>
      <c r="G2443" s="12">
        <v>28.286436444852022</v>
      </c>
      <c r="H2443" s="12">
        <v>5.1549616108796728E-8</v>
      </c>
      <c r="I2443" s="12"/>
      <c r="J2443" s="12"/>
      <c r="K2443" s="12">
        <v>28.286436496401642</v>
      </c>
      <c r="L2443" s="16">
        <v>9.3910321224824962</v>
      </c>
      <c r="M2443" s="16">
        <v>17.545694961959498</v>
      </c>
      <c r="N2443" s="16">
        <v>1.3497094087141059</v>
      </c>
      <c r="O2443" s="16"/>
      <c r="P2443" s="16">
        <v>28.286436493156099</v>
      </c>
      <c r="Q2443" s="15">
        <v>185.18549108046213</v>
      </c>
      <c r="R2443" s="15"/>
      <c r="S2443" s="15"/>
      <c r="T2443" s="15"/>
    </row>
    <row r="2444" spans="1:20" ht="15" customHeight="1" x14ac:dyDescent="0.25">
      <c r="A2444" s="17" t="s">
        <v>0</v>
      </c>
      <c r="B2444" s="17" t="s">
        <v>16</v>
      </c>
      <c r="C2444" s="17" t="s">
        <v>89</v>
      </c>
      <c r="D2444" s="17" t="s">
        <v>89</v>
      </c>
      <c r="E2444" s="17" t="s">
        <v>7</v>
      </c>
      <c r="F2444" s="17" t="s">
        <v>161</v>
      </c>
      <c r="G2444" s="12">
        <v>92.283592486314802</v>
      </c>
      <c r="H2444" s="12">
        <v>1.6442716618898664E-7</v>
      </c>
      <c r="I2444" s="12"/>
      <c r="J2444" s="12"/>
      <c r="K2444" s="12">
        <v>92.283592650741966</v>
      </c>
      <c r="L2444" s="16">
        <v>30.078570114275049</v>
      </c>
      <c r="M2444" s="16">
        <v>51.821598054038951</v>
      </c>
      <c r="N2444" s="16">
        <v>10.383424482434743</v>
      </c>
      <c r="O2444" s="16"/>
      <c r="P2444" s="16">
        <v>92.283592650748744</v>
      </c>
      <c r="Q2444" s="15">
        <v>227.72095166979022</v>
      </c>
      <c r="R2444" s="15">
        <v>227.72094934737382</v>
      </c>
      <c r="S2444" s="15"/>
      <c r="T2444" s="15"/>
    </row>
    <row r="2445" spans="1:20" ht="15" customHeight="1" x14ac:dyDescent="0.25">
      <c r="A2445" s="17" t="s">
        <v>0</v>
      </c>
      <c r="B2445" s="17" t="s">
        <v>16</v>
      </c>
      <c r="C2445" s="17" t="s">
        <v>89</v>
      </c>
      <c r="D2445" s="17" t="s">
        <v>89</v>
      </c>
      <c r="E2445" s="17" t="s">
        <v>7</v>
      </c>
      <c r="F2445" s="17" t="s">
        <v>162</v>
      </c>
      <c r="G2445" s="12">
        <v>92.271616061633154</v>
      </c>
      <c r="H2445" s="12">
        <v>1.8131822709560536E-7</v>
      </c>
      <c r="I2445" s="12"/>
      <c r="J2445" s="12"/>
      <c r="K2445" s="12">
        <v>92.271616242951382</v>
      </c>
      <c r="L2445" s="16">
        <v>29.941783172367714</v>
      </c>
      <c r="M2445" s="16">
        <v>51.821597910383154</v>
      </c>
      <c r="N2445" s="16">
        <v>10.508235160200528</v>
      </c>
      <c r="O2445" s="16"/>
      <c r="P2445" s="16">
        <v>92.271616242951396</v>
      </c>
      <c r="Q2445" s="15">
        <v>226.94047591391313</v>
      </c>
      <c r="R2445" s="15">
        <v>226.94047250790371</v>
      </c>
      <c r="S2445" s="15"/>
      <c r="T2445" s="15"/>
    </row>
    <row r="2446" spans="1:20" ht="15" customHeight="1" x14ac:dyDescent="0.25">
      <c r="A2446" s="17" t="s">
        <v>0</v>
      </c>
      <c r="B2446" s="17" t="s">
        <v>16</v>
      </c>
      <c r="C2446" s="17" t="s">
        <v>89</v>
      </c>
      <c r="D2446" s="17" t="s">
        <v>89</v>
      </c>
      <c r="E2446" s="17" t="s">
        <v>7</v>
      </c>
      <c r="F2446" s="17" t="s">
        <v>163</v>
      </c>
      <c r="G2446" s="12">
        <v>91.675044378122735</v>
      </c>
      <c r="H2446" s="12">
        <v>1.9328340803637686E-7</v>
      </c>
      <c r="I2446" s="12"/>
      <c r="J2446" s="12"/>
      <c r="K2446" s="12">
        <v>91.675044571406147</v>
      </c>
      <c r="L2446" s="16">
        <v>33.372869449080845</v>
      </c>
      <c r="M2446" s="16">
        <v>51.821597623745696</v>
      </c>
      <c r="N2446" s="16">
        <v>6.4805774985784863</v>
      </c>
      <c r="O2446" s="16"/>
      <c r="P2446" s="16">
        <v>91.675044571405024</v>
      </c>
      <c r="Q2446" s="15">
        <v>188.06317177845182</v>
      </c>
      <c r="R2446" s="15">
        <v>188.06316951806346</v>
      </c>
      <c r="S2446" s="15"/>
      <c r="T2446" s="15"/>
    </row>
    <row r="2447" spans="1:20" ht="15" customHeight="1" x14ac:dyDescent="0.25">
      <c r="A2447" s="17" t="s">
        <v>0</v>
      </c>
      <c r="B2447" s="17" t="s">
        <v>16</v>
      </c>
      <c r="C2447" s="17" t="s">
        <v>89</v>
      </c>
      <c r="D2447" s="17" t="s">
        <v>89</v>
      </c>
      <c r="E2447" s="17" t="s">
        <v>7</v>
      </c>
      <c r="F2447" s="17" t="s">
        <v>168</v>
      </c>
      <c r="G2447" s="12">
        <v>33.644344103835195</v>
      </c>
      <c r="H2447" s="12">
        <v>6.3831929962312562E-8</v>
      </c>
      <c r="I2447" s="12"/>
      <c r="J2447" s="12"/>
      <c r="K2447" s="12">
        <v>33.644344167667121</v>
      </c>
      <c r="L2447" s="16">
        <v>11.166510217439473</v>
      </c>
      <c r="M2447" s="16">
        <v>18.914883245807339</v>
      </c>
      <c r="N2447" s="16">
        <v>3.5629507044214872</v>
      </c>
      <c r="O2447" s="16"/>
      <c r="P2447" s="16">
        <v>33.644344167668301</v>
      </c>
      <c r="Q2447" s="15">
        <v>220.1213631565349</v>
      </c>
      <c r="R2447" s="15"/>
      <c r="S2447" s="15"/>
      <c r="T2447" s="15"/>
    </row>
    <row r="2448" spans="1:20" ht="15" customHeight="1" x14ac:dyDescent="0.25">
      <c r="A2448" s="17" t="s">
        <v>0</v>
      </c>
      <c r="B2448" s="17" t="s">
        <v>16</v>
      </c>
      <c r="C2448" s="17" t="s">
        <v>89</v>
      </c>
      <c r="D2448" s="17" t="s">
        <v>89</v>
      </c>
      <c r="E2448" s="17" t="s">
        <v>8</v>
      </c>
      <c r="F2448" s="17" t="s">
        <v>161</v>
      </c>
      <c r="G2448" s="12">
        <v>105.38646738824495</v>
      </c>
      <c r="H2448" s="12">
        <v>2.0279091672049159E-7</v>
      </c>
      <c r="I2448" s="12"/>
      <c r="J2448" s="12"/>
      <c r="K2448" s="12">
        <v>105.38646759103587</v>
      </c>
      <c r="L2448" s="16">
        <v>33.490958980485999</v>
      </c>
      <c r="M2448" s="16">
        <v>60.547666697378098</v>
      </c>
      <c r="N2448" s="16">
        <v>11.347841913173587</v>
      </c>
      <c r="O2448" s="16"/>
      <c r="P2448" s="16">
        <v>105.38646759103769</v>
      </c>
      <c r="Q2448" s="15">
        <v>276.20630930000289</v>
      </c>
      <c r="R2448" s="15">
        <v>276.20630480100436</v>
      </c>
      <c r="S2448" s="15"/>
      <c r="T2448" s="15"/>
    </row>
    <row r="2449" spans="1:20" ht="15" customHeight="1" x14ac:dyDescent="0.25">
      <c r="A2449" s="17" t="s">
        <v>0</v>
      </c>
      <c r="B2449" s="17" t="s">
        <v>16</v>
      </c>
      <c r="C2449" s="17" t="s">
        <v>89</v>
      </c>
      <c r="D2449" s="17" t="s">
        <v>89</v>
      </c>
      <c r="E2449" s="17" t="s">
        <v>8</v>
      </c>
      <c r="F2449" s="17" t="s">
        <v>162</v>
      </c>
      <c r="G2449" s="12">
        <v>105.35054643526304</v>
      </c>
      <c r="H2449" s="12">
        <v>2.1953056932196062E-7</v>
      </c>
      <c r="I2449" s="12"/>
      <c r="J2449" s="12"/>
      <c r="K2449" s="12">
        <v>105.3505466547936</v>
      </c>
      <c r="L2449" s="16">
        <v>33.455038211162673</v>
      </c>
      <c r="M2449" s="16">
        <v>60.547666542590569</v>
      </c>
      <c r="N2449" s="16">
        <v>11.347841901039468</v>
      </c>
      <c r="O2449" s="16"/>
      <c r="P2449" s="16">
        <v>105.35054665479272</v>
      </c>
      <c r="Q2449" s="15">
        <v>273.85342766503032</v>
      </c>
      <c r="R2449" s="15">
        <v>273.85342136129299</v>
      </c>
      <c r="S2449" s="15"/>
      <c r="T2449" s="15"/>
    </row>
    <row r="2450" spans="1:20" ht="15" customHeight="1" x14ac:dyDescent="0.25">
      <c r="A2450" s="17" t="s">
        <v>0</v>
      </c>
      <c r="B2450" s="17" t="s">
        <v>16</v>
      </c>
      <c r="C2450" s="17" t="s">
        <v>89</v>
      </c>
      <c r="D2450" s="17" t="s">
        <v>89</v>
      </c>
      <c r="E2450" s="17" t="s">
        <v>8</v>
      </c>
      <c r="F2450" s="17" t="s">
        <v>163</v>
      </c>
      <c r="G2450" s="12">
        <v>104.83514277587986</v>
      </c>
      <c r="H2450" s="12">
        <v>2.4062963759205984E-7</v>
      </c>
      <c r="I2450" s="12"/>
      <c r="J2450" s="12"/>
      <c r="K2450" s="12">
        <v>104.83514301650949</v>
      </c>
      <c r="L2450" s="16">
        <v>36.402821079618477</v>
      </c>
      <c r="M2450" s="16">
        <v>60.547665911316429</v>
      </c>
      <c r="N2450" s="16">
        <v>7.8846560255742135</v>
      </c>
      <c r="O2450" s="16"/>
      <c r="P2450" s="16">
        <v>104.83514301650912</v>
      </c>
      <c r="Q2450" s="15">
        <v>240.09359347699211</v>
      </c>
      <c r="R2450" s="15">
        <v>240.09358816166721</v>
      </c>
      <c r="S2450" s="15"/>
      <c r="T2450" s="15"/>
    </row>
    <row r="2451" spans="1:20" ht="15" customHeight="1" x14ac:dyDescent="0.25">
      <c r="A2451" s="17" t="s">
        <v>0</v>
      </c>
      <c r="B2451" s="17" t="s">
        <v>16</v>
      </c>
      <c r="C2451" s="17" t="s">
        <v>89</v>
      </c>
      <c r="D2451" s="17" t="s">
        <v>89</v>
      </c>
      <c r="E2451" s="17" t="s">
        <v>8</v>
      </c>
      <c r="F2451" s="17" t="s">
        <v>168</v>
      </c>
      <c r="G2451" s="12">
        <v>38.427567956384948</v>
      </c>
      <c r="H2451" s="12">
        <v>7.8373443609192953E-8</v>
      </c>
      <c r="I2451" s="12"/>
      <c r="J2451" s="12"/>
      <c r="K2451" s="12">
        <v>38.427568034758387</v>
      </c>
      <c r="L2451" s="16">
        <v>12.400424985704804</v>
      </c>
      <c r="M2451" s="16">
        <v>22.099898277232679</v>
      </c>
      <c r="N2451" s="16">
        <v>3.9272447718211039</v>
      </c>
      <c r="O2451" s="16"/>
      <c r="P2451" s="16">
        <v>38.427568034758586</v>
      </c>
      <c r="Q2451" s="15">
        <v>268.87177173865086</v>
      </c>
      <c r="R2451" s="15"/>
      <c r="S2451" s="15"/>
      <c r="T2451" s="15"/>
    </row>
    <row r="2452" spans="1:20" ht="15" customHeight="1" x14ac:dyDescent="0.25">
      <c r="A2452" s="17" t="s">
        <v>0</v>
      </c>
      <c r="B2452" s="17" t="s">
        <v>16</v>
      </c>
      <c r="C2452" s="17" t="s">
        <v>89</v>
      </c>
      <c r="D2452" s="17" t="s">
        <v>89</v>
      </c>
      <c r="E2452" s="17" t="s">
        <v>9</v>
      </c>
      <c r="F2452" s="17" t="s">
        <v>161</v>
      </c>
      <c r="G2452" s="12">
        <v>115.4999556854376</v>
      </c>
      <c r="H2452" s="12">
        <v>2.0270860231723253E-7</v>
      </c>
      <c r="I2452" s="12"/>
      <c r="J2452" s="12"/>
      <c r="K2452" s="12">
        <v>115.4999558881462</v>
      </c>
      <c r="L2452" s="16">
        <v>38.467021793951993</v>
      </c>
      <c r="M2452" s="16">
        <v>65.685091905020926</v>
      </c>
      <c r="N2452" s="16">
        <v>11.347842189172916</v>
      </c>
      <c r="O2452" s="16"/>
      <c r="P2452" s="16">
        <v>115.49995588814585</v>
      </c>
      <c r="Q2452" s="15">
        <v>302.41302912751513</v>
      </c>
      <c r="R2452" s="15">
        <v>302.41302477038386</v>
      </c>
      <c r="S2452" s="15"/>
      <c r="T2452" s="15"/>
    </row>
    <row r="2453" spans="1:20" ht="15" customHeight="1" x14ac:dyDescent="0.25">
      <c r="A2453" s="17" t="s">
        <v>0</v>
      </c>
      <c r="B2453" s="17" t="s">
        <v>16</v>
      </c>
      <c r="C2453" s="17" t="s">
        <v>89</v>
      </c>
      <c r="D2453" s="17" t="s">
        <v>89</v>
      </c>
      <c r="E2453" s="17" t="s">
        <v>9</v>
      </c>
      <c r="F2453" s="17" t="s">
        <v>162</v>
      </c>
      <c r="G2453" s="12">
        <v>115.46219107127375</v>
      </c>
      <c r="H2453" s="12">
        <v>2.3108696453196256E-7</v>
      </c>
      <c r="I2453" s="12"/>
      <c r="J2453" s="12"/>
      <c r="K2453" s="12">
        <v>115.46219130236071</v>
      </c>
      <c r="L2453" s="16">
        <v>38.429257342211841</v>
      </c>
      <c r="M2453" s="16">
        <v>65.685091802287673</v>
      </c>
      <c r="N2453" s="16">
        <v>11.347842157861537</v>
      </c>
      <c r="O2453" s="16"/>
      <c r="P2453" s="16">
        <v>115.46219130236105</v>
      </c>
      <c r="Q2453" s="15">
        <v>299.83264693428424</v>
      </c>
      <c r="R2453" s="15">
        <v>299.83264074710684</v>
      </c>
      <c r="S2453" s="15"/>
      <c r="T2453" s="15"/>
    </row>
    <row r="2454" spans="1:20" ht="15" customHeight="1" x14ac:dyDescent="0.25">
      <c r="A2454" s="17" t="s">
        <v>0</v>
      </c>
      <c r="B2454" s="17" t="s">
        <v>16</v>
      </c>
      <c r="C2454" s="17" t="s">
        <v>89</v>
      </c>
      <c r="D2454" s="17" t="s">
        <v>89</v>
      </c>
      <c r="E2454" s="17" t="s">
        <v>9</v>
      </c>
      <c r="F2454" s="17" t="s">
        <v>163</v>
      </c>
      <c r="G2454" s="12">
        <v>115.42432167594097</v>
      </c>
      <c r="H2454" s="12">
        <v>2.7264980046291532E-7</v>
      </c>
      <c r="I2454" s="12"/>
      <c r="J2454" s="12"/>
      <c r="K2454" s="12">
        <v>115.42432194859077</v>
      </c>
      <c r="L2454" s="16">
        <v>38.391389101397486</v>
      </c>
      <c r="M2454" s="16">
        <v>65.685091121780701</v>
      </c>
      <c r="N2454" s="16">
        <v>11.347841725412541</v>
      </c>
      <c r="O2454" s="16"/>
      <c r="P2454" s="16">
        <v>115.42432194859072</v>
      </c>
      <c r="Q2454" s="15">
        <v>297.24511451894494</v>
      </c>
      <c r="R2454" s="15">
        <v>297.24510364559649</v>
      </c>
      <c r="S2454" s="15"/>
      <c r="T2454" s="15"/>
    </row>
    <row r="2455" spans="1:20" ht="15" customHeight="1" x14ac:dyDescent="0.25">
      <c r="A2455" s="17" t="s">
        <v>0</v>
      </c>
      <c r="B2455" s="17" t="s">
        <v>16</v>
      </c>
      <c r="C2455" s="17" t="s">
        <v>89</v>
      </c>
      <c r="D2455" s="17" t="s">
        <v>89</v>
      </c>
      <c r="E2455" s="17" t="s">
        <v>9</v>
      </c>
      <c r="F2455" s="17" t="s">
        <v>168</v>
      </c>
      <c r="G2455" s="12">
        <v>42.148262762896273</v>
      </c>
      <c r="H2455" s="12">
        <v>8.1730397596589818E-8</v>
      </c>
      <c r="I2455" s="12"/>
      <c r="J2455" s="12"/>
      <c r="K2455" s="12">
        <v>42.148262844626665</v>
      </c>
      <c r="L2455" s="16">
        <v>14.031241993645279</v>
      </c>
      <c r="M2455" s="16">
        <v>23.97505848444375</v>
      </c>
      <c r="N2455" s="16">
        <v>4.141962366537606</v>
      </c>
      <c r="O2455" s="16"/>
      <c r="P2455" s="16">
        <v>42.148262844626643</v>
      </c>
      <c r="Q2455" s="15">
        <v>300.68827285516676</v>
      </c>
      <c r="R2455" s="15"/>
      <c r="S2455" s="15"/>
      <c r="T2455" s="15"/>
    </row>
    <row r="2456" spans="1:20" ht="15" customHeight="1" x14ac:dyDescent="0.25">
      <c r="A2456" s="17" t="s">
        <v>0</v>
      </c>
      <c r="B2456" s="17" t="s">
        <v>16</v>
      </c>
      <c r="C2456" s="17" t="s">
        <v>90</v>
      </c>
      <c r="D2456" s="17" t="s">
        <v>90</v>
      </c>
      <c r="E2456" s="17" t="s">
        <v>2</v>
      </c>
      <c r="F2456" s="17" t="s">
        <v>161</v>
      </c>
      <c r="G2456" s="12">
        <v>11.382882710503461</v>
      </c>
      <c r="H2456" s="12"/>
      <c r="I2456" s="12"/>
      <c r="J2456" s="12"/>
      <c r="K2456" s="12">
        <v>11.382882710503461</v>
      </c>
      <c r="L2456" s="16">
        <v>1.3752635087427729</v>
      </c>
      <c r="M2456" s="16">
        <v>10.007619201760686</v>
      </c>
      <c r="N2456" s="16"/>
      <c r="O2456" s="16"/>
      <c r="P2456" s="16">
        <v>11.382882710503459</v>
      </c>
      <c r="Q2456" s="15">
        <v>100.69050883745288</v>
      </c>
      <c r="R2456" s="15">
        <v>100.69050691523488</v>
      </c>
      <c r="S2456" s="15"/>
      <c r="T2456" s="15"/>
    </row>
    <row r="2457" spans="1:20" ht="15" customHeight="1" x14ac:dyDescent="0.25">
      <c r="A2457" s="17" t="s">
        <v>0</v>
      </c>
      <c r="B2457" s="17" t="s">
        <v>16</v>
      </c>
      <c r="C2457" s="17" t="s">
        <v>90</v>
      </c>
      <c r="D2457" s="17" t="s">
        <v>90</v>
      </c>
      <c r="E2457" s="17" t="s">
        <v>2</v>
      </c>
      <c r="F2457" s="17" t="s">
        <v>162</v>
      </c>
      <c r="G2457" s="12">
        <v>11.360885131376794</v>
      </c>
      <c r="H2457" s="12"/>
      <c r="I2457" s="12"/>
      <c r="J2457" s="12"/>
      <c r="K2457" s="12">
        <v>11.360885131376794</v>
      </c>
      <c r="L2457" s="16">
        <v>1.4027818836111356</v>
      </c>
      <c r="M2457" s="16">
        <v>9.958103247765635</v>
      </c>
      <c r="N2457" s="16"/>
      <c r="O2457" s="16"/>
      <c r="P2457" s="16">
        <v>11.36088513137677</v>
      </c>
      <c r="Q2457" s="15">
        <v>95.328387200065947</v>
      </c>
      <c r="R2457" s="15">
        <v>95.328385152342534</v>
      </c>
      <c r="S2457" s="15"/>
      <c r="T2457" s="15"/>
    </row>
    <row r="2458" spans="1:20" ht="15" customHeight="1" x14ac:dyDescent="0.25">
      <c r="A2458" s="17" t="s">
        <v>0</v>
      </c>
      <c r="B2458" s="17" t="s">
        <v>16</v>
      </c>
      <c r="C2458" s="17" t="s">
        <v>90</v>
      </c>
      <c r="D2458" s="17" t="s">
        <v>90</v>
      </c>
      <c r="E2458" s="17" t="s">
        <v>2</v>
      </c>
      <c r="F2458" s="17" t="s">
        <v>163</v>
      </c>
      <c r="G2458" s="12">
        <v>11.257712734520505</v>
      </c>
      <c r="H2458" s="12"/>
      <c r="I2458" s="12"/>
      <c r="J2458" s="12"/>
      <c r="K2458" s="12">
        <v>11.257712734520505</v>
      </c>
      <c r="L2458" s="16">
        <v>1.4733841892421708</v>
      </c>
      <c r="M2458" s="16">
        <v>9.7843285452783544</v>
      </c>
      <c r="N2458" s="16"/>
      <c r="O2458" s="16"/>
      <c r="P2458" s="16">
        <v>11.257712734520526</v>
      </c>
      <c r="Q2458" s="15">
        <v>83.287592926048859</v>
      </c>
      <c r="R2458" s="15">
        <v>83.287591435063234</v>
      </c>
      <c r="S2458" s="15"/>
      <c r="T2458" s="15"/>
    </row>
    <row r="2459" spans="1:20" ht="15" customHeight="1" x14ac:dyDescent="0.25">
      <c r="A2459" s="17" t="s">
        <v>0</v>
      </c>
      <c r="B2459" s="17" t="s">
        <v>16</v>
      </c>
      <c r="C2459" s="17" t="s">
        <v>90</v>
      </c>
      <c r="D2459" s="17" t="s">
        <v>90</v>
      </c>
      <c r="E2459" s="17" t="s">
        <v>2</v>
      </c>
      <c r="F2459" s="17" t="s">
        <v>168</v>
      </c>
      <c r="G2459" s="12">
        <v>4.1443519413276197</v>
      </c>
      <c r="H2459" s="12"/>
      <c r="I2459" s="12"/>
      <c r="J2459" s="12"/>
      <c r="K2459" s="12">
        <v>4.1443519413276197</v>
      </c>
      <c r="L2459" s="16">
        <v>0.51135686786627832</v>
      </c>
      <c r="M2459" s="16">
        <v>3.6329950734613399</v>
      </c>
      <c r="N2459" s="16"/>
      <c r="O2459" s="16"/>
      <c r="P2459" s="16">
        <v>4.144351941327618</v>
      </c>
      <c r="Q2459" s="15">
        <v>95.816457389561066</v>
      </c>
      <c r="R2459" s="15"/>
      <c r="S2459" s="15"/>
      <c r="T2459" s="15"/>
    </row>
    <row r="2460" spans="1:20" ht="15" customHeight="1" x14ac:dyDescent="0.25">
      <c r="A2460" s="17" t="s">
        <v>0</v>
      </c>
      <c r="B2460" s="17" t="s">
        <v>16</v>
      </c>
      <c r="C2460" s="17" t="s">
        <v>90</v>
      </c>
      <c r="D2460" s="17" t="s">
        <v>90</v>
      </c>
      <c r="E2460" s="17" t="s">
        <v>3</v>
      </c>
      <c r="F2460" s="17" t="s">
        <v>161</v>
      </c>
      <c r="G2460" s="12">
        <v>16.186600989130316</v>
      </c>
      <c r="H2460" s="12"/>
      <c r="I2460" s="12"/>
      <c r="J2460" s="12"/>
      <c r="K2460" s="12">
        <v>16.186600989130316</v>
      </c>
      <c r="L2460" s="16">
        <v>2.3233815704585048</v>
      </c>
      <c r="M2460" s="16">
        <v>13.863219418671834</v>
      </c>
      <c r="N2460" s="16"/>
      <c r="O2460" s="16"/>
      <c r="P2460" s="16">
        <v>16.186600989130341</v>
      </c>
      <c r="Q2460" s="15">
        <v>30.851938778206943</v>
      </c>
      <c r="R2460" s="15">
        <v>30.851941170602096</v>
      </c>
      <c r="S2460" s="15"/>
      <c r="T2460" s="15"/>
    </row>
    <row r="2461" spans="1:20" ht="15" customHeight="1" x14ac:dyDescent="0.25">
      <c r="A2461" s="17" t="s">
        <v>0</v>
      </c>
      <c r="B2461" s="17" t="s">
        <v>16</v>
      </c>
      <c r="C2461" s="17" t="s">
        <v>90</v>
      </c>
      <c r="D2461" s="17" t="s">
        <v>90</v>
      </c>
      <c r="E2461" s="17" t="s">
        <v>3</v>
      </c>
      <c r="F2461" s="17" t="s">
        <v>162</v>
      </c>
      <c r="G2461" s="12">
        <v>15.88342722042</v>
      </c>
      <c r="H2461" s="12"/>
      <c r="I2461" s="12"/>
      <c r="J2461" s="12"/>
      <c r="K2461" s="12">
        <v>15.88342722042</v>
      </c>
      <c r="L2461" s="16">
        <v>2.3331124166363253</v>
      </c>
      <c r="M2461" s="16">
        <v>13.550314803783637</v>
      </c>
      <c r="N2461" s="16"/>
      <c r="O2461" s="16"/>
      <c r="P2461" s="16">
        <v>15.883427220419962</v>
      </c>
      <c r="Q2461" s="15">
        <v>29.226026028518959</v>
      </c>
      <c r="R2461" s="15">
        <v>29.226030041423535</v>
      </c>
      <c r="S2461" s="15"/>
      <c r="T2461" s="15"/>
    </row>
    <row r="2462" spans="1:20" ht="15" customHeight="1" x14ac:dyDescent="0.25">
      <c r="A2462" s="17" t="s">
        <v>0</v>
      </c>
      <c r="B2462" s="17" t="s">
        <v>16</v>
      </c>
      <c r="C2462" s="17" t="s">
        <v>90</v>
      </c>
      <c r="D2462" s="17" t="s">
        <v>90</v>
      </c>
      <c r="E2462" s="17" t="s">
        <v>3</v>
      </c>
      <c r="F2462" s="17" t="s">
        <v>163</v>
      </c>
      <c r="G2462" s="12">
        <v>14.961308520364515</v>
      </c>
      <c r="H2462" s="12"/>
      <c r="I2462" s="12"/>
      <c r="J2462" s="12"/>
      <c r="K2462" s="12">
        <v>14.961308520364515</v>
      </c>
      <c r="L2462" s="16">
        <v>2.3511896335213636</v>
      </c>
      <c r="M2462" s="16">
        <v>12.610118886843141</v>
      </c>
      <c r="N2462" s="16"/>
      <c r="O2462" s="16"/>
      <c r="P2462" s="16">
        <v>14.961308520364504</v>
      </c>
      <c r="Q2462" s="15">
        <v>26.50526937980294</v>
      </c>
      <c r="R2462" s="15">
        <v>26.505278496528206</v>
      </c>
      <c r="S2462" s="15"/>
      <c r="T2462" s="15"/>
    </row>
    <row r="2463" spans="1:20" ht="15" customHeight="1" x14ac:dyDescent="0.25">
      <c r="A2463" s="17" t="s">
        <v>0</v>
      </c>
      <c r="B2463" s="17" t="s">
        <v>16</v>
      </c>
      <c r="C2463" s="17" t="s">
        <v>90</v>
      </c>
      <c r="D2463" s="17" t="s">
        <v>90</v>
      </c>
      <c r="E2463" s="17" t="s">
        <v>3</v>
      </c>
      <c r="F2463" s="17" t="s">
        <v>168</v>
      </c>
      <c r="G2463" s="12">
        <v>5.7957603757238472</v>
      </c>
      <c r="H2463" s="12"/>
      <c r="I2463" s="12"/>
      <c r="J2463" s="12"/>
      <c r="K2463" s="12">
        <v>5.7957603757238472</v>
      </c>
      <c r="L2463" s="16">
        <v>0.85092607466858994</v>
      </c>
      <c r="M2463" s="16">
        <v>4.9448343010552565</v>
      </c>
      <c r="N2463" s="16"/>
      <c r="O2463" s="16"/>
      <c r="P2463" s="16">
        <v>5.7957603757238472</v>
      </c>
      <c r="Q2463" s="15">
        <v>29.572341373419622</v>
      </c>
      <c r="R2463" s="15"/>
      <c r="S2463" s="15"/>
      <c r="T2463" s="15"/>
    </row>
    <row r="2464" spans="1:20" ht="15" customHeight="1" x14ac:dyDescent="0.25">
      <c r="A2464" s="17" t="s">
        <v>0</v>
      </c>
      <c r="B2464" s="17" t="s">
        <v>16</v>
      </c>
      <c r="C2464" s="17" t="s">
        <v>90</v>
      </c>
      <c r="D2464" s="17" t="s">
        <v>90</v>
      </c>
      <c r="E2464" s="17" t="s">
        <v>4</v>
      </c>
      <c r="F2464" s="17" t="s">
        <v>161</v>
      </c>
      <c r="G2464" s="12">
        <v>31.650556196062482</v>
      </c>
      <c r="H2464" s="12"/>
      <c r="I2464" s="12"/>
      <c r="J2464" s="12"/>
      <c r="K2464" s="12">
        <v>31.650556196062482</v>
      </c>
      <c r="L2464" s="16">
        <v>2.3934946149795269</v>
      </c>
      <c r="M2464" s="16">
        <v>12.625667478184342</v>
      </c>
      <c r="N2464" s="16">
        <v>16.63139410289839</v>
      </c>
      <c r="O2464" s="16"/>
      <c r="P2464" s="16">
        <v>31.650556196062261</v>
      </c>
      <c r="Q2464" s="15">
        <v>67.9814192725932</v>
      </c>
      <c r="R2464" s="15">
        <v>67.981419739905334</v>
      </c>
      <c r="S2464" s="15"/>
      <c r="T2464" s="15"/>
    </row>
    <row r="2465" spans="1:20" ht="15" customHeight="1" x14ac:dyDescent="0.25">
      <c r="A2465" s="17" t="s">
        <v>0</v>
      </c>
      <c r="B2465" s="17" t="s">
        <v>16</v>
      </c>
      <c r="C2465" s="17" t="s">
        <v>90</v>
      </c>
      <c r="D2465" s="17" t="s">
        <v>90</v>
      </c>
      <c r="E2465" s="17" t="s">
        <v>4</v>
      </c>
      <c r="F2465" s="17" t="s">
        <v>162</v>
      </c>
      <c r="G2465" s="12">
        <v>31.252189672631317</v>
      </c>
      <c r="H2465" s="12"/>
      <c r="I2465" s="12"/>
      <c r="J2465" s="12"/>
      <c r="K2465" s="12">
        <v>31.252189672631317</v>
      </c>
      <c r="L2465" s="16">
        <v>2.4007630203209085</v>
      </c>
      <c r="M2465" s="16">
        <v>12.220032557070535</v>
      </c>
      <c r="N2465" s="16">
        <v>16.631394095239891</v>
      </c>
      <c r="O2465" s="16"/>
      <c r="P2465" s="16">
        <v>31.252189672631335</v>
      </c>
      <c r="Q2465" s="15">
        <v>66.347981110330579</v>
      </c>
      <c r="R2465" s="15">
        <v>66.347981899414989</v>
      </c>
      <c r="S2465" s="15"/>
      <c r="T2465" s="15"/>
    </row>
    <row r="2466" spans="1:20" ht="15" customHeight="1" x14ac:dyDescent="0.25">
      <c r="A2466" s="17" t="s">
        <v>0</v>
      </c>
      <c r="B2466" s="17" t="s">
        <v>16</v>
      </c>
      <c r="C2466" s="17" t="s">
        <v>90</v>
      </c>
      <c r="D2466" s="17" t="s">
        <v>90</v>
      </c>
      <c r="E2466" s="17" t="s">
        <v>4</v>
      </c>
      <c r="F2466" s="17" t="s">
        <v>163</v>
      </c>
      <c r="G2466" s="12">
        <v>30.218546913697853</v>
      </c>
      <c r="H2466" s="12"/>
      <c r="I2466" s="12"/>
      <c r="J2466" s="12"/>
      <c r="K2466" s="12">
        <v>30.218546913697853</v>
      </c>
      <c r="L2466" s="16">
        <v>2.4280920882105637</v>
      </c>
      <c r="M2466" s="16">
        <v>11.15906074964872</v>
      </c>
      <c r="N2466" s="16">
        <v>16.631394075837985</v>
      </c>
      <c r="O2466" s="16"/>
      <c r="P2466" s="16">
        <v>30.218546913697267</v>
      </c>
      <c r="Q2466" s="15">
        <v>62.109694395052315</v>
      </c>
      <c r="R2466" s="15">
        <v>62.109696312469993</v>
      </c>
      <c r="S2466" s="15"/>
      <c r="T2466" s="15"/>
    </row>
    <row r="2467" spans="1:20" ht="15" customHeight="1" x14ac:dyDescent="0.25">
      <c r="A2467" s="17" t="s">
        <v>0</v>
      </c>
      <c r="B2467" s="17" t="s">
        <v>16</v>
      </c>
      <c r="C2467" s="17" t="s">
        <v>90</v>
      </c>
      <c r="D2467" s="17" t="s">
        <v>90</v>
      </c>
      <c r="E2467" s="17" t="s">
        <v>4</v>
      </c>
      <c r="F2467" s="17" t="s">
        <v>168</v>
      </c>
      <c r="G2467" s="12">
        <v>11.41586445324446</v>
      </c>
      <c r="H2467" s="12"/>
      <c r="I2467" s="12"/>
      <c r="J2467" s="12"/>
      <c r="K2467" s="12">
        <v>11.41586445324446</v>
      </c>
      <c r="L2467" s="16">
        <v>0.87664278644881743</v>
      </c>
      <c r="M2467" s="16">
        <v>4.4687628218344191</v>
      </c>
      <c r="N2467" s="16">
        <v>6.0704588449611467</v>
      </c>
      <c r="O2467" s="16"/>
      <c r="P2467" s="16">
        <v>11.415864453244385</v>
      </c>
      <c r="Q2467" s="15">
        <v>66.436298188101162</v>
      </c>
      <c r="R2467" s="15"/>
      <c r="S2467" s="15"/>
      <c r="T2467" s="15"/>
    </row>
    <row r="2468" spans="1:20" ht="15" customHeight="1" x14ac:dyDescent="0.25">
      <c r="A2468" s="17" t="s">
        <v>0</v>
      </c>
      <c r="B2468" s="17" t="s">
        <v>16</v>
      </c>
      <c r="C2468" s="17" t="s">
        <v>90</v>
      </c>
      <c r="D2468" s="17" t="s">
        <v>90</v>
      </c>
      <c r="E2468" s="17" t="s">
        <v>5</v>
      </c>
      <c r="F2468" s="17" t="s">
        <v>161</v>
      </c>
      <c r="G2468" s="12">
        <v>79.542757908359462</v>
      </c>
      <c r="H2468" s="12"/>
      <c r="I2468" s="12"/>
      <c r="J2468" s="12"/>
      <c r="K2468" s="12">
        <v>79.542757908359462</v>
      </c>
      <c r="L2468" s="16">
        <v>2.819403469833405</v>
      </c>
      <c r="M2468" s="16">
        <v>15.220700213563358</v>
      </c>
      <c r="N2468" s="16">
        <v>61.502654224966768</v>
      </c>
      <c r="O2468" s="16"/>
      <c r="P2468" s="16">
        <v>79.542757908363527</v>
      </c>
      <c r="Q2468" s="15">
        <v>78.974640286159115</v>
      </c>
      <c r="R2468" s="15">
        <v>78.974640697221048</v>
      </c>
      <c r="S2468" s="15"/>
      <c r="T2468" s="15"/>
    </row>
    <row r="2469" spans="1:20" ht="15" customHeight="1" x14ac:dyDescent="0.25">
      <c r="A2469" s="17" t="s">
        <v>0</v>
      </c>
      <c r="B2469" s="17" t="s">
        <v>16</v>
      </c>
      <c r="C2469" s="17" t="s">
        <v>90</v>
      </c>
      <c r="D2469" s="17" t="s">
        <v>90</v>
      </c>
      <c r="E2469" s="17" t="s">
        <v>5</v>
      </c>
      <c r="F2469" s="17" t="s">
        <v>162</v>
      </c>
      <c r="G2469" s="12">
        <v>79.536578774619528</v>
      </c>
      <c r="H2469" s="12"/>
      <c r="I2469" s="12"/>
      <c r="J2469" s="12"/>
      <c r="K2469" s="12">
        <v>79.536578774619528</v>
      </c>
      <c r="L2469" s="16">
        <v>2.8132243735988696</v>
      </c>
      <c r="M2469" s="16">
        <v>15.220700184514692</v>
      </c>
      <c r="N2469" s="16">
        <v>61.502654216512511</v>
      </c>
      <c r="O2469" s="16"/>
      <c r="P2469" s="16">
        <v>79.536578774626065</v>
      </c>
      <c r="Q2469" s="15">
        <v>78.963142953101681</v>
      </c>
      <c r="R2469" s="15">
        <v>78.963143581396736</v>
      </c>
      <c r="S2469" s="15"/>
      <c r="T2469" s="15"/>
    </row>
    <row r="2470" spans="1:20" ht="15" customHeight="1" x14ac:dyDescent="0.25">
      <c r="A2470" s="17" t="s">
        <v>0</v>
      </c>
      <c r="B2470" s="17" t="s">
        <v>16</v>
      </c>
      <c r="C2470" s="17" t="s">
        <v>90</v>
      </c>
      <c r="D2470" s="17" t="s">
        <v>90</v>
      </c>
      <c r="E2470" s="17" t="s">
        <v>5</v>
      </c>
      <c r="F2470" s="17" t="s">
        <v>163</v>
      </c>
      <c r="G2470" s="12">
        <v>79.530276149768937</v>
      </c>
      <c r="H2470" s="12"/>
      <c r="I2470" s="12"/>
      <c r="J2470" s="12"/>
      <c r="K2470" s="12">
        <v>79.530276149768937</v>
      </c>
      <c r="L2470" s="16">
        <v>2.8069223104944245</v>
      </c>
      <c r="M2470" s="16">
        <v>15.220699659819495</v>
      </c>
      <c r="N2470" s="16">
        <v>61.502654179454012</v>
      </c>
      <c r="O2470" s="16"/>
      <c r="P2470" s="16">
        <v>79.530276149767928</v>
      </c>
      <c r="Q2470" s="15">
        <v>78.95141561392586</v>
      </c>
      <c r="R2470" s="15">
        <v>78.951416836335468</v>
      </c>
      <c r="S2470" s="15"/>
      <c r="T2470" s="15"/>
    </row>
    <row r="2471" spans="1:20" ht="15" customHeight="1" x14ac:dyDescent="0.25">
      <c r="A2471" s="17" t="s">
        <v>0</v>
      </c>
      <c r="B2471" s="17" t="s">
        <v>16</v>
      </c>
      <c r="C2471" s="17" t="s">
        <v>90</v>
      </c>
      <c r="D2471" s="17" t="s">
        <v>90</v>
      </c>
      <c r="E2471" s="17" t="s">
        <v>5</v>
      </c>
      <c r="F2471" s="17" t="s">
        <v>168</v>
      </c>
      <c r="G2471" s="12">
        <v>29.0315912714698</v>
      </c>
      <c r="H2471" s="12"/>
      <c r="I2471" s="12"/>
      <c r="J2471" s="12"/>
      <c r="K2471" s="12">
        <v>29.0315912714698</v>
      </c>
      <c r="L2471" s="16">
        <v>1.0275669430620318</v>
      </c>
      <c r="M2471" s="16">
        <v>5.5555555401326657</v>
      </c>
      <c r="N2471" s="16">
        <v>22.448468788276571</v>
      </c>
      <c r="O2471" s="16"/>
      <c r="P2471" s="16">
        <v>29.031591271471264</v>
      </c>
      <c r="Q2471" s="15">
        <v>78.966929722770374</v>
      </c>
      <c r="R2471" s="15"/>
      <c r="S2471" s="15"/>
      <c r="T2471" s="15"/>
    </row>
    <row r="2472" spans="1:20" ht="15" customHeight="1" x14ac:dyDescent="0.25">
      <c r="A2472" s="17" t="s">
        <v>0</v>
      </c>
      <c r="B2472" s="17" t="s">
        <v>16</v>
      </c>
      <c r="C2472" s="17" t="s">
        <v>90</v>
      </c>
      <c r="D2472" s="17" t="s">
        <v>90</v>
      </c>
      <c r="E2472" s="17" t="s">
        <v>6</v>
      </c>
      <c r="F2472" s="17" t="s">
        <v>161</v>
      </c>
      <c r="G2472" s="12">
        <v>129.34656379491588</v>
      </c>
      <c r="H2472" s="12"/>
      <c r="I2472" s="12"/>
      <c r="J2472" s="12"/>
      <c r="K2472" s="12">
        <v>129.34656379491588</v>
      </c>
      <c r="L2472" s="16">
        <v>3.292774324206563</v>
      </c>
      <c r="M2472" s="16">
        <v>16.391738010201376</v>
      </c>
      <c r="N2472" s="16">
        <v>109.66205146049644</v>
      </c>
      <c r="O2472" s="16"/>
      <c r="P2472" s="16">
        <v>129.34656379490437</v>
      </c>
      <c r="Q2472" s="15">
        <v>98.394182997758662</v>
      </c>
      <c r="R2472" s="15">
        <v>98.394183351313941</v>
      </c>
      <c r="S2472" s="15"/>
      <c r="T2472" s="15"/>
    </row>
    <row r="2473" spans="1:20" ht="15" customHeight="1" x14ac:dyDescent="0.25">
      <c r="A2473" s="17" t="s">
        <v>0</v>
      </c>
      <c r="B2473" s="17" t="s">
        <v>16</v>
      </c>
      <c r="C2473" s="17" t="s">
        <v>90</v>
      </c>
      <c r="D2473" s="17" t="s">
        <v>90</v>
      </c>
      <c r="E2473" s="17" t="s">
        <v>6</v>
      </c>
      <c r="F2473" s="17" t="s">
        <v>162</v>
      </c>
      <c r="G2473" s="12">
        <v>129.33852811913735</v>
      </c>
      <c r="H2473" s="12"/>
      <c r="I2473" s="12"/>
      <c r="J2473" s="12"/>
      <c r="K2473" s="12">
        <v>129.33852811913735</v>
      </c>
      <c r="L2473" s="16">
        <v>3.2847386854023672</v>
      </c>
      <c r="M2473" s="16">
        <v>16.39173798177524</v>
      </c>
      <c r="N2473" s="16">
        <v>109.66205145197142</v>
      </c>
      <c r="O2473" s="16"/>
      <c r="P2473" s="16">
        <v>129.33852811914903</v>
      </c>
      <c r="Q2473" s="15">
        <v>98.383283180528338</v>
      </c>
      <c r="R2473" s="15">
        <v>98.383283721592122</v>
      </c>
      <c r="S2473" s="15"/>
      <c r="T2473" s="15"/>
    </row>
    <row r="2474" spans="1:20" ht="15" customHeight="1" x14ac:dyDescent="0.25">
      <c r="A2474" s="17" t="s">
        <v>0</v>
      </c>
      <c r="B2474" s="17" t="s">
        <v>16</v>
      </c>
      <c r="C2474" s="17" t="s">
        <v>90</v>
      </c>
      <c r="D2474" s="17" t="s">
        <v>90</v>
      </c>
      <c r="E2474" s="17" t="s">
        <v>6</v>
      </c>
      <c r="F2474" s="17" t="s">
        <v>163</v>
      </c>
      <c r="G2474" s="12">
        <v>129.33033163827929</v>
      </c>
      <c r="H2474" s="12"/>
      <c r="I2474" s="12"/>
      <c r="J2474" s="12"/>
      <c r="K2474" s="12">
        <v>129.33033163827929</v>
      </c>
      <c r="L2474" s="16">
        <v>3.2765425504268131</v>
      </c>
      <c r="M2474" s="16">
        <v>16.39173770604496</v>
      </c>
      <c r="N2474" s="16">
        <v>109.66205138181073</v>
      </c>
      <c r="O2474" s="16"/>
      <c r="P2474" s="16">
        <v>129.3303316382825</v>
      </c>
      <c r="Q2474" s="15">
        <v>98.372164996716378</v>
      </c>
      <c r="R2474" s="15">
        <v>98.372166049469911</v>
      </c>
      <c r="S2474" s="15"/>
      <c r="T2474" s="15"/>
    </row>
    <row r="2475" spans="1:20" ht="15" customHeight="1" x14ac:dyDescent="0.25">
      <c r="A2475" s="17" t="s">
        <v>0</v>
      </c>
      <c r="B2475" s="17" t="s">
        <v>16</v>
      </c>
      <c r="C2475" s="17" t="s">
        <v>90</v>
      </c>
      <c r="D2475" s="17" t="s">
        <v>90</v>
      </c>
      <c r="E2475" s="17" t="s">
        <v>6</v>
      </c>
      <c r="F2475" s="17" t="s">
        <v>168</v>
      </c>
      <c r="G2475" s="12">
        <v>47.209525110339399</v>
      </c>
      <c r="H2475" s="12"/>
      <c r="I2475" s="12"/>
      <c r="J2475" s="12"/>
      <c r="K2475" s="12">
        <v>47.209525110339399</v>
      </c>
      <c r="L2475" s="16">
        <v>1.1998919817045475</v>
      </c>
      <c r="M2475" s="16">
        <v>5.9829843514546681</v>
      </c>
      <c r="N2475" s="16">
        <v>40.026648777179687</v>
      </c>
      <c r="O2475" s="16"/>
      <c r="P2475" s="16">
        <v>47.209525110338902</v>
      </c>
      <c r="Q2475" s="15">
        <v>98.386874650703987</v>
      </c>
      <c r="R2475" s="15"/>
      <c r="S2475" s="15"/>
      <c r="T2475" s="15"/>
    </row>
    <row r="2476" spans="1:20" ht="15" customHeight="1" x14ac:dyDescent="0.25">
      <c r="A2476" s="17" t="s">
        <v>0</v>
      </c>
      <c r="B2476" s="17" t="s">
        <v>16</v>
      </c>
      <c r="C2476" s="17" t="s">
        <v>90</v>
      </c>
      <c r="D2476" s="17" t="s">
        <v>90</v>
      </c>
      <c r="E2476" s="17" t="s">
        <v>7</v>
      </c>
      <c r="F2476" s="17" t="s">
        <v>161</v>
      </c>
      <c r="G2476" s="12">
        <v>180.9281231631991</v>
      </c>
      <c r="H2476" s="12"/>
      <c r="I2476" s="12"/>
      <c r="J2476" s="12"/>
      <c r="K2476" s="12">
        <v>180.9281231631991</v>
      </c>
      <c r="L2476" s="16">
        <v>3.9146903284392685</v>
      </c>
      <c r="M2476" s="16">
        <v>20.497298122723517</v>
      </c>
      <c r="N2476" s="16">
        <v>156.51613471200471</v>
      </c>
      <c r="O2476" s="16"/>
      <c r="P2476" s="16">
        <v>180.9281231631675</v>
      </c>
      <c r="Q2476" s="15">
        <v>123.64638198774304</v>
      </c>
      <c r="R2476" s="15">
        <v>123.6463822241554</v>
      </c>
      <c r="S2476" s="15"/>
      <c r="T2476" s="15"/>
    </row>
    <row r="2477" spans="1:20" ht="15" customHeight="1" x14ac:dyDescent="0.25">
      <c r="A2477" s="17" t="s">
        <v>0</v>
      </c>
      <c r="B2477" s="17" t="s">
        <v>16</v>
      </c>
      <c r="C2477" s="17" t="s">
        <v>90</v>
      </c>
      <c r="D2477" s="17" t="s">
        <v>90</v>
      </c>
      <c r="E2477" s="17" t="s">
        <v>7</v>
      </c>
      <c r="F2477" s="17" t="s">
        <v>162</v>
      </c>
      <c r="G2477" s="12">
        <v>180.91737197116424</v>
      </c>
      <c r="H2477" s="12"/>
      <c r="I2477" s="12"/>
      <c r="J2477" s="12"/>
      <c r="K2477" s="12">
        <v>180.91737197116424</v>
      </c>
      <c r="L2477" s="16">
        <v>3.9039391834832675</v>
      </c>
      <c r="M2477" s="16">
        <v>20.497298086216162</v>
      </c>
      <c r="N2477" s="16">
        <v>156.51613470146123</v>
      </c>
      <c r="O2477" s="16"/>
      <c r="P2477" s="16">
        <v>180.91737197116066</v>
      </c>
      <c r="Q2477" s="15">
        <v>123.63392869804898</v>
      </c>
      <c r="R2477" s="15">
        <v>123.63392905666566</v>
      </c>
      <c r="S2477" s="15"/>
      <c r="T2477" s="15"/>
    </row>
    <row r="2478" spans="1:20" ht="15" customHeight="1" x14ac:dyDescent="0.25">
      <c r="A2478" s="17" t="s">
        <v>0</v>
      </c>
      <c r="B2478" s="17" t="s">
        <v>16</v>
      </c>
      <c r="C2478" s="17" t="s">
        <v>90</v>
      </c>
      <c r="D2478" s="17" t="s">
        <v>90</v>
      </c>
      <c r="E2478" s="17" t="s">
        <v>7</v>
      </c>
      <c r="F2478" s="17" t="s">
        <v>163</v>
      </c>
      <c r="G2478" s="12">
        <v>180.90640541856439</v>
      </c>
      <c r="H2478" s="12"/>
      <c r="I2478" s="12"/>
      <c r="J2478" s="12"/>
      <c r="K2478" s="12">
        <v>180.90640541856439</v>
      </c>
      <c r="L2478" s="16">
        <v>3.8929730594964727</v>
      </c>
      <c r="M2478" s="16">
        <v>20.497297721343873</v>
      </c>
      <c r="N2478" s="16">
        <v>156.51613463773762</v>
      </c>
      <c r="O2478" s="16"/>
      <c r="P2478" s="16">
        <v>180.90640541857798</v>
      </c>
      <c r="Q2478" s="15">
        <v>123.6212281597098</v>
      </c>
      <c r="R2478" s="15">
        <v>123.62122884615805</v>
      </c>
      <c r="S2478" s="15"/>
      <c r="T2478" s="15"/>
    </row>
    <row r="2479" spans="1:20" ht="15" customHeight="1" x14ac:dyDescent="0.25">
      <c r="A2479" s="17" t="s">
        <v>0</v>
      </c>
      <c r="B2479" s="17" t="s">
        <v>16</v>
      </c>
      <c r="C2479" s="17" t="s">
        <v>90</v>
      </c>
      <c r="D2479" s="17" t="s">
        <v>90</v>
      </c>
      <c r="E2479" s="17" t="s">
        <v>7</v>
      </c>
      <c r="F2479" s="17" t="s">
        <v>168</v>
      </c>
      <c r="G2479" s="12">
        <v>66.036128311356137</v>
      </c>
      <c r="H2479" s="12"/>
      <c r="I2479" s="12"/>
      <c r="J2479" s="12"/>
      <c r="K2479" s="12">
        <v>66.036128311356137</v>
      </c>
      <c r="L2479" s="16">
        <v>1.4262253618111596</v>
      </c>
      <c r="M2479" s="16">
        <v>7.481513785527663</v>
      </c>
      <c r="N2479" s="16">
        <v>57.128389164011935</v>
      </c>
      <c r="O2479" s="16"/>
      <c r="P2479" s="16">
        <v>66.036128311350765</v>
      </c>
      <c r="Q2479" s="15">
        <v>123.63803459508468</v>
      </c>
      <c r="R2479" s="15"/>
      <c r="S2479" s="15"/>
      <c r="T2479" s="15"/>
    </row>
    <row r="2480" spans="1:20" ht="15" customHeight="1" x14ac:dyDescent="0.25">
      <c r="A2480" s="17" t="s">
        <v>0</v>
      </c>
      <c r="B2480" s="17" t="s">
        <v>16</v>
      </c>
      <c r="C2480" s="17" t="s">
        <v>90</v>
      </c>
      <c r="D2480" s="17" t="s">
        <v>90</v>
      </c>
      <c r="E2480" s="17" t="s">
        <v>8</v>
      </c>
      <c r="F2480" s="17" t="s">
        <v>161</v>
      </c>
      <c r="G2480" s="12">
        <v>217.11983815155202</v>
      </c>
      <c r="H2480" s="12"/>
      <c r="I2480" s="12"/>
      <c r="J2480" s="12"/>
      <c r="K2480" s="12">
        <v>217.11983815155202</v>
      </c>
      <c r="L2480" s="16">
        <v>4.5647883658298642</v>
      </c>
      <c r="M2480" s="16">
        <v>24.924222126526701</v>
      </c>
      <c r="N2480" s="16">
        <v>187.63082765928752</v>
      </c>
      <c r="O2480" s="16"/>
      <c r="P2480" s="16">
        <v>217.11983815164407</v>
      </c>
      <c r="Q2480" s="15">
        <v>139.44737945983047</v>
      </c>
      <c r="R2480" s="15">
        <v>139.44737979753896</v>
      </c>
      <c r="S2480" s="15"/>
      <c r="T2480" s="15"/>
    </row>
    <row r="2481" spans="1:20" ht="15" customHeight="1" x14ac:dyDescent="0.25">
      <c r="A2481" s="17" t="s">
        <v>0</v>
      </c>
      <c r="B2481" s="17" t="s">
        <v>16</v>
      </c>
      <c r="C2481" s="17" t="s">
        <v>90</v>
      </c>
      <c r="D2481" s="17" t="s">
        <v>90</v>
      </c>
      <c r="E2481" s="17" t="s">
        <v>8</v>
      </c>
      <c r="F2481" s="17" t="s">
        <v>162</v>
      </c>
      <c r="G2481" s="12">
        <v>217.10753983739352</v>
      </c>
      <c r="H2481" s="12"/>
      <c r="I2481" s="12"/>
      <c r="J2481" s="12"/>
      <c r="K2481" s="12">
        <v>217.10753983739352</v>
      </c>
      <c r="L2481" s="16">
        <v>4.552490108427647</v>
      </c>
      <c r="M2481" s="16">
        <v>24.924222080136676</v>
      </c>
      <c r="N2481" s="16">
        <v>187.63082764882503</v>
      </c>
      <c r="O2481" s="16"/>
      <c r="P2481" s="16">
        <v>217.10753983738937</v>
      </c>
      <c r="Q2481" s="15">
        <v>139.43390520695408</v>
      </c>
      <c r="R2481" s="15">
        <v>139.43390572257016</v>
      </c>
      <c r="S2481" s="15"/>
      <c r="T2481" s="15"/>
    </row>
    <row r="2482" spans="1:20" ht="15" customHeight="1" x14ac:dyDescent="0.25">
      <c r="A2482" s="17" t="s">
        <v>0</v>
      </c>
      <c r="B2482" s="17" t="s">
        <v>16</v>
      </c>
      <c r="C2482" s="17" t="s">
        <v>90</v>
      </c>
      <c r="D2482" s="17" t="s">
        <v>90</v>
      </c>
      <c r="E2482" s="17" t="s">
        <v>8</v>
      </c>
      <c r="F2482" s="17" t="s">
        <v>163</v>
      </c>
      <c r="G2482" s="12">
        <v>217.09499506632767</v>
      </c>
      <c r="H2482" s="12"/>
      <c r="I2482" s="12"/>
      <c r="J2482" s="12"/>
      <c r="K2482" s="12">
        <v>217.09499506632767</v>
      </c>
      <c r="L2482" s="16">
        <v>4.5399458500228809</v>
      </c>
      <c r="M2482" s="16">
        <v>24.924221625768347</v>
      </c>
      <c r="N2482" s="16">
        <v>187.63082759054205</v>
      </c>
      <c r="O2482" s="16"/>
      <c r="P2482" s="16">
        <v>217.0949950663333</v>
      </c>
      <c r="Q2482" s="15">
        <v>139.42016146157698</v>
      </c>
      <c r="R2482" s="15">
        <v>139.42016246174506</v>
      </c>
      <c r="S2482" s="15"/>
      <c r="T2482" s="15"/>
    </row>
    <row r="2483" spans="1:20" ht="15" customHeight="1" x14ac:dyDescent="0.25">
      <c r="A2483" s="17" t="s">
        <v>0</v>
      </c>
      <c r="B2483" s="17" t="s">
        <v>16</v>
      </c>
      <c r="C2483" s="17" t="s">
        <v>90</v>
      </c>
      <c r="D2483" s="17" t="s">
        <v>90</v>
      </c>
      <c r="E2483" s="17" t="s">
        <v>8</v>
      </c>
      <c r="F2483" s="17" t="s">
        <v>168</v>
      </c>
      <c r="G2483" s="12">
        <v>79.245724856333553</v>
      </c>
      <c r="H2483" s="12"/>
      <c r="I2483" s="12"/>
      <c r="J2483" s="12"/>
      <c r="K2483" s="12">
        <v>79.245724856333553</v>
      </c>
      <c r="L2483" s="16">
        <v>1.6631317266596015</v>
      </c>
      <c r="M2483" s="16">
        <v>9.0973410395684233</v>
      </c>
      <c r="N2483" s="16">
        <v>68.485252090122231</v>
      </c>
      <c r="O2483" s="16"/>
      <c r="P2483" s="16">
        <v>79.24572485635025</v>
      </c>
      <c r="Q2483" s="15">
        <v>139.43834698279861</v>
      </c>
      <c r="R2483" s="15"/>
      <c r="S2483" s="15"/>
      <c r="T2483" s="15"/>
    </row>
    <row r="2484" spans="1:20" ht="15" customHeight="1" x14ac:dyDescent="0.25">
      <c r="A2484" s="17" t="s">
        <v>0</v>
      </c>
      <c r="B2484" s="17" t="s">
        <v>16</v>
      </c>
      <c r="C2484" s="17" t="s">
        <v>90</v>
      </c>
      <c r="D2484" s="17" t="s">
        <v>90</v>
      </c>
      <c r="E2484" s="17" t="s">
        <v>9</v>
      </c>
      <c r="F2484" s="17" t="s">
        <v>161</v>
      </c>
      <c r="G2484" s="12">
        <v>219.73017284225696</v>
      </c>
      <c r="H2484" s="12"/>
      <c r="I2484" s="12"/>
      <c r="J2484" s="12"/>
      <c r="K2484" s="12">
        <v>219.73017284225696</v>
      </c>
      <c r="L2484" s="16">
        <v>5.3346728737817033</v>
      </c>
      <c r="M2484" s="16">
        <v>26.764672240850075</v>
      </c>
      <c r="N2484" s="16">
        <v>187.63082772764315</v>
      </c>
      <c r="O2484" s="16"/>
      <c r="P2484" s="16">
        <v>219.73017284227492</v>
      </c>
      <c r="Q2484" s="15">
        <v>129.25710036003045</v>
      </c>
      <c r="R2484" s="15">
        <v>129.25710130572406</v>
      </c>
      <c r="S2484" s="15"/>
      <c r="T2484" s="15"/>
    </row>
    <row r="2485" spans="1:20" ht="15" customHeight="1" x14ac:dyDescent="0.25">
      <c r="A2485" s="17" t="s">
        <v>0</v>
      </c>
      <c r="B2485" s="17" t="s">
        <v>16</v>
      </c>
      <c r="C2485" s="17" t="s">
        <v>90</v>
      </c>
      <c r="D2485" s="17" t="s">
        <v>90</v>
      </c>
      <c r="E2485" s="17" t="s">
        <v>9</v>
      </c>
      <c r="F2485" s="17" t="s">
        <v>162</v>
      </c>
      <c r="G2485" s="12">
        <v>219.71911145306984</v>
      </c>
      <c r="H2485" s="12"/>
      <c r="I2485" s="12"/>
      <c r="J2485" s="12"/>
      <c r="K2485" s="12">
        <v>219.71911145306984</v>
      </c>
      <c r="L2485" s="16">
        <v>5.323611521023313</v>
      </c>
      <c r="M2485" s="16">
        <v>26.764672214201163</v>
      </c>
      <c r="N2485" s="16">
        <v>187.63082771782913</v>
      </c>
      <c r="O2485" s="16"/>
      <c r="P2485" s="16">
        <v>219.71911145305361</v>
      </c>
      <c r="Q2485" s="15">
        <v>129.24491756008956</v>
      </c>
      <c r="R2485" s="15">
        <v>129.24491900482082</v>
      </c>
      <c r="S2485" s="15"/>
      <c r="T2485" s="15"/>
    </row>
    <row r="2486" spans="1:20" ht="15" customHeight="1" x14ac:dyDescent="0.25">
      <c r="A2486" s="17" t="s">
        <v>0</v>
      </c>
      <c r="B2486" s="17" t="s">
        <v>16</v>
      </c>
      <c r="C2486" s="17" t="s">
        <v>90</v>
      </c>
      <c r="D2486" s="17" t="s">
        <v>90</v>
      </c>
      <c r="E2486" s="17" t="s">
        <v>9</v>
      </c>
      <c r="F2486" s="17" t="s">
        <v>163</v>
      </c>
      <c r="G2486" s="12">
        <v>219.70782863139672</v>
      </c>
      <c r="H2486" s="12"/>
      <c r="I2486" s="12"/>
      <c r="J2486" s="12"/>
      <c r="K2486" s="12">
        <v>219.70782863139672</v>
      </c>
      <c r="L2486" s="16">
        <v>5.312328861703973</v>
      </c>
      <c r="M2486" s="16">
        <v>26.764672091397109</v>
      </c>
      <c r="N2486" s="16">
        <v>187.63082767829584</v>
      </c>
      <c r="O2486" s="16"/>
      <c r="P2486" s="16">
        <v>219.70782863139692</v>
      </c>
      <c r="Q2486" s="15">
        <v>129.23249026201461</v>
      </c>
      <c r="R2486" s="15">
        <v>129.23249306226106</v>
      </c>
      <c r="S2486" s="15"/>
      <c r="T2486" s="15"/>
    </row>
    <row r="2487" spans="1:20" ht="15" customHeight="1" x14ac:dyDescent="0.25">
      <c r="A2487" s="17" t="s">
        <v>0</v>
      </c>
      <c r="B2487" s="17" t="s">
        <v>16</v>
      </c>
      <c r="C2487" s="17" t="s">
        <v>90</v>
      </c>
      <c r="D2487" s="17" t="s">
        <v>90</v>
      </c>
      <c r="E2487" s="17" t="s">
        <v>9</v>
      </c>
      <c r="F2487" s="17" t="s">
        <v>168</v>
      </c>
      <c r="G2487" s="12">
        <v>80.198800379647992</v>
      </c>
      <c r="H2487" s="12"/>
      <c r="I2487" s="12"/>
      <c r="J2487" s="12"/>
      <c r="K2487" s="12">
        <v>80.198800379647992</v>
      </c>
      <c r="L2487" s="16">
        <v>1.9444429078504957</v>
      </c>
      <c r="M2487" s="16">
        <v>9.7691053554463245</v>
      </c>
      <c r="N2487" s="16">
        <v>68.485252116352527</v>
      </c>
      <c r="O2487" s="16"/>
      <c r="P2487" s="16">
        <v>80.198800379649342</v>
      </c>
      <c r="Q2487" s="15">
        <v>129.24892914084094</v>
      </c>
      <c r="R2487" s="15"/>
      <c r="S2487" s="15"/>
      <c r="T2487" s="15"/>
    </row>
    <row r="2488" spans="1:20" ht="15" customHeight="1" x14ac:dyDescent="0.25">
      <c r="A2488" s="17" t="s">
        <v>0</v>
      </c>
      <c r="B2488" s="17" t="s">
        <v>16</v>
      </c>
      <c r="C2488" s="17" t="s">
        <v>91</v>
      </c>
      <c r="D2488" s="17" t="s">
        <v>91</v>
      </c>
      <c r="E2488" s="17" t="s">
        <v>2</v>
      </c>
      <c r="F2488" s="17" t="s">
        <v>161</v>
      </c>
      <c r="G2488" s="12">
        <v>123.34185962261995</v>
      </c>
      <c r="H2488" s="12"/>
      <c r="I2488" s="12"/>
      <c r="J2488" s="12"/>
      <c r="K2488" s="12">
        <v>123.34185962261995</v>
      </c>
      <c r="L2488" s="16">
        <v>45.317832080578093</v>
      </c>
      <c r="M2488" s="16"/>
      <c r="N2488" s="16">
        <v>78.02402754204418</v>
      </c>
      <c r="O2488" s="16"/>
      <c r="P2488" s="16">
        <v>123.34185962262228</v>
      </c>
      <c r="Q2488" s="15">
        <v>116.25636505300835</v>
      </c>
      <c r="R2488" s="15">
        <v>116.25636499533032</v>
      </c>
      <c r="S2488" s="15"/>
      <c r="T2488" s="15"/>
    </row>
    <row r="2489" spans="1:20" ht="15" customHeight="1" x14ac:dyDescent="0.25">
      <c r="A2489" s="17" t="s">
        <v>0</v>
      </c>
      <c r="B2489" s="17" t="s">
        <v>16</v>
      </c>
      <c r="C2489" s="17" t="s">
        <v>91</v>
      </c>
      <c r="D2489" s="17" t="s">
        <v>91</v>
      </c>
      <c r="E2489" s="17" t="s">
        <v>2</v>
      </c>
      <c r="F2489" s="17" t="s">
        <v>162</v>
      </c>
      <c r="G2489" s="12">
        <v>115.62253051970124</v>
      </c>
      <c r="H2489" s="12"/>
      <c r="I2489" s="12"/>
      <c r="J2489" s="12"/>
      <c r="K2489" s="12">
        <v>115.62253051970124</v>
      </c>
      <c r="L2489" s="16">
        <v>48.731768690321871</v>
      </c>
      <c r="M2489" s="16"/>
      <c r="N2489" s="16">
        <v>66.890761829382939</v>
      </c>
      <c r="O2489" s="16"/>
      <c r="P2489" s="16">
        <v>115.62253051970481</v>
      </c>
      <c r="Q2489" s="15">
        <v>103.91014098063098</v>
      </c>
      <c r="R2489" s="15">
        <v>103.91014095664158</v>
      </c>
      <c r="S2489" s="15"/>
      <c r="T2489" s="15"/>
    </row>
    <row r="2490" spans="1:20" ht="15" customHeight="1" x14ac:dyDescent="0.25">
      <c r="A2490" s="17" t="s">
        <v>0</v>
      </c>
      <c r="B2490" s="17" t="s">
        <v>16</v>
      </c>
      <c r="C2490" s="17" t="s">
        <v>91</v>
      </c>
      <c r="D2490" s="17" t="s">
        <v>91</v>
      </c>
      <c r="E2490" s="17" t="s">
        <v>2</v>
      </c>
      <c r="F2490" s="17" t="s">
        <v>163</v>
      </c>
      <c r="G2490" s="12">
        <v>107.16255884342216</v>
      </c>
      <c r="H2490" s="12"/>
      <c r="I2490" s="12"/>
      <c r="J2490" s="12"/>
      <c r="K2490" s="12">
        <v>107.16255884342216</v>
      </c>
      <c r="L2490" s="16">
        <v>52.579555828366928</v>
      </c>
      <c r="M2490" s="16"/>
      <c r="N2490" s="16">
        <v>54.583003015054132</v>
      </c>
      <c r="O2490" s="16"/>
      <c r="P2490" s="16">
        <v>107.16255884342107</v>
      </c>
      <c r="Q2490" s="15">
        <v>90.37934059445945</v>
      </c>
      <c r="R2490" s="15">
        <v>90.37934067876364</v>
      </c>
      <c r="S2490" s="15"/>
      <c r="T2490" s="15"/>
    </row>
    <row r="2491" spans="1:20" ht="15" customHeight="1" x14ac:dyDescent="0.25">
      <c r="A2491" s="17" t="s">
        <v>0</v>
      </c>
      <c r="B2491" s="17" t="s">
        <v>16</v>
      </c>
      <c r="C2491" s="17" t="s">
        <v>91</v>
      </c>
      <c r="D2491" s="17" t="s">
        <v>91</v>
      </c>
      <c r="E2491" s="17" t="s">
        <v>2</v>
      </c>
      <c r="F2491" s="17" t="s">
        <v>168</v>
      </c>
      <c r="G2491" s="12">
        <v>43.090342621595774</v>
      </c>
      <c r="H2491" s="12"/>
      <c r="I2491" s="12"/>
      <c r="J2491" s="12"/>
      <c r="K2491" s="12">
        <v>43.090342621595774</v>
      </c>
      <c r="L2491" s="16">
        <v>17.400907974943166</v>
      </c>
      <c r="M2491" s="16"/>
      <c r="N2491" s="16">
        <v>25.689434646653396</v>
      </c>
      <c r="O2491" s="16"/>
      <c r="P2491" s="16">
        <v>43.090342621596562</v>
      </c>
      <c r="Q2491" s="15">
        <v>107.25937750819106</v>
      </c>
      <c r="R2491" s="15"/>
      <c r="S2491" s="15"/>
      <c r="T2491" s="15"/>
    </row>
    <row r="2492" spans="1:20" ht="15" customHeight="1" x14ac:dyDescent="0.25">
      <c r="A2492" s="17" t="s">
        <v>0</v>
      </c>
      <c r="B2492" s="17" t="s">
        <v>16</v>
      </c>
      <c r="C2492" s="17" t="s">
        <v>91</v>
      </c>
      <c r="D2492" s="17" t="s">
        <v>91</v>
      </c>
      <c r="E2492" s="17" t="s">
        <v>3</v>
      </c>
      <c r="F2492" s="17" t="s">
        <v>161</v>
      </c>
      <c r="G2492" s="12">
        <v>123.41051435603012</v>
      </c>
      <c r="H2492" s="12"/>
      <c r="I2492" s="12"/>
      <c r="J2492" s="12"/>
      <c r="K2492" s="12">
        <v>123.41051435603012</v>
      </c>
      <c r="L2492" s="16">
        <v>61.945402201103917</v>
      </c>
      <c r="M2492" s="16">
        <v>1.4874672098529407E-7</v>
      </c>
      <c r="N2492" s="16">
        <v>61.465112006177904</v>
      </c>
      <c r="O2492" s="16"/>
      <c r="P2492" s="16">
        <v>123.41051435602854</v>
      </c>
      <c r="Q2492" s="15">
        <v>114.28487680918045</v>
      </c>
      <c r="R2492" s="15">
        <v>114.28487668845209</v>
      </c>
      <c r="S2492" s="15"/>
      <c r="T2492" s="15"/>
    </row>
    <row r="2493" spans="1:20" ht="15" customHeight="1" x14ac:dyDescent="0.25">
      <c r="A2493" s="17" t="s">
        <v>0</v>
      </c>
      <c r="B2493" s="17" t="s">
        <v>16</v>
      </c>
      <c r="C2493" s="17" t="s">
        <v>91</v>
      </c>
      <c r="D2493" s="17" t="s">
        <v>91</v>
      </c>
      <c r="E2493" s="17" t="s">
        <v>3</v>
      </c>
      <c r="F2493" s="17" t="s">
        <v>162</v>
      </c>
      <c r="G2493" s="12">
        <v>116.84666890325572</v>
      </c>
      <c r="H2493" s="12"/>
      <c r="I2493" s="12"/>
      <c r="J2493" s="12"/>
      <c r="K2493" s="12">
        <v>116.84666890325572</v>
      </c>
      <c r="L2493" s="16">
        <v>66.562321726915059</v>
      </c>
      <c r="M2493" s="16">
        <v>1.4272799208963581E-7</v>
      </c>
      <c r="N2493" s="16">
        <v>50.284347033623938</v>
      </c>
      <c r="O2493" s="16"/>
      <c r="P2493" s="16">
        <v>116.84666890326699</v>
      </c>
      <c r="Q2493" s="15">
        <v>100.20189560231424</v>
      </c>
      <c r="R2493" s="15">
        <v>100.20189553955119</v>
      </c>
      <c r="S2493" s="15"/>
      <c r="T2493" s="15"/>
    </row>
    <row r="2494" spans="1:20" ht="15" customHeight="1" x14ac:dyDescent="0.25">
      <c r="A2494" s="17" t="s">
        <v>0</v>
      </c>
      <c r="B2494" s="17" t="s">
        <v>16</v>
      </c>
      <c r="C2494" s="17" t="s">
        <v>91</v>
      </c>
      <c r="D2494" s="17" t="s">
        <v>91</v>
      </c>
      <c r="E2494" s="17" t="s">
        <v>3</v>
      </c>
      <c r="F2494" s="17" t="s">
        <v>163</v>
      </c>
      <c r="G2494" s="12">
        <v>113.82370065567532</v>
      </c>
      <c r="H2494" s="12"/>
      <c r="I2494" s="12"/>
      <c r="J2494" s="12"/>
      <c r="K2494" s="12">
        <v>113.82370065567532</v>
      </c>
      <c r="L2494" s="16">
        <v>67.843739560934281</v>
      </c>
      <c r="M2494" s="16">
        <v>1.3269133098352822E-7</v>
      </c>
      <c r="N2494" s="16">
        <v>45.979960962049695</v>
      </c>
      <c r="O2494" s="16"/>
      <c r="P2494" s="16">
        <v>113.82370065567531</v>
      </c>
      <c r="Q2494" s="15">
        <v>95.641171778369568</v>
      </c>
      <c r="R2494" s="15">
        <v>95.641171734938382</v>
      </c>
      <c r="S2494" s="15"/>
      <c r="T2494" s="15"/>
    </row>
    <row r="2495" spans="1:20" ht="15" customHeight="1" x14ac:dyDescent="0.25">
      <c r="A2495" s="17" t="s">
        <v>0</v>
      </c>
      <c r="B2495" s="17" t="s">
        <v>16</v>
      </c>
      <c r="C2495" s="17" t="s">
        <v>91</v>
      </c>
      <c r="D2495" s="17" t="s">
        <v>91</v>
      </c>
      <c r="E2495" s="17" t="s">
        <v>3</v>
      </c>
      <c r="F2495" s="17" t="s">
        <v>168</v>
      </c>
      <c r="G2495" s="12">
        <v>43.662793836196073</v>
      </c>
      <c r="H2495" s="12"/>
      <c r="I2495" s="12"/>
      <c r="J2495" s="12"/>
      <c r="K2495" s="12">
        <v>43.662793836196073</v>
      </c>
      <c r="L2495" s="16">
        <v>23.529799062809747</v>
      </c>
      <c r="M2495" s="16">
        <v>5.2574871512043859E-8</v>
      </c>
      <c r="N2495" s="16">
        <v>20.132994720812508</v>
      </c>
      <c r="O2495" s="16"/>
      <c r="P2495" s="16">
        <v>43.662793836197139</v>
      </c>
      <c r="Q2495" s="15">
        <v>106.17138854448883</v>
      </c>
      <c r="R2495" s="15"/>
      <c r="S2495" s="15"/>
      <c r="T2495" s="15"/>
    </row>
    <row r="2496" spans="1:20" ht="15" customHeight="1" x14ac:dyDescent="0.25">
      <c r="A2496" s="17" t="s">
        <v>0</v>
      </c>
      <c r="B2496" s="17" t="s">
        <v>16</v>
      </c>
      <c r="C2496" s="17" t="s">
        <v>91</v>
      </c>
      <c r="D2496" s="17" t="s">
        <v>91</v>
      </c>
      <c r="E2496" s="17" t="s">
        <v>4</v>
      </c>
      <c r="F2496" s="17" t="s">
        <v>161</v>
      </c>
      <c r="G2496" s="12">
        <v>130.82527366398926</v>
      </c>
      <c r="H2496" s="12"/>
      <c r="I2496" s="12"/>
      <c r="J2496" s="12"/>
      <c r="K2496" s="12">
        <v>130.82527366398926</v>
      </c>
      <c r="L2496" s="16">
        <v>67.854843043626246</v>
      </c>
      <c r="M2496" s="16">
        <v>1.8506512421323707E-7</v>
      </c>
      <c r="N2496" s="16">
        <v>62.970430435319571</v>
      </c>
      <c r="O2496" s="16"/>
      <c r="P2496" s="16">
        <v>130.82527366401092</v>
      </c>
      <c r="Q2496" s="15">
        <v>134.21783324362758</v>
      </c>
      <c r="R2496" s="15">
        <v>134.21783297731196</v>
      </c>
      <c r="S2496" s="15"/>
      <c r="T2496" s="15"/>
    </row>
    <row r="2497" spans="1:20" ht="15" customHeight="1" x14ac:dyDescent="0.25">
      <c r="A2497" s="17" t="s">
        <v>0</v>
      </c>
      <c r="B2497" s="17" t="s">
        <v>16</v>
      </c>
      <c r="C2497" s="17" t="s">
        <v>91</v>
      </c>
      <c r="D2497" s="17" t="s">
        <v>91</v>
      </c>
      <c r="E2497" s="17" t="s">
        <v>4</v>
      </c>
      <c r="F2497" s="17" t="s">
        <v>162</v>
      </c>
      <c r="G2497" s="12">
        <v>130.36878826373894</v>
      </c>
      <c r="H2497" s="12"/>
      <c r="I2497" s="12"/>
      <c r="J2497" s="12"/>
      <c r="K2497" s="12">
        <v>130.36878826373894</v>
      </c>
      <c r="L2497" s="16">
        <v>72.407521161195859</v>
      </c>
      <c r="M2497" s="16">
        <v>1.7953374494847578E-7</v>
      </c>
      <c r="N2497" s="16">
        <v>57.961266923010363</v>
      </c>
      <c r="O2497" s="16"/>
      <c r="P2497" s="16">
        <v>130.36878826373996</v>
      </c>
      <c r="Q2497" s="15">
        <v>120.45368480843089</v>
      </c>
      <c r="R2497" s="15">
        <v>120.45368459488178</v>
      </c>
      <c r="S2497" s="15"/>
      <c r="T2497" s="15"/>
    </row>
    <row r="2498" spans="1:20" ht="15" customHeight="1" x14ac:dyDescent="0.25">
      <c r="A2498" s="17" t="s">
        <v>0</v>
      </c>
      <c r="B2498" s="17" t="s">
        <v>16</v>
      </c>
      <c r="C2498" s="17" t="s">
        <v>91</v>
      </c>
      <c r="D2498" s="17" t="s">
        <v>91</v>
      </c>
      <c r="E2498" s="17" t="s">
        <v>4</v>
      </c>
      <c r="F2498" s="17" t="s">
        <v>163</v>
      </c>
      <c r="G2498" s="12">
        <v>125.16389564733957</v>
      </c>
      <c r="H2498" s="12"/>
      <c r="I2498" s="12"/>
      <c r="J2498" s="12"/>
      <c r="K2498" s="12">
        <v>125.16389564733957</v>
      </c>
      <c r="L2498" s="16">
        <v>75.217625120378642</v>
      </c>
      <c r="M2498" s="16">
        <v>1.6704400378112646E-7</v>
      </c>
      <c r="N2498" s="16">
        <v>49.946270359908922</v>
      </c>
      <c r="O2498" s="16"/>
      <c r="P2498" s="16">
        <v>125.16389564733157</v>
      </c>
      <c r="Q2498" s="15">
        <v>111.65033997468916</v>
      </c>
      <c r="R2498" s="15">
        <v>111.650339782663</v>
      </c>
      <c r="S2498" s="15"/>
      <c r="T2498" s="15"/>
    </row>
    <row r="2499" spans="1:20" ht="15" customHeight="1" x14ac:dyDescent="0.25">
      <c r="A2499" s="17" t="s">
        <v>0</v>
      </c>
      <c r="B2499" s="17" t="s">
        <v>16</v>
      </c>
      <c r="C2499" s="17" t="s">
        <v>91</v>
      </c>
      <c r="D2499" s="17" t="s">
        <v>91</v>
      </c>
      <c r="E2499" s="17" t="s">
        <v>4</v>
      </c>
      <c r="F2499" s="17" t="s">
        <v>168</v>
      </c>
      <c r="G2499" s="12">
        <v>47.345441202293756</v>
      </c>
      <c r="H2499" s="12"/>
      <c r="I2499" s="12"/>
      <c r="J2499" s="12"/>
      <c r="K2499" s="12">
        <v>47.345441202293756</v>
      </c>
      <c r="L2499" s="16">
        <v>25.769831573790579</v>
      </c>
      <c r="M2499" s="16">
        <v>6.5767695359269318E-8</v>
      </c>
      <c r="N2499" s="16">
        <v>21.575609562739075</v>
      </c>
      <c r="O2499" s="16"/>
      <c r="P2499" s="16">
        <v>47.345441202297351</v>
      </c>
      <c r="Q2499" s="15">
        <v>125.49295333665312</v>
      </c>
      <c r="R2499" s="15"/>
      <c r="S2499" s="15"/>
      <c r="T2499" s="15"/>
    </row>
    <row r="2500" spans="1:20" ht="15" customHeight="1" x14ac:dyDescent="0.25">
      <c r="A2500" s="17" t="s">
        <v>0</v>
      </c>
      <c r="B2500" s="17" t="s">
        <v>16</v>
      </c>
      <c r="C2500" s="17" t="s">
        <v>91</v>
      </c>
      <c r="D2500" s="17" t="s">
        <v>91</v>
      </c>
      <c r="E2500" s="17" t="s">
        <v>5</v>
      </c>
      <c r="F2500" s="17" t="s">
        <v>161</v>
      </c>
      <c r="G2500" s="12">
        <v>128.26267582510977</v>
      </c>
      <c r="H2500" s="12"/>
      <c r="I2500" s="12"/>
      <c r="J2500" s="12"/>
      <c r="K2500" s="12">
        <v>128.26267582510977</v>
      </c>
      <c r="L2500" s="16">
        <v>77.879842715133492</v>
      </c>
      <c r="M2500" s="16">
        <v>2.2056348406657144E-7</v>
      </c>
      <c r="N2500" s="16">
        <v>50.382832889368402</v>
      </c>
      <c r="O2500" s="16"/>
      <c r="P2500" s="16">
        <v>128.26267582506537</v>
      </c>
      <c r="Q2500" s="15">
        <v>157.35639374207531</v>
      </c>
      <c r="R2500" s="15">
        <v>157.35639317088675</v>
      </c>
      <c r="S2500" s="15"/>
      <c r="T2500" s="15"/>
    </row>
    <row r="2501" spans="1:20" ht="15" customHeight="1" x14ac:dyDescent="0.25">
      <c r="A2501" s="17" t="s">
        <v>0</v>
      </c>
      <c r="B2501" s="17" t="s">
        <v>16</v>
      </c>
      <c r="C2501" s="17" t="s">
        <v>91</v>
      </c>
      <c r="D2501" s="17" t="s">
        <v>91</v>
      </c>
      <c r="E2501" s="17" t="s">
        <v>5</v>
      </c>
      <c r="F2501" s="17" t="s">
        <v>162</v>
      </c>
      <c r="G2501" s="12">
        <v>127.93427668961557</v>
      </c>
      <c r="H2501" s="12"/>
      <c r="I2501" s="12"/>
      <c r="J2501" s="12"/>
      <c r="K2501" s="12">
        <v>127.93427668961557</v>
      </c>
      <c r="L2501" s="16">
        <v>81.599963254151191</v>
      </c>
      <c r="M2501" s="16">
        <v>2.1493477566599574E-7</v>
      </c>
      <c r="N2501" s="16">
        <v>46.334313220530404</v>
      </c>
      <c r="O2501" s="16"/>
      <c r="P2501" s="16">
        <v>127.93427668961637</v>
      </c>
      <c r="Q2501" s="15">
        <v>146.20969399306509</v>
      </c>
      <c r="R2501" s="15">
        <v>146.2096933826744</v>
      </c>
      <c r="S2501" s="15"/>
      <c r="T2501" s="15"/>
    </row>
    <row r="2502" spans="1:20" ht="15" customHeight="1" x14ac:dyDescent="0.25">
      <c r="A2502" s="17" t="s">
        <v>0</v>
      </c>
      <c r="B2502" s="17" t="s">
        <v>16</v>
      </c>
      <c r="C2502" s="17" t="s">
        <v>91</v>
      </c>
      <c r="D2502" s="17" t="s">
        <v>91</v>
      </c>
      <c r="E2502" s="17" t="s">
        <v>5</v>
      </c>
      <c r="F2502" s="17" t="s">
        <v>163</v>
      </c>
      <c r="G2502" s="12">
        <v>123.46596600559099</v>
      </c>
      <c r="H2502" s="12"/>
      <c r="I2502" s="12"/>
      <c r="J2502" s="12"/>
      <c r="K2502" s="12">
        <v>123.46596600559099</v>
      </c>
      <c r="L2502" s="16">
        <v>89.439915705169582</v>
      </c>
      <c r="M2502" s="16">
        <v>2.0402257939243178E-7</v>
      </c>
      <c r="N2502" s="16">
        <v>34.026050096399103</v>
      </c>
      <c r="O2502" s="16"/>
      <c r="P2502" s="16">
        <v>123.46596600559127</v>
      </c>
      <c r="Q2502" s="15">
        <v>124.7419753927712</v>
      </c>
      <c r="R2502" s="15">
        <v>124.74197503195052</v>
      </c>
      <c r="S2502" s="15"/>
      <c r="T2502" s="15"/>
    </row>
    <row r="2503" spans="1:20" ht="15" customHeight="1" x14ac:dyDescent="0.25">
      <c r="A2503" s="17" t="s">
        <v>0</v>
      </c>
      <c r="B2503" s="17" t="s">
        <v>16</v>
      </c>
      <c r="C2503" s="17" t="s">
        <v>91</v>
      </c>
      <c r="D2503" s="17" t="s">
        <v>91</v>
      </c>
      <c r="E2503" s="17" t="s">
        <v>5</v>
      </c>
      <c r="F2503" s="17" t="s">
        <v>168</v>
      </c>
      <c r="G2503" s="12">
        <v>46.479072771095595</v>
      </c>
      <c r="H2503" s="12"/>
      <c r="I2503" s="12"/>
      <c r="J2503" s="12"/>
      <c r="K2503" s="12">
        <v>46.479072771095595</v>
      </c>
      <c r="L2503" s="16">
        <v>29.589281581088088</v>
      </c>
      <c r="M2503" s="16">
        <v>7.8804690586432842E-8</v>
      </c>
      <c r="N2503" s="16">
        <v>16.88979111119481</v>
      </c>
      <c r="O2503" s="16"/>
      <c r="P2503" s="16">
        <v>46.479072771087587</v>
      </c>
      <c r="Q2503" s="15">
        <v>147.55540059095284</v>
      </c>
      <c r="R2503" s="15"/>
      <c r="S2503" s="15"/>
      <c r="T2503" s="15"/>
    </row>
    <row r="2504" spans="1:20" ht="15" customHeight="1" x14ac:dyDescent="0.25">
      <c r="A2504" s="17" t="s">
        <v>0</v>
      </c>
      <c r="B2504" s="17" t="s">
        <v>16</v>
      </c>
      <c r="C2504" s="17" t="s">
        <v>91</v>
      </c>
      <c r="D2504" s="17" t="s">
        <v>91</v>
      </c>
      <c r="E2504" s="17" t="s">
        <v>6</v>
      </c>
      <c r="F2504" s="17" t="s">
        <v>161</v>
      </c>
      <c r="G2504" s="12">
        <v>160.07138731231143</v>
      </c>
      <c r="H2504" s="12"/>
      <c r="I2504" s="12"/>
      <c r="J2504" s="12"/>
      <c r="K2504" s="12">
        <v>160.07138731231143</v>
      </c>
      <c r="L2504" s="16">
        <v>90.189979509641162</v>
      </c>
      <c r="M2504" s="16">
        <v>2.8625479291875412E-7</v>
      </c>
      <c r="N2504" s="16">
        <v>69.881407516418747</v>
      </c>
      <c r="O2504" s="16"/>
      <c r="P2504" s="16">
        <v>160.0713873123147</v>
      </c>
      <c r="Q2504" s="15">
        <v>186.67041629889658</v>
      </c>
      <c r="R2504" s="15">
        <v>186.67041516798864</v>
      </c>
      <c r="S2504" s="15"/>
      <c r="T2504" s="15"/>
    </row>
    <row r="2505" spans="1:20" ht="15" customHeight="1" x14ac:dyDescent="0.25">
      <c r="A2505" s="17" t="s">
        <v>0</v>
      </c>
      <c r="B2505" s="17" t="s">
        <v>16</v>
      </c>
      <c r="C2505" s="17" t="s">
        <v>91</v>
      </c>
      <c r="D2505" s="17" t="s">
        <v>91</v>
      </c>
      <c r="E2505" s="17" t="s">
        <v>6</v>
      </c>
      <c r="F2505" s="17" t="s">
        <v>162</v>
      </c>
      <c r="G2505" s="12">
        <v>159.94288529066961</v>
      </c>
      <c r="H2505" s="12"/>
      <c r="I2505" s="12"/>
      <c r="J2505" s="12"/>
      <c r="K2505" s="12">
        <v>159.94288529066961</v>
      </c>
      <c r="L2505" s="16">
        <v>90.999159721545155</v>
      </c>
      <c r="M2505" s="16">
        <v>2.7701284237090885E-7</v>
      </c>
      <c r="N2505" s="16">
        <v>68.943725292113896</v>
      </c>
      <c r="O2505" s="16"/>
      <c r="P2505" s="16">
        <v>159.94288529067188</v>
      </c>
      <c r="Q2505" s="15">
        <v>182.81688339120944</v>
      </c>
      <c r="R2505" s="15">
        <v>182.81688182561854</v>
      </c>
      <c r="S2505" s="15"/>
      <c r="T2505" s="15"/>
    </row>
    <row r="2506" spans="1:20" ht="15" customHeight="1" x14ac:dyDescent="0.25">
      <c r="A2506" s="17" t="s">
        <v>0</v>
      </c>
      <c r="B2506" s="17" t="s">
        <v>16</v>
      </c>
      <c r="C2506" s="17" t="s">
        <v>91</v>
      </c>
      <c r="D2506" s="17" t="s">
        <v>91</v>
      </c>
      <c r="E2506" s="17" t="s">
        <v>6</v>
      </c>
      <c r="F2506" s="17" t="s">
        <v>163</v>
      </c>
      <c r="G2506" s="12">
        <v>153.38441595125229</v>
      </c>
      <c r="H2506" s="12"/>
      <c r="I2506" s="12"/>
      <c r="J2506" s="12"/>
      <c r="K2506" s="12">
        <v>153.38441595125229</v>
      </c>
      <c r="L2506" s="16">
        <v>109.0330895736884</v>
      </c>
      <c r="M2506" s="16">
        <v>2.711474908770214E-7</v>
      </c>
      <c r="N2506" s="16">
        <v>44.351326106416337</v>
      </c>
      <c r="O2506" s="16"/>
      <c r="P2506" s="16">
        <v>153.38441595125221</v>
      </c>
      <c r="Q2506" s="15">
        <v>136.74393402554267</v>
      </c>
      <c r="R2506" s="15">
        <v>136.74393360146124</v>
      </c>
      <c r="S2506" s="15"/>
      <c r="T2506" s="15"/>
    </row>
    <row r="2507" spans="1:20" ht="15" customHeight="1" x14ac:dyDescent="0.25">
      <c r="A2507" s="17" t="s">
        <v>0</v>
      </c>
      <c r="B2507" s="17" t="s">
        <v>16</v>
      </c>
      <c r="C2507" s="17" t="s">
        <v>91</v>
      </c>
      <c r="D2507" s="17" t="s">
        <v>91</v>
      </c>
      <c r="E2507" s="17" t="s">
        <v>6</v>
      </c>
      <c r="F2507" s="17" t="s">
        <v>168</v>
      </c>
      <c r="G2507" s="12">
        <v>57.996043902010989</v>
      </c>
      <c r="H2507" s="12"/>
      <c r="I2507" s="12"/>
      <c r="J2507" s="12"/>
      <c r="K2507" s="12">
        <v>57.996043902010989</v>
      </c>
      <c r="L2507" s="16">
        <v>34.184716970418428</v>
      </c>
      <c r="M2507" s="16">
        <v>1.024373126230164E-7</v>
      </c>
      <c r="N2507" s="16">
        <v>23.811326829156112</v>
      </c>
      <c r="O2507" s="16"/>
      <c r="P2507" s="16">
        <v>57.996043902011856</v>
      </c>
      <c r="Q2507" s="15">
        <v>175.56645469021223</v>
      </c>
      <c r="R2507" s="15"/>
      <c r="S2507" s="15"/>
      <c r="T2507" s="15"/>
    </row>
    <row r="2508" spans="1:20" ht="15" customHeight="1" x14ac:dyDescent="0.25">
      <c r="A2508" s="17" t="s">
        <v>0</v>
      </c>
      <c r="B2508" s="17" t="s">
        <v>16</v>
      </c>
      <c r="C2508" s="17" t="s">
        <v>91</v>
      </c>
      <c r="D2508" s="17" t="s">
        <v>91</v>
      </c>
      <c r="E2508" s="17" t="s">
        <v>7</v>
      </c>
      <c r="F2508" s="17" t="s">
        <v>161</v>
      </c>
      <c r="G2508" s="12">
        <v>199.84361596546074</v>
      </c>
      <c r="H2508" s="12"/>
      <c r="I2508" s="12"/>
      <c r="J2508" s="12"/>
      <c r="K2508" s="12">
        <v>199.84361596546074</v>
      </c>
      <c r="L2508" s="16">
        <v>116.39444328195954</v>
      </c>
      <c r="M2508" s="16">
        <v>4.8144987316437238E-7</v>
      </c>
      <c r="N2508" s="16">
        <v>83.449172202050676</v>
      </c>
      <c r="O2508" s="16"/>
      <c r="P2508" s="16">
        <v>199.84361596546009</v>
      </c>
      <c r="Q2508" s="15">
        <v>198.41345460394029</v>
      </c>
      <c r="R2508" s="15">
        <v>198.41345355590954</v>
      </c>
      <c r="S2508" s="15"/>
      <c r="T2508" s="15"/>
    </row>
    <row r="2509" spans="1:20" ht="15" customHeight="1" x14ac:dyDescent="0.25">
      <c r="A2509" s="17" t="s">
        <v>0</v>
      </c>
      <c r="B2509" s="17" t="s">
        <v>16</v>
      </c>
      <c r="C2509" s="17" t="s">
        <v>91</v>
      </c>
      <c r="D2509" s="17" t="s">
        <v>91</v>
      </c>
      <c r="E2509" s="17" t="s">
        <v>7</v>
      </c>
      <c r="F2509" s="17" t="s">
        <v>162</v>
      </c>
      <c r="G2509" s="12">
        <v>199.77507336243494</v>
      </c>
      <c r="H2509" s="12"/>
      <c r="I2509" s="12"/>
      <c r="J2509" s="12"/>
      <c r="K2509" s="12">
        <v>199.77507336243494</v>
      </c>
      <c r="L2509" s="16">
        <v>116.3259007337498</v>
      </c>
      <c r="M2509" s="16">
        <v>4.6783278840153706E-7</v>
      </c>
      <c r="N2509" s="16">
        <v>83.449172160851845</v>
      </c>
      <c r="O2509" s="16"/>
      <c r="P2509" s="16">
        <v>199.77507336243445</v>
      </c>
      <c r="Q2509" s="15">
        <v>196.60867066151769</v>
      </c>
      <c r="R2509" s="15">
        <v>196.60866916305778</v>
      </c>
      <c r="S2509" s="15"/>
      <c r="T2509" s="15"/>
    </row>
    <row r="2510" spans="1:20" ht="15" customHeight="1" x14ac:dyDescent="0.25">
      <c r="A2510" s="17" t="s">
        <v>0</v>
      </c>
      <c r="B2510" s="17" t="s">
        <v>16</v>
      </c>
      <c r="C2510" s="17" t="s">
        <v>91</v>
      </c>
      <c r="D2510" s="17" t="s">
        <v>91</v>
      </c>
      <c r="E2510" s="17" t="s">
        <v>7</v>
      </c>
      <c r="F2510" s="17" t="s">
        <v>163</v>
      </c>
      <c r="G2510" s="12">
        <v>199.16463247070689</v>
      </c>
      <c r="H2510" s="12"/>
      <c r="I2510" s="12"/>
      <c r="J2510" s="12"/>
      <c r="K2510" s="12">
        <v>199.16463247070689</v>
      </c>
      <c r="L2510" s="16">
        <v>122.4416505065544</v>
      </c>
      <c r="M2510" s="16">
        <v>4.1304836460418649E-7</v>
      </c>
      <c r="N2510" s="16">
        <v>76.722981551103942</v>
      </c>
      <c r="O2510" s="16"/>
      <c r="P2510" s="16">
        <v>199.16463247070669</v>
      </c>
      <c r="Q2510" s="15">
        <v>180.53524528894729</v>
      </c>
      <c r="R2510" s="15">
        <v>180.53524355697482</v>
      </c>
      <c r="S2510" s="15"/>
      <c r="T2510" s="15"/>
    </row>
    <row r="2511" spans="1:20" ht="15" customHeight="1" x14ac:dyDescent="0.25">
      <c r="A2511" s="17" t="s">
        <v>0</v>
      </c>
      <c r="B2511" s="17" t="s">
        <v>16</v>
      </c>
      <c r="C2511" s="17" t="s">
        <v>91</v>
      </c>
      <c r="D2511" s="17" t="s">
        <v>91</v>
      </c>
      <c r="E2511" s="17" t="s">
        <v>7</v>
      </c>
      <c r="F2511" s="17" t="s">
        <v>168</v>
      </c>
      <c r="G2511" s="12">
        <v>72.892597738355335</v>
      </c>
      <c r="H2511" s="12"/>
      <c r="I2511" s="12"/>
      <c r="J2511" s="12"/>
      <c r="K2511" s="12">
        <v>72.892597738355335</v>
      </c>
      <c r="L2511" s="16">
        <v>42.850673540054949</v>
      </c>
      <c r="M2511" s="16">
        <v>1.6985426000272416E-7</v>
      </c>
      <c r="N2511" s="16">
        <v>30.041924028445941</v>
      </c>
      <c r="O2511" s="16"/>
      <c r="P2511" s="16">
        <v>72.89259773835515</v>
      </c>
      <c r="Q2511" s="15">
        <v>194.65823950123107</v>
      </c>
      <c r="R2511" s="15"/>
      <c r="S2511" s="15"/>
      <c r="T2511" s="15"/>
    </row>
    <row r="2512" spans="1:20" ht="15" customHeight="1" x14ac:dyDescent="0.25">
      <c r="A2512" s="17" t="s">
        <v>0</v>
      </c>
      <c r="B2512" s="17" t="s">
        <v>16</v>
      </c>
      <c r="C2512" s="17" t="s">
        <v>91</v>
      </c>
      <c r="D2512" s="17" t="s">
        <v>91</v>
      </c>
      <c r="E2512" s="17" t="s">
        <v>8</v>
      </c>
      <c r="F2512" s="17" t="s">
        <v>161</v>
      </c>
      <c r="G2512" s="12">
        <v>234.45661715495521</v>
      </c>
      <c r="H2512" s="12"/>
      <c r="I2512" s="12"/>
      <c r="J2512" s="12"/>
      <c r="K2512" s="12">
        <v>234.45661715495521</v>
      </c>
      <c r="L2512" s="16">
        <v>150.11224955488203</v>
      </c>
      <c r="M2512" s="16">
        <v>0.89519532959490666</v>
      </c>
      <c r="N2512" s="16">
        <v>83.449172270470996</v>
      </c>
      <c r="O2512" s="16"/>
      <c r="P2512" s="16">
        <v>234.45661715494793</v>
      </c>
      <c r="Q2512" s="15">
        <v>192.51094267606732</v>
      </c>
      <c r="R2512" s="15">
        <v>192.51094218758013</v>
      </c>
      <c r="S2512" s="15"/>
      <c r="T2512" s="15"/>
    </row>
    <row r="2513" spans="1:20" ht="15" customHeight="1" x14ac:dyDescent="0.25">
      <c r="A2513" s="17" t="s">
        <v>0</v>
      </c>
      <c r="B2513" s="17" t="s">
        <v>16</v>
      </c>
      <c r="C2513" s="17" t="s">
        <v>91</v>
      </c>
      <c r="D2513" s="17" t="s">
        <v>91</v>
      </c>
      <c r="E2513" s="17" t="s">
        <v>8</v>
      </c>
      <c r="F2513" s="17" t="s">
        <v>162</v>
      </c>
      <c r="G2513" s="12">
        <v>234.38818724535167</v>
      </c>
      <c r="H2513" s="12"/>
      <c r="I2513" s="12"/>
      <c r="J2513" s="12"/>
      <c r="K2513" s="12">
        <v>234.38818724535167</v>
      </c>
      <c r="L2513" s="16">
        <v>150.04381967647501</v>
      </c>
      <c r="M2513" s="16">
        <v>0.89519531517854611</v>
      </c>
      <c r="N2513" s="16">
        <v>83.449172253729401</v>
      </c>
      <c r="O2513" s="16"/>
      <c r="P2513" s="16">
        <v>234.38818724538294</v>
      </c>
      <c r="Q2513" s="15">
        <v>190.76215700434773</v>
      </c>
      <c r="R2513" s="15">
        <v>190.76215629987351</v>
      </c>
      <c r="S2513" s="15"/>
      <c r="T2513" s="15"/>
    </row>
    <row r="2514" spans="1:20" ht="15" customHeight="1" x14ac:dyDescent="0.25">
      <c r="A2514" s="17" t="s">
        <v>0</v>
      </c>
      <c r="B2514" s="17" t="s">
        <v>16</v>
      </c>
      <c r="C2514" s="17" t="s">
        <v>91</v>
      </c>
      <c r="D2514" s="17" t="s">
        <v>91</v>
      </c>
      <c r="E2514" s="17" t="s">
        <v>8</v>
      </c>
      <c r="F2514" s="17" t="s">
        <v>163</v>
      </c>
      <c r="G2514" s="12">
        <v>234.31964384874445</v>
      </c>
      <c r="H2514" s="12"/>
      <c r="I2514" s="12"/>
      <c r="J2514" s="12"/>
      <c r="K2514" s="12">
        <v>234.31964384874445</v>
      </c>
      <c r="L2514" s="16">
        <v>149.97527673367901</v>
      </c>
      <c r="M2514" s="16">
        <v>0.89519503359387642</v>
      </c>
      <c r="N2514" s="16">
        <v>83.449172081455174</v>
      </c>
      <c r="O2514" s="16"/>
      <c r="P2514" s="16">
        <v>234.31964384872805</v>
      </c>
      <c r="Q2514" s="15">
        <v>189.01048330971668</v>
      </c>
      <c r="R2514" s="15">
        <v>189.01048202601444</v>
      </c>
      <c r="S2514" s="15"/>
      <c r="T2514" s="15"/>
    </row>
    <row r="2515" spans="1:20" ht="15" customHeight="1" x14ac:dyDescent="0.25">
      <c r="A2515" s="17" t="s">
        <v>0</v>
      </c>
      <c r="B2515" s="17" t="s">
        <v>16</v>
      </c>
      <c r="C2515" s="17" t="s">
        <v>91</v>
      </c>
      <c r="D2515" s="17" t="s">
        <v>91</v>
      </c>
      <c r="E2515" s="17" t="s">
        <v>8</v>
      </c>
      <c r="F2515" s="17" t="s">
        <v>168</v>
      </c>
      <c r="G2515" s="12">
        <v>85.559961327421149</v>
      </c>
      <c r="H2515" s="12"/>
      <c r="I2515" s="12"/>
      <c r="J2515" s="12"/>
      <c r="K2515" s="12">
        <v>85.559961327421149</v>
      </c>
      <c r="L2515" s="16">
        <v>54.774267187208508</v>
      </c>
      <c r="M2515" s="16">
        <v>0.32674627522011379</v>
      </c>
      <c r="N2515" s="16">
        <v>30.458947864993945</v>
      </c>
      <c r="O2515" s="16"/>
      <c r="P2515" s="16">
        <v>85.55996132742257</v>
      </c>
      <c r="Q2515" s="15">
        <v>191.3418490928907</v>
      </c>
      <c r="R2515" s="15"/>
      <c r="S2515" s="15"/>
      <c r="T2515" s="15"/>
    </row>
    <row r="2516" spans="1:20" ht="15" customHeight="1" x14ac:dyDescent="0.25">
      <c r="A2516" s="17" t="s">
        <v>0</v>
      </c>
      <c r="B2516" s="17" t="s">
        <v>16</v>
      </c>
      <c r="C2516" s="17" t="s">
        <v>91</v>
      </c>
      <c r="D2516" s="17" t="s">
        <v>91</v>
      </c>
      <c r="E2516" s="17" t="s">
        <v>9</v>
      </c>
      <c r="F2516" s="17" t="s">
        <v>161</v>
      </c>
      <c r="G2516" s="12">
        <v>258.42473870178912</v>
      </c>
      <c r="H2516" s="12"/>
      <c r="I2516" s="12"/>
      <c r="J2516" s="12"/>
      <c r="K2516" s="12">
        <v>258.42473870178912</v>
      </c>
      <c r="L2516" s="16">
        <v>174.08037097091622</v>
      </c>
      <c r="M2516" s="16">
        <v>0.89519544383344152</v>
      </c>
      <c r="N2516" s="16">
        <v>83.449172287026201</v>
      </c>
      <c r="O2516" s="16"/>
      <c r="P2516" s="16">
        <v>258.42473870177588</v>
      </c>
      <c r="Q2516" s="15">
        <v>203.00714668545226</v>
      </c>
      <c r="R2516" s="15">
        <v>203.00714633140157</v>
      </c>
      <c r="S2516" s="15"/>
      <c r="T2516" s="15"/>
    </row>
    <row r="2517" spans="1:20" ht="15" customHeight="1" x14ac:dyDescent="0.25">
      <c r="A2517" s="17" t="s">
        <v>0</v>
      </c>
      <c r="B2517" s="17" t="s">
        <v>16</v>
      </c>
      <c r="C2517" s="17" t="s">
        <v>91</v>
      </c>
      <c r="D2517" s="17" t="s">
        <v>91</v>
      </c>
      <c r="E2517" s="17" t="s">
        <v>9</v>
      </c>
      <c r="F2517" s="17" t="s">
        <v>162</v>
      </c>
      <c r="G2517" s="12">
        <v>257.88349340558483</v>
      </c>
      <c r="H2517" s="12"/>
      <c r="I2517" s="12"/>
      <c r="J2517" s="12"/>
      <c r="K2517" s="12">
        <v>257.88349340558483</v>
      </c>
      <c r="L2517" s="16">
        <v>173.53912570417486</v>
      </c>
      <c r="M2517" s="16">
        <v>0.89519542949114561</v>
      </c>
      <c r="N2517" s="16">
        <v>83.449172271892849</v>
      </c>
      <c r="O2517" s="16"/>
      <c r="P2517" s="16">
        <v>257.88349340555885</v>
      </c>
      <c r="Q2517" s="15">
        <v>202.27938785881565</v>
      </c>
      <c r="R2517" s="15">
        <v>202.27938733452939</v>
      </c>
      <c r="S2517" s="15"/>
      <c r="T2517" s="15"/>
    </row>
    <row r="2518" spans="1:20" ht="15" customHeight="1" x14ac:dyDescent="0.25">
      <c r="A2518" s="17" t="s">
        <v>0</v>
      </c>
      <c r="B2518" s="17" t="s">
        <v>16</v>
      </c>
      <c r="C2518" s="17" t="s">
        <v>91</v>
      </c>
      <c r="D2518" s="17" t="s">
        <v>91</v>
      </c>
      <c r="E2518" s="17" t="s">
        <v>9</v>
      </c>
      <c r="F2518" s="17" t="s">
        <v>163</v>
      </c>
      <c r="G2518" s="12">
        <v>257.33529798656861</v>
      </c>
      <c r="H2518" s="12"/>
      <c r="I2518" s="12"/>
      <c r="J2518" s="12"/>
      <c r="K2518" s="12">
        <v>257.33529798656861</v>
      </c>
      <c r="L2518" s="16">
        <v>172.99093049122303</v>
      </c>
      <c r="M2518" s="16">
        <v>0.89519530129180069</v>
      </c>
      <c r="N2518" s="16">
        <v>83.449172194041807</v>
      </c>
      <c r="O2518" s="16"/>
      <c r="P2518" s="16">
        <v>257.33529798655661</v>
      </c>
      <c r="Q2518" s="15">
        <v>201.5422845887565</v>
      </c>
      <c r="R2518" s="15">
        <v>201.5422836045054</v>
      </c>
      <c r="S2518" s="15"/>
      <c r="T2518" s="15"/>
    </row>
    <row r="2519" spans="1:20" ht="15" customHeight="1" x14ac:dyDescent="0.25">
      <c r="A2519" s="17" t="s">
        <v>0</v>
      </c>
      <c r="B2519" s="17" t="s">
        <v>16</v>
      </c>
      <c r="C2519" s="17" t="s">
        <v>91</v>
      </c>
      <c r="D2519" s="17" t="s">
        <v>91</v>
      </c>
      <c r="E2519" s="17" t="s">
        <v>9</v>
      </c>
      <c r="F2519" s="17" t="s">
        <v>168</v>
      </c>
      <c r="G2519" s="12">
        <v>94.192534866264836</v>
      </c>
      <c r="H2519" s="12"/>
      <c r="I2519" s="12"/>
      <c r="J2519" s="12"/>
      <c r="K2519" s="12">
        <v>94.192534866264836</v>
      </c>
      <c r="L2519" s="16">
        <v>63.40684066263448</v>
      </c>
      <c r="M2519" s="16">
        <v>0.32674632644054891</v>
      </c>
      <c r="N2519" s="16">
        <v>30.458947877183526</v>
      </c>
      <c r="O2519" s="16"/>
      <c r="P2519" s="16">
        <v>94.192534866258555</v>
      </c>
      <c r="Q2519" s="15">
        <v>202.52034364526907</v>
      </c>
      <c r="R2519" s="15"/>
      <c r="S2519" s="15"/>
      <c r="T2519" s="15"/>
    </row>
    <row r="2520" spans="1:20" ht="15" customHeight="1" x14ac:dyDescent="0.25">
      <c r="A2520" s="17" t="s">
        <v>0</v>
      </c>
      <c r="B2520" s="17" t="s">
        <v>16</v>
      </c>
      <c r="C2520" s="17" t="s">
        <v>92</v>
      </c>
      <c r="D2520" s="17" t="s">
        <v>92</v>
      </c>
      <c r="E2520" s="17" t="s">
        <v>2</v>
      </c>
      <c r="F2520" s="17" t="s">
        <v>161</v>
      </c>
      <c r="G2520" s="12">
        <v>8.4424109664137887</v>
      </c>
      <c r="H2520" s="12">
        <v>32.799176542757891</v>
      </c>
      <c r="I2520" s="12"/>
      <c r="J2520" s="12"/>
      <c r="K2520" s="12">
        <v>41.24158750917168</v>
      </c>
      <c r="L2520" s="16">
        <v>16.340652201799269</v>
      </c>
      <c r="M2520" s="16">
        <v>24.900935307372553</v>
      </c>
      <c r="N2520" s="16"/>
      <c r="O2520" s="16"/>
      <c r="P2520" s="16">
        <v>41.241587509171822</v>
      </c>
      <c r="Q2520" s="15">
        <v>181.48449351407223</v>
      </c>
      <c r="R2520" s="15">
        <v>181.48448511647592</v>
      </c>
      <c r="S2520" s="15"/>
      <c r="T2520" s="15"/>
    </row>
    <row r="2521" spans="1:20" ht="15" customHeight="1" x14ac:dyDescent="0.25">
      <c r="A2521" s="17" t="s">
        <v>0</v>
      </c>
      <c r="B2521" s="17" t="s">
        <v>16</v>
      </c>
      <c r="C2521" s="17" t="s">
        <v>92</v>
      </c>
      <c r="D2521" s="17" t="s">
        <v>92</v>
      </c>
      <c r="E2521" s="17" t="s">
        <v>2</v>
      </c>
      <c r="F2521" s="17" t="s">
        <v>162</v>
      </c>
      <c r="G2521" s="12">
        <v>8.3876263369553499</v>
      </c>
      <c r="H2521" s="12">
        <v>54.719560565671081</v>
      </c>
      <c r="I2521" s="12"/>
      <c r="J2521" s="12"/>
      <c r="K2521" s="12">
        <v>63.107186902626431</v>
      </c>
      <c r="L2521" s="16">
        <v>13.239650433312812</v>
      </c>
      <c r="M2521" s="16">
        <v>49.867536469310849</v>
      </c>
      <c r="N2521" s="16"/>
      <c r="O2521" s="16"/>
      <c r="P2521" s="16">
        <v>63.10718690262366</v>
      </c>
      <c r="Q2521" s="15">
        <v>153.03911965955402</v>
      </c>
      <c r="R2521" s="15">
        <v>153.03911593183696</v>
      </c>
      <c r="S2521" s="15"/>
      <c r="T2521" s="15"/>
    </row>
    <row r="2522" spans="1:20" ht="15" customHeight="1" x14ac:dyDescent="0.25">
      <c r="A2522" s="17" t="s">
        <v>0</v>
      </c>
      <c r="B2522" s="17" t="s">
        <v>16</v>
      </c>
      <c r="C2522" s="17" t="s">
        <v>92</v>
      </c>
      <c r="D2522" s="17" t="s">
        <v>92</v>
      </c>
      <c r="E2522" s="17" t="s">
        <v>2</v>
      </c>
      <c r="F2522" s="17" t="s">
        <v>163</v>
      </c>
      <c r="G2522" s="12">
        <v>8.3813033813948667</v>
      </c>
      <c r="H2522" s="12">
        <v>38.342935553686999</v>
      </c>
      <c r="I2522" s="12"/>
      <c r="J2522" s="12"/>
      <c r="K2522" s="12">
        <v>46.724238935081864</v>
      </c>
      <c r="L2522" s="16">
        <v>13.476439934012763</v>
      </c>
      <c r="M2522" s="16">
        <v>33.24779900107</v>
      </c>
      <c r="N2522" s="16"/>
      <c r="O2522" s="16"/>
      <c r="P2522" s="16">
        <v>46.724238935082766</v>
      </c>
      <c r="Q2522" s="15">
        <v>149.75612268739897</v>
      </c>
      <c r="R2522" s="15">
        <v>149.75611661335026</v>
      </c>
      <c r="S2522" s="15"/>
      <c r="T2522" s="15"/>
    </row>
    <row r="2523" spans="1:20" ht="15" customHeight="1" x14ac:dyDescent="0.25">
      <c r="A2523" s="17" t="s">
        <v>0</v>
      </c>
      <c r="B2523" s="17" t="s">
        <v>16</v>
      </c>
      <c r="C2523" s="17" t="s">
        <v>92</v>
      </c>
      <c r="D2523" s="17" t="s">
        <v>92</v>
      </c>
      <c r="E2523" s="17" t="s">
        <v>2</v>
      </c>
      <c r="F2523" s="17" t="s">
        <v>168</v>
      </c>
      <c r="G2523" s="12">
        <v>3.0711171769348469</v>
      </c>
      <c r="H2523" s="12">
        <v>14.945858579533818</v>
      </c>
      <c r="I2523" s="12"/>
      <c r="J2523" s="12"/>
      <c r="K2523" s="12">
        <v>18.016975756468664</v>
      </c>
      <c r="L2523" s="16">
        <v>5.4146366808355957</v>
      </c>
      <c r="M2523" s="16">
        <v>12.602339075632818</v>
      </c>
      <c r="N2523" s="16"/>
      <c r="O2523" s="16"/>
      <c r="P2523" s="16">
        <v>18.016975756468412</v>
      </c>
      <c r="Q2523" s="15">
        <v>168.24203220664708</v>
      </c>
      <c r="R2523" s="15"/>
      <c r="S2523" s="15"/>
      <c r="T2523" s="15"/>
    </row>
    <row r="2524" spans="1:20" ht="15" customHeight="1" x14ac:dyDescent="0.25">
      <c r="A2524" s="17" t="s">
        <v>0</v>
      </c>
      <c r="B2524" s="17" t="s">
        <v>16</v>
      </c>
      <c r="C2524" s="17" t="s">
        <v>92</v>
      </c>
      <c r="D2524" s="17" t="s">
        <v>92</v>
      </c>
      <c r="E2524" s="17" t="s">
        <v>3</v>
      </c>
      <c r="F2524" s="17" t="s">
        <v>161</v>
      </c>
      <c r="G2524" s="12">
        <v>10.109311474584402</v>
      </c>
      <c r="H2524" s="12">
        <v>91.780821007058975</v>
      </c>
      <c r="I2524" s="12"/>
      <c r="J2524" s="12"/>
      <c r="K2524" s="12">
        <v>101.89013248164338</v>
      </c>
      <c r="L2524" s="16">
        <v>22.116540662059428</v>
      </c>
      <c r="M2524" s="16">
        <v>79.773591833150945</v>
      </c>
      <c r="N2524" s="16"/>
      <c r="O2524" s="16"/>
      <c r="P2524" s="16">
        <v>101.89013249521037</v>
      </c>
      <c r="Q2524" s="15">
        <v>181.92991548827331</v>
      </c>
      <c r="R2524" s="15">
        <v>181.92989782310954</v>
      </c>
      <c r="S2524" s="15"/>
      <c r="T2524" s="15"/>
    </row>
    <row r="2525" spans="1:20" ht="15" customHeight="1" x14ac:dyDescent="0.25">
      <c r="A2525" s="17" t="s">
        <v>0</v>
      </c>
      <c r="B2525" s="17" t="s">
        <v>16</v>
      </c>
      <c r="C2525" s="17" t="s">
        <v>92</v>
      </c>
      <c r="D2525" s="17" t="s">
        <v>92</v>
      </c>
      <c r="E2525" s="17" t="s">
        <v>3</v>
      </c>
      <c r="F2525" s="17" t="s">
        <v>162</v>
      </c>
      <c r="G2525" s="12">
        <v>10.053792905217268</v>
      </c>
      <c r="H2525" s="12">
        <v>91.780821838288034</v>
      </c>
      <c r="I2525" s="12"/>
      <c r="J2525" s="12"/>
      <c r="K2525" s="12">
        <v>101.8346147435053</v>
      </c>
      <c r="L2525" s="16">
        <v>17.494856404561119</v>
      </c>
      <c r="M2525" s="16">
        <v>84.339758347686853</v>
      </c>
      <c r="N2525" s="16"/>
      <c r="O2525" s="16"/>
      <c r="P2525" s="16">
        <v>101.83461475224797</v>
      </c>
      <c r="Q2525" s="15">
        <v>158.73036518926645</v>
      </c>
      <c r="R2525" s="15">
        <v>158.7303579758368</v>
      </c>
      <c r="S2525" s="15"/>
      <c r="T2525" s="15"/>
    </row>
    <row r="2526" spans="1:20" ht="15" customHeight="1" x14ac:dyDescent="0.25">
      <c r="A2526" s="17" t="s">
        <v>0</v>
      </c>
      <c r="B2526" s="17" t="s">
        <v>16</v>
      </c>
      <c r="C2526" s="17" t="s">
        <v>92</v>
      </c>
      <c r="D2526" s="17" t="s">
        <v>92</v>
      </c>
      <c r="E2526" s="17" t="s">
        <v>3</v>
      </c>
      <c r="F2526" s="17" t="s">
        <v>163</v>
      </c>
      <c r="G2526" s="12">
        <v>10.039471935443609</v>
      </c>
      <c r="H2526" s="12">
        <v>35.581962709705827</v>
      </c>
      <c r="I2526" s="12"/>
      <c r="J2526" s="12"/>
      <c r="K2526" s="12">
        <v>45.621434645149435</v>
      </c>
      <c r="L2526" s="16">
        <v>17.99941723453616</v>
      </c>
      <c r="M2526" s="16">
        <v>27.622017419591447</v>
      </c>
      <c r="N2526" s="16"/>
      <c r="O2526" s="16"/>
      <c r="P2526" s="16">
        <v>45.621434654127611</v>
      </c>
      <c r="Q2526" s="15">
        <v>152.74607962119609</v>
      </c>
      <c r="R2526" s="15">
        <v>152.74606931653523</v>
      </c>
      <c r="S2526" s="15"/>
      <c r="T2526" s="15"/>
    </row>
    <row r="2527" spans="1:20" ht="15" customHeight="1" x14ac:dyDescent="0.25">
      <c r="A2527" s="17" t="s">
        <v>0</v>
      </c>
      <c r="B2527" s="17" t="s">
        <v>16</v>
      </c>
      <c r="C2527" s="17" t="s">
        <v>92</v>
      </c>
      <c r="D2527" s="17" t="s">
        <v>92</v>
      </c>
      <c r="E2527" s="17" t="s">
        <v>3</v>
      </c>
      <c r="F2527" s="17" t="s">
        <v>168</v>
      </c>
      <c r="G2527" s="12">
        <v>3.6789064084725212</v>
      </c>
      <c r="H2527" s="12">
        <v>30.015670552888114</v>
      </c>
      <c r="I2527" s="12"/>
      <c r="J2527" s="12"/>
      <c r="K2527" s="12">
        <v>33.694576961360639</v>
      </c>
      <c r="L2527" s="16">
        <v>7.262673578245451</v>
      </c>
      <c r="M2527" s="16">
        <v>26.431903387203715</v>
      </c>
      <c r="N2527" s="16"/>
      <c r="O2527" s="16"/>
      <c r="P2527" s="16">
        <v>33.694576965449166</v>
      </c>
      <c r="Q2527" s="15">
        <v>170.73943010664718</v>
      </c>
      <c r="R2527" s="15"/>
      <c r="S2527" s="15"/>
      <c r="T2527" s="15"/>
    </row>
    <row r="2528" spans="1:20" ht="15" customHeight="1" x14ac:dyDescent="0.25">
      <c r="A2528" s="17" t="s">
        <v>0</v>
      </c>
      <c r="B2528" s="17" t="s">
        <v>16</v>
      </c>
      <c r="C2528" s="17" t="s">
        <v>92</v>
      </c>
      <c r="D2528" s="17" t="s">
        <v>92</v>
      </c>
      <c r="E2528" s="17" t="s">
        <v>4</v>
      </c>
      <c r="F2528" s="17" t="s">
        <v>161</v>
      </c>
      <c r="G2528" s="12">
        <v>12.845296167364522</v>
      </c>
      <c r="H2528" s="12">
        <v>86.063375463347541</v>
      </c>
      <c r="I2528" s="12"/>
      <c r="J2528" s="12"/>
      <c r="K2528" s="12">
        <v>98.908671630712064</v>
      </c>
      <c r="L2528" s="16">
        <v>25.623936418621565</v>
      </c>
      <c r="M2528" s="16">
        <v>73.284735212091476</v>
      </c>
      <c r="N2528" s="16"/>
      <c r="O2528" s="16"/>
      <c r="P2528" s="16">
        <v>98.908671630713044</v>
      </c>
      <c r="Q2528" s="15">
        <v>196.88622148777574</v>
      </c>
      <c r="R2528" s="15">
        <v>196.88620648532049</v>
      </c>
      <c r="S2528" s="15"/>
      <c r="T2528" s="15"/>
    </row>
    <row r="2529" spans="1:20" ht="15" customHeight="1" x14ac:dyDescent="0.25">
      <c r="A2529" s="17" t="s">
        <v>0</v>
      </c>
      <c r="B2529" s="17" t="s">
        <v>16</v>
      </c>
      <c r="C2529" s="17" t="s">
        <v>92</v>
      </c>
      <c r="D2529" s="17" t="s">
        <v>92</v>
      </c>
      <c r="E2529" s="17" t="s">
        <v>4</v>
      </c>
      <c r="F2529" s="17" t="s">
        <v>162</v>
      </c>
      <c r="G2529" s="12">
        <v>12.804190349939864</v>
      </c>
      <c r="H2529" s="12">
        <v>91.780821883536589</v>
      </c>
      <c r="I2529" s="12"/>
      <c r="J2529" s="12"/>
      <c r="K2529" s="12">
        <v>104.58501223347645</v>
      </c>
      <c r="L2529" s="16">
        <v>19.415204238540127</v>
      </c>
      <c r="M2529" s="16">
        <v>85.169807994948499</v>
      </c>
      <c r="N2529" s="16"/>
      <c r="O2529" s="16"/>
      <c r="P2529" s="16">
        <v>104.58501223348863</v>
      </c>
      <c r="Q2529" s="15">
        <v>181.96991367226175</v>
      </c>
      <c r="R2529" s="15">
        <v>181.96990336200454</v>
      </c>
      <c r="S2529" s="15"/>
      <c r="T2529" s="15"/>
    </row>
    <row r="2530" spans="1:20" ht="15" customHeight="1" x14ac:dyDescent="0.25">
      <c r="A2530" s="17" t="s">
        <v>0</v>
      </c>
      <c r="B2530" s="17" t="s">
        <v>16</v>
      </c>
      <c r="C2530" s="17" t="s">
        <v>92</v>
      </c>
      <c r="D2530" s="17" t="s">
        <v>92</v>
      </c>
      <c r="E2530" s="17" t="s">
        <v>4</v>
      </c>
      <c r="F2530" s="17" t="s">
        <v>163</v>
      </c>
      <c r="G2530" s="12">
        <v>12.766377717139925</v>
      </c>
      <c r="H2530" s="12">
        <v>86.388685496560996</v>
      </c>
      <c r="I2530" s="12"/>
      <c r="J2530" s="12"/>
      <c r="K2530" s="12">
        <v>99.155063213700913</v>
      </c>
      <c r="L2530" s="16">
        <v>20.603360843089074</v>
      </c>
      <c r="M2530" s="16">
        <v>78.551702370615132</v>
      </c>
      <c r="N2530" s="16"/>
      <c r="O2530" s="16"/>
      <c r="P2530" s="16">
        <v>99.15506321370421</v>
      </c>
      <c r="Q2530" s="15">
        <v>168.24864276400007</v>
      </c>
      <c r="R2530" s="15">
        <v>168.24863097343612</v>
      </c>
      <c r="S2530" s="15"/>
      <c r="T2530" s="15"/>
    </row>
    <row r="2531" spans="1:20" ht="15" customHeight="1" x14ac:dyDescent="0.25">
      <c r="A2531" s="17" t="s">
        <v>0</v>
      </c>
      <c r="B2531" s="17" t="s">
        <v>16</v>
      </c>
      <c r="C2531" s="17" t="s">
        <v>92</v>
      </c>
      <c r="D2531" s="17" t="s">
        <v>92</v>
      </c>
      <c r="E2531" s="17" t="s">
        <v>4</v>
      </c>
      <c r="F2531" s="17" t="s">
        <v>168</v>
      </c>
      <c r="G2531" s="12">
        <v>4.6787074590831663</v>
      </c>
      <c r="H2531" s="12">
        <v>32.119394836603774</v>
      </c>
      <c r="I2531" s="12"/>
      <c r="J2531" s="12"/>
      <c r="K2531" s="12">
        <v>36.798102295686938</v>
      </c>
      <c r="L2531" s="16">
        <v>8.296413245504084</v>
      </c>
      <c r="M2531" s="16">
        <v>28.501689050184698</v>
      </c>
      <c r="N2531" s="16"/>
      <c r="O2531" s="16"/>
      <c r="P2531" s="16">
        <v>36.798102295688778</v>
      </c>
      <c r="Q2531" s="15">
        <v>188.2880164274421</v>
      </c>
      <c r="R2531" s="15"/>
      <c r="S2531" s="15"/>
      <c r="T2531" s="15"/>
    </row>
    <row r="2532" spans="1:20" ht="15" customHeight="1" x14ac:dyDescent="0.25">
      <c r="A2532" s="17" t="s">
        <v>0</v>
      </c>
      <c r="B2532" s="17" t="s">
        <v>16</v>
      </c>
      <c r="C2532" s="17" t="s">
        <v>92</v>
      </c>
      <c r="D2532" s="17" t="s">
        <v>92</v>
      </c>
      <c r="E2532" s="17" t="s">
        <v>5</v>
      </c>
      <c r="F2532" s="17" t="s">
        <v>161</v>
      </c>
      <c r="G2532" s="12">
        <v>16.538862035550171</v>
      </c>
      <c r="H2532" s="12">
        <v>69.736999524091985</v>
      </c>
      <c r="I2532" s="12"/>
      <c r="J2532" s="12"/>
      <c r="K2532" s="12">
        <v>86.275861559642152</v>
      </c>
      <c r="L2532" s="16">
        <v>31.636919250491218</v>
      </c>
      <c r="M2532" s="16">
        <v>54.638942309152476</v>
      </c>
      <c r="N2532" s="16"/>
      <c r="O2532" s="16"/>
      <c r="P2532" s="16">
        <v>86.275861559643687</v>
      </c>
      <c r="Q2532" s="15">
        <v>207.59225809795294</v>
      </c>
      <c r="R2532" s="15">
        <v>207.59224783999849</v>
      </c>
      <c r="S2532" s="15"/>
      <c r="T2532" s="15"/>
    </row>
    <row r="2533" spans="1:20" ht="15" customHeight="1" x14ac:dyDescent="0.25">
      <c r="A2533" s="17" t="s">
        <v>0</v>
      </c>
      <c r="B2533" s="17" t="s">
        <v>16</v>
      </c>
      <c r="C2533" s="17" t="s">
        <v>92</v>
      </c>
      <c r="D2533" s="17" t="s">
        <v>92</v>
      </c>
      <c r="E2533" s="17" t="s">
        <v>5</v>
      </c>
      <c r="F2533" s="17" t="s">
        <v>162</v>
      </c>
      <c r="G2533" s="12">
        <v>16.511135641301898</v>
      </c>
      <c r="H2533" s="12">
        <v>96.631360107719303</v>
      </c>
      <c r="I2533" s="12"/>
      <c r="J2533" s="12"/>
      <c r="K2533" s="12">
        <v>113.14249574902121</v>
      </c>
      <c r="L2533" s="16">
        <v>23.508950570625615</v>
      </c>
      <c r="M2533" s="16">
        <v>89.633545178448941</v>
      </c>
      <c r="N2533" s="16"/>
      <c r="O2533" s="16"/>
      <c r="P2533" s="16">
        <v>113.14249574907456</v>
      </c>
      <c r="Q2533" s="15">
        <v>198.88440098039445</v>
      </c>
      <c r="R2533" s="15">
        <v>198.88439066627589</v>
      </c>
      <c r="S2533" s="15"/>
      <c r="T2533" s="15"/>
    </row>
    <row r="2534" spans="1:20" ht="15" customHeight="1" x14ac:dyDescent="0.25">
      <c r="A2534" s="17" t="s">
        <v>0</v>
      </c>
      <c r="B2534" s="17" t="s">
        <v>16</v>
      </c>
      <c r="C2534" s="17" t="s">
        <v>92</v>
      </c>
      <c r="D2534" s="17" t="s">
        <v>92</v>
      </c>
      <c r="E2534" s="17" t="s">
        <v>5</v>
      </c>
      <c r="F2534" s="17" t="s">
        <v>163</v>
      </c>
      <c r="G2534" s="12">
        <v>16.461099244818126</v>
      </c>
      <c r="H2534" s="12">
        <v>70.891933821634126</v>
      </c>
      <c r="I2534" s="12"/>
      <c r="J2534" s="12"/>
      <c r="K2534" s="12">
        <v>87.353033066452255</v>
      </c>
      <c r="L2534" s="16">
        <v>24.950957412379303</v>
      </c>
      <c r="M2534" s="16">
        <v>62.402075654070416</v>
      </c>
      <c r="N2534" s="16"/>
      <c r="O2534" s="16"/>
      <c r="P2534" s="16">
        <v>87.353033066449711</v>
      </c>
      <c r="Q2534" s="15">
        <v>183.16979441247258</v>
      </c>
      <c r="R2534" s="15">
        <v>183.16978253445453</v>
      </c>
      <c r="S2534" s="15"/>
      <c r="T2534" s="15"/>
    </row>
    <row r="2535" spans="1:20" ht="15" customHeight="1" x14ac:dyDescent="0.25">
      <c r="A2535" s="17" t="s">
        <v>0</v>
      </c>
      <c r="B2535" s="17" t="s">
        <v>16</v>
      </c>
      <c r="C2535" s="17" t="s">
        <v>92</v>
      </c>
      <c r="D2535" s="17" t="s">
        <v>92</v>
      </c>
      <c r="E2535" s="17" t="s">
        <v>5</v>
      </c>
      <c r="F2535" s="17" t="s">
        <v>168</v>
      </c>
      <c r="G2535" s="12">
        <v>6.0285361826406332</v>
      </c>
      <c r="H2535" s="12">
        <v>28.752934022776465</v>
      </c>
      <c r="I2535" s="12"/>
      <c r="J2535" s="12"/>
      <c r="K2535" s="12">
        <v>34.781470205417094</v>
      </c>
      <c r="L2535" s="16">
        <v>10.157589650882482</v>
      </c>
      <c r="M2535" s="16">
        <v>24.623880554541138</v>
      </c>
      <c r="N2535" s="16"/>
      <c r="O2535" s="16"/>
      <c r="P2535" s="16">
        <v>34.781470205423624</v>
      </c>
      <c r="Q2535" s="15">
        <v>201.45437786936296</v>
      </c>
      <c r="R2535" s="15"/>
      <c r="S2535" s="15"/>
      <c r="T2535" s="15"/>
    </row>
    <row r="2536" spans="1:20" ht="15" customHeight="1" x14ac:dyDescent="0.25">
      <c r="A2536" s="17" t="s">
        <v>0</v>
      </c>
      <c r="B2536" s="17" t="s">
        <v>16</v>
      </c>
      <c r="C2536" s="17" t="s">
        <v>92</v>
      </c>
      <c r="D2536" s="17" t="s">
        <v>92</v>
      </c>
      <c r="E2536" s="17" t="s">
        <v>6</v>
      </c>
      <c r="F2536" s="17" t="s">
        <v>161</v>
      </c>
      <c r="G2536" s="12">
        <v>19.73487823123785</v>
      </c>
      <c r="H2536" s="12">
        <v>62.85646851391791</v>
      </c>
      <c r="I2536" s="12"/>
      <c r="J2536" s="12"/>
      <c r="K2536" s="12">
        <v>82.591346745155761</v>
      </c>
      <c r="L2536" s="16">
        <v>37.707661307241679</v>
      </c>
      <c r="M2536" s="16">
        <v>44.883685437913911</v>
      </c>
      <c r="N2536" s="16"/>
      <c r="O2536" s="16"/>
      <c r="P2536" s="16">
        <v>82.59134674515559</v>
      </c>
      <c r="Q2536" s="15">
        <v>237.51833887030296</v>
      </c>
      <c r="R2536" s="15">
        <v>237.51832287944561</v>
      </c>
      <c r="S2536" s="15"/>
      <c r="T2536" s="15"/>
    </row>
    <row r="2537" spans="1:20" ht="15" customHeight="1" x14ac:dyDescent="0.25">
      <c r="A2537" s="17" t="s">
        <v>0</v>
      </c>
      <c r="B2537" s="17" t="s">
        <v>16</v>
      </c>
      <c r="C2537" s="17" t="s">
        <v>92</v>
      </c>
      <c r="D2537" s="17" t="s">
        <v>92</v>
      </c>
      <c r="E2537" s="17" t="s">
        <v>6</v>
      </c>
      <c r="F2537" s="17" t="s">
        <v>162</v>
      </c>
      <c r="G2537" s="12">
        <v>19.73333560130893</v>
      </c>
      <c r="H2537" s="12">
        <v>95.207348022242698</v>
      </c>
      <c r="I2537" s="12"/>
      <c r="J2537" s="12"/>
      <c r="K2537" s="12">
        <v>114.94068362355162</v>
      </c>
      <c r="L2537" s="16">
        <v>27.116894040324468</v>
      </c>
      <c r="M2537" s="16">
        <v>87.823789583205524</v>
      </c>
      <c r="N2537" s="16"/>
      <c r="O2537" s="16"/>
      <c r="P2537" s="16">
        <v>114.94068362352999</v>
      </c>
      <c r="Q2537" s="15">
        <v>237.06466069644409</v>
      </c>
      <c r="R2537" s="15">
        <v>237.06464020045101</v>
      </c>
      <c r="S2537" s="15"/>
      <c r="T2537" s="15"/>
    </row>
    <row r="2538" spans="1:20" ht="15" customHeight="1" x14ac:dyDescent="0.25">
      <c r="A2538" s="17" t="s">
        <v>0</v>
      </c>
      <c r="B2538" s="17" t="s">
        <v>16</v>
      </c>
      <c r="C2538" s="17" t="s">
        <v>92</v>
      </c>
      <c r="D2538" s="17" t="s">
        <v>92</v>
      </c>
      <c r="E2538" s="17" t="s">
        <v>6</v>
      </c>
      <c r="F2538" s="17" t="s">
        <v>163</v>
      </c>
      <c r="G2538" s="12">
        <v>19.672140334237127</v>
      </c>
      <c r="H2538" s="12">
        <v>71.146734770743933</v>
      </c>
      <c r="I2538" s="12"/>
      <c r="J2538" s="12"/>
      <c r="K2538" s="12">
        <v>90.818875104981061</v>
      </c>
      <c r="L2538" s="16">
        <v>28.834578988820383</v>
      </c>
      <c r="M2538" s="16">
        <v>61.984296116161417</v>
      </c>
      <c r="N2538" s="16"/>
      <c r="O2538" s="16"/>
      <c r="P2538" s="16">
        <v>90.818875104981799</v>
      </c>
      <c r="Q2538" s="15">
        <v>219.06713724349208</v>
      </c>
      <c r="R2538" s="15">
        <v>219.06711642279095</v>
      </c>
      <c r="S2538" s="15"/>
      <c r="T2538" s="15"/>
    </row>
    <row r="2539" spans="1:20" ht="15" customHeight="1" x14ac:dyDescent="0.25">
      <c r="A2539" s="17" t="s">
        <v>0</v>
      </c>
      <c r="B2539" s="17" t="s">
        <v>16</v>
      </c>
      <c r="C2539" s="17" t="s">
        <v>92</v>
      </c>
      <c r="D2539" s="17" t="s">
        <v>92</v>
      </c>
      <c r="E2539" s="17" t="s">
        <v>6</v>
      </c>
      <c r="F2539" s="17" t="s">
        <v>168</v>
      </c>
      <c r="G2539" s="12">
        <v>7.1991556891963002</v>
      </c>
      <c r="H2539" s="12">
        <v>27.338713056502225</v>
      </c>
      <c r="I2539" s="12"/>
      <c r="J2539" s="12"/>
      <c r="K2539" s="12">
        <v>34.537868745698525</v>
      </c>
      <c r="L2539" s="16">
        <v>11.942273201371027</v>
      </c>
      <c r="M2539" s="16">
        <v>22.595595544324915</v>
      </c>
      <c r="N2539" s="16"/>
      <c r="O2539" s="16"/>
      <c r="P2539" s="16">
        <v>34.537868745695945</v>
      </c>
      <c r="Q2539" s="15">
        <v>234.63259813388891</v>
      </c>
      <c r="R2539" s="15"/>
      <c r="S2539" s="15"/>
      <c r="T2539" s="15"/>
    </row>
    <row r="2540" spans="1:20" ht="15" customHeight="1" x14ac:dyDescent="0.25">
      <c r="A2540" s="17" t="s">
        <v>0</v>
      </c>
      <c r="B2540" s="17" t="s">
        <v>16</v>
      </c>
      <c r="C2540" s="17" t="s">
        <v>92</v>
      </c>
      <c r="D2540" s="17" t="s">
        <v>92</v>
      </c>
      <c r="E2540" s="17" t="s">
        <v>7</v>
      </c>
      <c r="F2540" s="17" t="s">
        <v>161</v>
      </c>
      <c r="G2540" s="12">
        <v>23.413110732153491</v>
      </c>
      <c r="H2540" s="12">
        <v>52.447417710063796</v>
      </c>
      <c r="I2540" s="12"/>
      <c r="J2540" s="12"/>
      <c r="K2540" s="12">
        <v>75.860528442217287</v>
      </c>
      <c r="L2540" s="16">
        <v>44.937681514115212</v>
      </c>
      <c r="M2540" s="16">
        <v>30.922846928103542</v>
      </c>
      <c r="N2540" s="16"/>
      <c r="O2540" s="16"/>
      <c r="P2540" s="16">
        <v>75.860528442218751</v>
      </c>
      <c r="Q2540" s="15">
        <v>281.64031343283165</v>
      </c>
      <c r="R2540" s="15">
        <v>281.64027156217469</v>
      </c>
      <c r="S2540" s="15"/>
      <c r="T2540" s="15"/>
    </row>
    <row r="2541" spans="1:20" ht="15" customHeight="1" x14ac:dyDescent="0.25">
      <c r="A2541" s="17" t="s">
        <v>0</v>
      </c>
      <c r="B2541" s="17" t="s">
        <v>16</v>
      </c>
      <c r="C2541" s="17" t="s">
        <v>92</v>
      </c>
      <c r="D2541" s="17" t="s">
        <v>92</v>
      </c>
      <c r="E2541" s="17" t="s">
        <v>7</v>
      </c>
      <c r="F2541" s="17" t="s">
        <v>162</v>
      </c>
      <c r="G2541" s="12">
        <v>23.401213930426465</v>
      </c>
      <c r="H2541" s="12">
        <v>89.554347077878745</v>
      </c>
      <c r="I2541" s="12"/>
      <c r="J2541" s="12"/>
      <c r="K2541" s="12">
        <v>112.95556100830521</v>
      </c>
      <c r="L2541" s="16">
        <v>32.337143117187821</v>
      </c>
      <c r="M2541" s="16">
        <v>80.618417891117133</v>
      </c>
      <c r="N2541" s="16"/>
      <c r="O2541" s="16"/>
      <c r="P2541" s="16">
        <v>112.95556100830495</v>
      </c>
      <c r="Q2541" s="15">
        <v>278.34196169227613</v>
      </c>
      <c r="R2541" s="15">
        <v>278.34191556806718</v>
      </c>
      <c r="S2541" s="15"/>
      <c r="T2541" s="15"/>
    </row>
    <row r="2542" spans="1:20" ht="15" customHeight="1" x14ac:dyDescent="0.25">
      <c r="A2542" s="17" t="s">
        <v>0</v>
      </c>
      <c r="B2542" s="17" t="s">
        <v>16</v>
      </c>
      <c r="C2542" s="17" t="s">
        <v>92</v>
      </c>
      <c r="D2542" s="17" t="s">
        <v>92</v>
      </c>
      <c r="E2542" s="17" t="s">
        <v>7</v>
      </c>
      <c r="F2542" s="17" t="s">
        <v>163</v>
      </c>
      <c r="G2542" s="12">
        <v>23.326868526749045</v>
      </c>
      <c r="H2542" s="12">
        <v>60.691417362981191</v>
      </c>
      <c r="I2542" s="12"/>
      <c r="J2542" s="12"/>
      <c r="K2542" s="12">
        <v>84.018285889730237</v>
      </c>
      <c r="L2542" s="16">
        <v>34.429467200900199</v>
      </c>
      <c r="M2542" s="16">
        <v>49.588818688830351</v>
      </c>
      <c r="N2542" s="16"/>
      <c r="O2542" s="16"/>
      <c r="P2542" s="16">
        <v>84.018285889730549</v>
      </c>
      <c r="Q2542" s="15">
        <v>257.72987751514046</v>
      </c>
      <c r="R2542" s="15">
        <v>257.72984075281397</v>
      </c>
      <c r="S2542" s="15"/>
      <c r="T2542" s="15"/>
    </row>
    <row r="2543" spans="1:20" ht="15" customHeight="1" x14ac:dyDescent="0.25">
      <c r="A2543" s="17" t="s">
        <v>0</v>
      </c>
      <c r="B2543" s="17" t="s">
        <v>16</v>
      </c>
      <c r="C2543" s="17" t="s">
        <v>92</v>
      </c>
      <c r="D2543" s="17" t="s">
        <v>92</v>
      </c>
      <c r="E2543" s="17" t="s">
        <v>7</v>
      </c>
      <c r="F2543" s="17" t="s">
        <v>168</v>
      </c>
      <c r="G2543" s="12">
        <v>8.5390107842937049</v>
      </c>
      <c r="H2543" s="12">
        <v>24.107266966791961</v>
      </c>
      <c r="I2543" s="12"/>
      <c r="J2543" s="12"/>
      <c r="K2543" s="12">
        <v>32.646277751085663</v>
      </c>
      <c r="L2543" s="16">
        <v>14.238679857601435</v>
      </c>
      <c r="M2543" s="16">
        <v>18.407597893484485</v>
      </c>
      <c r="N2543" s="16"/>
      <c r="O2543" s="16"/>
      <c r="P2543" s="16">
        <v>32.646277751085918</v>
      </c>
      <c r="Q2543" s="15">
        <v>277.15682376930386</v>
      </c>
      <c r="R2543" s="15"/>
      <c r="S2543" s="15"/>
      <c r="T2543" s="15"/>
    </row>
    <row r="2544" spans="1:20" ht="15" customHeight="1" x14ac:dyDescent="0.25">
      <c r="A2544" s="17" t="s">
        <v>0</v>
      </c>
      <c r="B2544" s="17" t="s">
        <v>16</v>
      </c>
      <c r="C2544" s="17" t="s">
        <v>92</v>
      </c>
      <c r="D2544" s="17" t="s">
        <v>92</v>
      </c>
      <c r="E2544" s="17" t="s">
        <v>8</v>
      </c>
      <c r="F2544" s="17" t="s">
        <v>161</v>
      </c>
      <c r="G2544" s="12">
        <v>26.722791888553623</v>
      </c>
      <c r="H2544" s="12">
        <v>50.087818546362598</v>
      </c>
      <c r="I2544" s="12"/>
      <c r="J2544" s="12"/>
      <c r="K2544" s="12">
        <v>76.810610434916214</v>
      </c>
      <c r="L2544" s="16">
        <v>50.461366293079166</v>
      </c>
      <c r="M2544" s="16">
        <v>26.34924414183687</v>
      </c>
      <c r="N2544" s="16"/>
      <c r="O2544" s="16"/>
      <c r="P2544" s="16">
        <v>76.810610434916043</v>
      </c>
      <c r="Q2544" s="15">
        <v>338.94438588445706</v>
      </c>
      <c r="R2544" s="15">
        <v>335.10522401716537</v>
      </c>
      <c r="S2544" s="15"/>
      <c r="T2544" s="15"/>
    </row>
    <row r="2545" spans="1:20" ht="15" customHeight="1" x14ac:dyDescent="0.25">
      <c r="A2545" s="17" t="s">
        <v>0</v>
      </c>
      <c r="B2545" s="17" t="s">
        <v>16</v>
      </c>
      <c r="C2545" s="17" t="s">
        <v>92</v>
      </c>
      <c r="D2545" s="17" t="s">
        <v>92</v>
      </c>
      <c r="E2545" s="17" t="s">
        <v>8</v>
      </c>
      <c r="F2545" s="17" t="s">
        <v>162</v>
      </c>
      <c r="G2545" s="12">
        <v>26.722789254631387</v>
      </c>
      <c r="H2545" s="12">
        <v>95.376594160526253</v>
      </c>
      <c r="I2545" s="12"/>
      <c r="J2545" s="12"/>
      <c r="K2545" s="12">
        <v>122.09938341515763</v>
      </c>
      <c r="L2545" s="16">
        <v>35.771697963921909</v>
      </c>
      <c r="M2545" s="16">
        <v>86.327685451237969</v>
      </c>
      <c r="N2545" s="16"/>
      <c r="O2545" s="16"/>
      <c r="P2545" s="16">
        <v>122.09938341515988</v>
      </c>
      <c r="Q2545" s="15">
        <v>336.03947917111276</v>
      </c>
      <c r="R2545" s="15">
        <v>335.10449603960137</v>
      </c>
      <c r="S2545" s="15"/>
      <c r="T2545" s="15"/>
    </row>
    <row r="2546" spans="1:20" ht="15" customHeight="1" x14ac:dyDescent="0.25">
      <c r="A2546" s="17" t="s">
        <v>0</v>
      </c>
      <c r="B2546" s="17" t="s">
        <v>16</v>
      </c>
      <c r="C2546" s="17" t="s">
        <v>92</v>
      </c>
      <c r="D2546" s="17" t="s">
        <v>92</v>
      </c>
      <c r="E2546" s="17" t="s">
        <v>8</v>
      </c>
      <c r="F2546" s="17" t="s">
        <v>163</v>
      </c>
      <c r="G2546" s="12">
        <v>26.641432251852827</v>
      </c>
      <c r="H2546" s="12">
        <v>67.458872045694108</v>
      </c>
      <c r="I2546" s="12"/>
      <c r="J2546" s="12"/>
      <c r="K2546" s="12">
        <v>94.100304297546927</v>
      </c>
      <c r="L2546" s="16">
        <v>38.20119730258633</v>
      </c>
      <c r="M2546" s="16">
        <v>55.89910699496069</v>
      </c>
      <c r="N2546" s="16"/>
      <c r="O2546" s="16"/>
      <c r="P2546" s="16">
        <v>94.100304297547012</v>
      </c>
      <c r="Q2546" s="15">
        <v>312.43300805046215</v>
      </c>
      <c r="R2546" s="15">
        <v>312.43292962636423</v>
      </c>
      <c r="S2546" s="15"/>
      <c r="T2546" s="15"/>
    </row>
    <row r="2547" spans="1:20" ht="15" customHeight="1" x14ac:dyDescent="0.25">
      <c r="A2547" s="17" t="s">
        <v>0</v>
      </c>
      <c r="B2547" s="17" t="s">
        <v>16</v>
      </c>
      <c r="C2547" s="17" t="s">
        <v>92</v>
      </c>
      <c r="D2547" s="17" t="s">
        <v>92</v>
      </c>
      <c r="E2547" s="17" t="s">
        <v>8</v>
      </c>
      <c r="F2547" s="17" t="s">
        <v>168</v>
      </c>
      <c r="G2547" s="12">
        <v>9.7487744257759523</v>
      </c>
      <c r="H2547" s="12">
        <v>24.793712160080538</v>
      </c>
      <c r="I2547" s="12"/>
      <c r="J2547" s="12"/>
      <c r="K2547" s="12">
        <v>34.542486585856494</v>
      </c>
      <c r="L2547" s="16">
        <v>15.895508020064469</v>
      </c>
      <c r="M2547" s="16">
        <v>18.646978565792267</v>
      </c>
      <c r="N2547" s="16"/>
      <c r="O2547" s="16"/>
      <c r="P2547" s="16">
        <v>34.542486585856736</v>
      </c>
      <c r="Q2547" s="15">
        <v>334.20964392796435</v>
      </c>
      <c r="R2547" s="15"/>
      <c r="S2547" s="15"/>
      <c r="T2547" s="15"/>
    </row>
    <row r="2548" spans="1:20" ht="15" customHeight="1" x14ac:dyDescent="0.25">
      <c r="A2548" s="17" t="s">
        <v>0</v>
      </c>
      <c r="B2548" s="17" t="s">
        <v>16</v>
      </c>
      <c r="C2548" s="17" t="s">
        <v>92</v>
      </c>
      <c r="D2548" s="17" t="s">
        <v>92</v>
      </c>
      <c r="E2548" s="17" t="s">
        <v>9</v>
      </c>
      <c r="F2548" s="17" t="s">
        <v>161</v>
      </c>
      <c r="G2548" s="12">
        <v>29.338917267688888</v>
      </c>
      <c r="H2548" s="12">
        <v>53.77870711242241</v>
      </c>
      <c r="I2548" s="12"/>
      <c r="J2548" s="12"/>
      <c r="K2548" s="12">
        <v>83.117624380111295</v>
      </c>
      <c r="L2548" s="16">
        <v>53.478832209505129</v>
      </c>
      <c r="M2548" s="16">
        <v>29.638792170606543</v>
      </c>
      <c r="N2548" s="16"/>
      <c r="O2548" s="16"/>
      <c r="P2548" s="16">
        <v>83.117624380111664</v>
      </c>
      <c r="Q2548" s="15">
        <v>413.60593388696975</v>
      </c>
      <c r="R2548" s="15">
        <v>383.78719348002744</v>
      </c>
      <c r="S2548" s="15"/>
      <c r="T2548" s="15"/>
    </row>
    <row r="2549" spans="1:20" ht="15" customHeight="1" x14ac:dyDescent="0.25">
      <c r="A2549" s="17" t="s">
        <v>0</v>
      </c>
      <c r="B2549" s="17" t="s">
        <v>16</v>
      </c>
      <c r="C2549" s="17" t="s">
        <v>92</v>
      </c>
      <c r="D2549" s="17" t="s">
        <v>92</v>
      </c>
      <c r="E2549" s="17" t="s">
        <v>9</v>
      </c>
      <c r="F2549" s="17" t="s">
        <v>162</v>
      </c>
      <c r="G2549" s="12">
        <v>29.338917171620228</v>
      </c>
      <c r="H2549" s="12">
        <v>80.446393121967958</v>
      </c>
      <c r="I2549" s="12"/>
      <c r="J2549" s="12"/>
      <c r="K2549" s="12">
        <v>109.78531029358818</v>
      </c>
      <c r="L2549" s="16">
        <v>37.16656378334514</v>
      </c>
      <c r="M2549" s="16">
        <v>72.618746510244051</v>
      </c>
      <c r="N2549" s="16"/>
      <c r="O2549" s="16"/>
      <c r="P2549" s="16">
        <v>109.78531029358919</v>
      </c>
      <c r="Q2549" s="15">
        <v>410.66615861580215</v>
      </c>
      <c r="R2549" s="15">
        <v>383.78717215911865</v>
      </c>
      <c r="S2549" s="15"/>
      <c r="T2549" s="15"/>
    </row>
    <row r="2550" spans="1:20" ht="15" customHeight="1" x14ac:dyDescent="0.25">
      <c r="A2550" s="17" t="s">
        <v>0</v>
      </c>
      <c r="B2550" s="17" t="s">
        <v>16</v>
      </c>
      <c r="C2550" s="17" t="s">
        <v>92</v>
      </c>
      <c r="D2550" s="17" t="s">
        <v>92</v>
      </c>
      <c r="E2550" s="17" t="s">
        <v>9</v>
      </c>
      <c r="F2550" s="17" t="s">
        <v>163</v>
      </c>
      <c r="G2550" s="12">
        <v>29.338124366761669</v>
      </c>
      <c r="H2550" s="12">
        <v>59.996691222878233</v>
      </c>
      <c r="I2550" s="12"/>
      <c r="J2550" s="12"/>
      <c r="K2550" s="12">
        <v>89.334815589639902</v>
      </c>
      <c r="L2550" s="16">
        <v>39.865803113464352</v>
      </c>
      <c r="M2550" s="16">
        <v>49.469012476175649</v>
      </c>
      <c r="N2550" s="16"/>
      <c r="O2550" s="16"/>
      <c r="P2550" s="16">
        <v>89.334815589640002</v>
      </c>
      <c r="Q2550" s="15">
        <v>383.63029823407265</v>
      </c>
      <c r="R2550" s="15">
        <v>383.55673353693771</v>
      </c>
      <c r="S2550" s="15"/>
      <c r="T2550" s="15"/>
    </row>
    <row r="2551" spans="1:20" ht="15" customHeight="1" x14ac:dyDescent="0.25">
      <c r="A2551" s="17" t="s">
        <v>0</v>
      </c>
      <c r="B2551" s="17" t="s">
        <v>16</v>
      </c>
      <c r="C2551" s="17" t="s">
        <v>92</v>
      </c>
      <c r="D2551" s="17" t="s">
        <v>92</v>
      </c>
      <c r="E2551" s="17" t="s">
        <v>9</v>
      </c>
      <c r="F2551" s="17" t="s">
        <v>168</v>
      </c>
      <c r="G2551" s="12">
        <v>10.708655631320719</v>
      </c>
      <c r="H2551" s="12">
        <v>23.214865432027906</v>
      </c>
      <c r="I2551" s="12"/>
      <c r="J2551" s="12"/>
      <c r="K2551" s="12">
        <v>33.923521063348623</v>
      </c>
      <c r="L2551" s="16">
        <v>16.718293741375646</v>
      </c>
      <c r="M2551" s="16">
        <v>17.205227321973172</v>
      </c>
      <c r="N2551" s="16"/>
      <c r="O2551" s="16"/>
      <c r="P2551" s="16">
        <v>33.923521063348815</v>
      </c>
      <c r="Q2551" s="15">
        <v>408.38999883459218</v>
      </c>
      <c r="R2551" s="15"/>
      <c r="S2551" s="15"/>
      <c r="T2551" s="15"/>
    </row>
    <row r="2552" spans="1:20" ht="15" customHeight="1" x14ac:dyDescent="0.25">
      <c r="A2552" s="17" t="s">
        <v>0</v>
      </c>
      <c r="B2552" s="17" t="s">
        <v>16</v>
      </c>
      <c r="C2552" s="17" t="s">
        <v>93</v>
      </c>
      <c r="D2552" s="17" t="s">
        <v>93</v>
      </c>
      <c r="E2552" s="17" t="s">
        <v>2</v>
      </c>
      <c r="F2552" s="17" t="s">
        <v>161</v>
      </c>
      <c r="G2552" s="12">
        <v>2.6228634861847659</v>
      </c>
      <c r="H2552" s="12"/>
      <c r="I2552" s="12"/>
      <c r="J2552" s="12"/>
      <c r="K2552" s="12">
        <v>2.6228634861847659</v>
      </c>
      <c r="L2552" s="16">
        <v>2.6228634861847597</v>
      </c>
      <c r="M2552" s="16"/>
      <c r="N2552" s="16"/>
      <c r="O2552" s="16"/>
      <c r="P2552" s="16">
        <v>2.6228634861847597</v>
      </c>
      <c r="Q2552" s="15">
        <v>83.638784828737386</v>
      </c>
      <c r="R2552" s="15">
        <v>83.638781746777681</v>
      </c>
      <c r="S2552" s="15"/>
      <c r="T2552" s="15"/>
    </row>
    <row r="2553" spans="1:20" ht="15" customHeight="1" x14ac:dyDescent="0.25">
      <c r="A2553" s="17" t="s">
        <v>0</v>
      </c>
      <c r="B2553" s="17" t="s">
        <v>16</v>
      </c>
      <c r="C2553" s="17" t="s">
        <v>93</v>
      </c>
      <c r="D2553" s="17" t="s">
        <v>93</v>
      </c>
      <c r="E2553" s="17" t="s">
        <v>2</v>
      </c>
      <c r="F2553" s="17" t="s">
        <v>162</v>
      </c>
      <c r="G2553" s="12">
        <v>2.6167676650722158</v>
      </c>
      <c r="H2553" s="12"/>
      <c r="I2553" s="12"/>
      <c r="J2553" s="12"/>
      <c r="K2553" s="12">
        <v>2.6167676650722158</v>
      </c>
      <c r="L2553" s="16">
        <v>2.6167676650722349</v>
      </c>
      <c r="M2553" s="16"/>
      <c r="N2553" s="16"/>
      <c r="O2553" s="16"/>
      <c r="P2553" s="16">
        <v>2.6167676650722349</v>
      </c>
      <c r="Q2553" s="15">
        <v>83.309213866540944</v>
      </c>
      <c r="R2553" s="15">
        <v>83.309209318092286</v>
      </c>
      <c r="S2553" s="15"/>
      <c r="T2553" s="15"/>
    </row>
    <row r="2554" spans="1:20" ht="15" customHeight="1" x14ac:dyDescent="0.25">
      <c r="A2554" s="17" t="s">
        <v>0</v>
      </c>
      <c r="B2554" s="17" t="s">
        <v>16</v>
      </c>
      <c r="C2554" s="17" t="s">
        <v>93</v>
      </c>
      <c r="D2554" s="17" t="s">
        <v>93</v>
      </c>
      <c r="E2554" s="17" t="s">
        <v>2</v>
      </c>
      <c r="F2554" s="17" t="s">
        <v>163</v>
      </c>
      <c r="G2554" s="12">
        <v>2.6105979150158167</v>
      </c>
      <c r="H2554" s="12"/>
      <c r="I2554" s="12"/>
      <c r="J2554" s="12"/>
      <c r="K2554" s="12">
        <v>2.6105979150158167</v>
      </c>
      <c r="L2554" s="16">
        <v>2.610597915015811</v>
      </c>
      <c r="M2554" s="16"/>
      <c r="N2554" s="16"/>
      <c r="O2554" s="16"/>
      <c r="P2554" s="16">
        <v>2.610597915015811</v>
      </c>
      <c r="Q2554" s="15">
        <v>82.975657872860864</v>
      </c>
      <c r="R2554" s="15">
        <v>82.975649412413929</v>
      </c>
      <c r="S2554" s="15"/>
      <c r="T2554" s="15"/>
    </row>
    <row r="2555" spans="1:20" ht="15" customHeight="1" x14ac:dyDescent="0.25">
      <c r="A2555" s="17" t="s">
        <v>0</v>
      </c>
      <c r="B2555" s="17" t="s">
        <v>16</v>
      </c>
      <c r="C2555" s="17" t="s">
        <v>93</v>
      </c>
      <c r="D2555" s="17" t="s">
        <v>93</v>
      </c>
      <c r="E2555" s="17" t="s">
        <v>2</v>
      </c>
      <c r="F2555" s="17" t="s">
        <v>168</v>
      </c>
      <c r="G2555" s="12">
        <v>0.95585320851145872</v>
      </c>
      <c r="H2555" s="12"/>
      <c r="I2555" s="12"/>
      <c r="J2555" s="12"/>
      <c r="K2555" s="12">
        <v>0.95585320851145872</v>
      </c>
      <c r="L2555" s="16">
        <v>0.9558532085114595</v>
      </c>
      <c r="M2555" s="16"/>
      <c r="N2555" s="16"/>
      <c r="O2555" s="16"/>
      <c r="P2555" s="16">
        <v>0.9558532085114595</v>
      </c>
      <c r="Q2555" s="15">
        <v>83.418226838043481</v>
      </c>
      <c r="R2555" s="15"/>
      <c r="S2555" s="15"/>
      <c r="T2555" s="15"/>
    </row>
    <row r="2556" spans="1:20" ht="15" customHeight="1" x14ac:dyDescent="0.25">
      <c r="A2556" s="17" t="s">
        <v>0</v>
      </c>
      <c r="B2556" s="17" t="s">
        <v>16</v>
      </c>
      <c r="C2556" s="17" t="s">
        <v>93</v>
      </c>
      <c r="D2556" s="17" t="s">
        <v>93</v>
      </c>
      <c r="E2556" s="17" t="s">
        <v>3</v>
      </c>
      <c r="F2556" s="17" t="s">
        <v>161</v>
      </c>
      <c r="G2556" s="12">
        <v>3.1692850616382064</v>
      </c>
      <c r="H2556" s="12"/>
      <c r="I2556" s="12"/>
      <c r="J2556" s="12"/>
      <c r="K2556" s="12">
        <v>3.1692850616382064</v>
      </c>
      <c r="L2556" s="16">
        <v>3.1692850616382024</v>
      </c>
      <c r="M2556" s="16"/>
      <c r="N2556" s="16"/>
      <c r="O2556" s="16"/>
      <c r="P2556" s="16">
        <v>3.1692850616382024</v>
      </c>
      <c r="Q2556" s="15">
        <v>102.7754328916163</v>
      </c>
      <c r="R2556" s="15">
        <v>102.77541769923586</v>
      </c>
      <c r="S2556" s="15"/>
      <c r="T2556" s="15"/>
    </row>
    <row r="2557" spans="1:20" ht="15" customHeight="1" x14ac:dyDescent="0.25">
      <c r="A2557" s="17" t="s">
        <v>0</v>
      </c>
      <c r="B2557" s="17" t="s">
        <v>16</v>
      </c>
      <c r="C2557" s="17" t="s">
        <v>93</v>
      </c>
      <c r="D2557" s="17" t="s">
        <v>93</v>
      </c>
      <c r="E2557" s="17" t="s">
        <v>3</v>
      </c>
      <c r="F2557" s="17" t="s">
        <v>162</v>
      </c>
      <c r="G2557" s="12">
        <v>3.1681718096681801</v>
      </c>
      <c r="H2557" s="12"/>
      <c r="I2557" s="12"/>
      <c r="J2557" s="12"/>
      <c r="K2557" s="12">
        <v>3.1681718096681801</v>
      </c>
      <c r="L2557" s="16">
        <v>3.1681718096681784</v>
      </c>
      <c r="M2557" s="16"/>
      <c r="N2557" s="16"/>
      <c r="O2557" s="16"/>
      <c r="P2557" s="16">
        <v>3.1681718096681784</v>
      </c>
      <c r="Q2557" s="15">
        <v>101.83573836856615</v>
      </c>
      <c r="R2557" s="15">
        <v>101.83571723492152</v>
      </c>
      <c r="S2557" s="15"/>
      <c r="T2557" s="15"/>
    </row>
    <row r="2558" spans="1:20" ht="15" customHeight="1" x14ac:dyDescent="0.25">
      <c r="A2558" s="17" t="s">
        <v>0</v>
      </c>
      <c r="B2558" s="17" t="s">
        <v>16</v>
      </c>
      <c r="C2558" s="17" t="s">
        <v>93</v>
      </c>
      <c r="D2558" s="17" t="s">
        <v>93</v>
      </c>
      <c r="E2558" s="17" t="s">
        <v>3</v>
      </c>
      <c r="F2558" s="17" t="s">
        <v>163</v>
      </c>
      <c r="G2558" s="12">
        <v>3.1670568190500128</v>
      </c>
      <c r="H2558" s="12"/>
      <c r="I2558" s="12"/>
      <c r="J2558" s="12"/>
      <c r="K2558" s="12">
        <v>3.1670568190500128</v>
      </c>
      <c r="L2558" s="16">
        <v>3.1670568190500128</v>
      </c>
      <c r="M2558" s="16"/>
      <c r="N2558" s="16"/>
      <c r="O2558" s="16"/>
      <c r="P2558" s="16">
        <v>3.1670568190500128</v>
      </c>
      <c r="Q2558" s="15">
        <v>100.89460658598423</v>
      </c>
      <c r="R2558" s="15">
        <v>100.89457033556293</v>
      </c>
      <c r="S2558" s="15"/>
      <c r="T2558" s="15"/>
    </row>
    <row r="2559" spans="1:20" ht="15" customHeight="1" x14ac:dyDescent="0.25">
      <c r="A2559" s="17" t="s">
        <v>0</v>
      </c>
      <c r="B2559" s="17" t="s">
        <v>16</v>
      </c>
      <c r="C2559" s="17" t="s">
        <v>93</v>
      </c>
      <c r="D2559" s="17" t="s">
        <v>93</v>
      </c>
      <c r="E2559" s="17" t="s">
        <v>3</v>
      </c>
      <c r="F2559" s="17" t="s">
        <v>168</v>
      </c>
      <c r="G2559" s="12">
        <v>1.1565173062210741</v>
      </c>
      <c r="H2559" s="12"/>
      <c r="I2559" s="12"/>
      <c r="J2559" s="12"/>
      <c r="K2559" s="12">
        <v>1.1565173062210741</v>
      </c>
      <c r="L2559" s="16">
        <v>1.1565173062210732</v>
      </c>
      <c r="M2559" s="16"/>
      <c r="N2559" s="16"/>
      <c r="O2559" s="16"/>
      <c r="P2559" s="16">
        <v>1.1565173062210732</v>
      </c>
      <c r="Q2559" s="15">
        <v>102.14719496213408</v>
      </c>
      <c r="R2559" s="15"/>
      <c r="S2559" s="15"/>
      <c r="T2559" s="15"/>
    </row>
    <row r="2560" spans="1:20" ht="15" customHeight="1" x14ac:dyDescent="0.25">
      <c r="A2560" s="17" t="s">
        <v>0</v>
      </c>
      <c r="B2560" s="17" t="s">
        <v>16</v>
      </c>
      <c r="C2560" s="17" t="s">
        <v>93</v>
      </c>
      <c r="D2560" s="17" t="s">
        <v>93</v>
      </c>
      <c r="E2560" s="17" t="s">
        <v>4</v>
      </c>
      <c r="F2560" s="17" t="s">
        <v>161</v>
      </c>
      <c r="G2560" s="12">
        <v>3.979520730521096</v>
      </c>
      <c r="H2560" s="12"/>
      <c r="I2560" s="12"/>
      <c r="J2560" s="12"/>
      <c r="K2560" s="12">
        <v>3.979520730521096</v>
      </c>
      <c r="L2560" s="16">
        <v>3.979517047309495</v>
      </c>
      <c r="M2560" s="16"/>
      <c r="N2560" s="16">
        <v>3.6832118863806861E-6</v>
      </c>
      <c r="O2560" s="16"/>
      <c r="P2560" s="16">
        <v>3.9795207305213816</v>
      </c>
      <c r="Q2560" s="15">
        <v>88.568795993595813</v>
      </c>
      <c r="R2560" s="15">
        <v>88.568777260269528</v>
      </c>
      <c r="S2560" s="15"/>
      <c r="T2560" s="15"/>
    </row>
    <row r="2561" spans="1:20" ht="15" customHeight="1" x14ac:dyDescent="0.25">
      <c r="A2561" s="17" t="s">
        <v>0</v>
      </c>
      <c r="B2561" s="17" t="s">
        <v>16</v>
      </c>
      <c r="C2561" s="17" t="s">
        <v>93</v>
      </c>
      <c r="D2561" s="17" t="s">
        <v>93</v>
      </c>
      <c r="E2561" s="17" t="s">
        <v>4</v>
      </c>
      <c r="F2561" s="17" t="s">
        <v>162</v>
      </c>
      <c r="G2561" s="12">
        <v>3.9712403774782317</v>
      </c>
      <c r="H2561" s="12"/>
      <c r="I2561" s="12"/>
      <c r="J2561" s="12"/>
      <c r="K2561" s="12">
        <v>3.9712403774782317</v>
      </c>
      <c r="L2561" s="16">
        <v>3.9712367011596772</v>
      </c>
      <c r="M2561" s="16"/>
      <c r="N2561" s="16">
        <v>3.676318624745874E-6</v>
      </c>
      <c r="O2561" s="16"/>
      <c r="P2561" s="16">
        <v>3.9712403774783018</v>
      </c>
      <c r="Q2561" s="15">
        <v>88.255937161805434</v>
      </c>
      <c r="R2561" s="15">
        <v>88.255914194714933</v>
      </c>
      <c r="S2561" s="15"/>
      <c r="T2561" s="15"/>
    </row>
    <row r="2562" spans="1:20" ht="15" customHeight="1" x14ac:dyDescent="0.25">
      <c r="A2562" s="17" t="s">
        <v>0</v>
      </c>
      <c r="B2562" s="17" t="s">
        <v>16</v>
      </c>
      <c r="C2562" s="17" t="s">
        <v>93</v>
      </c>
      <c r="D2562" s="17" t="s">
        <v>93</v>
      </c>
      <c r="E2562" s="17" t="s">
        <v>4</v>
      </c>
      <c r="F2562" s="17" t="s">
        <v>163</v>
      </c>
      <c r="G2562" s="12">
        <v>3.9628528459157488</v>
      </c>
      <c r="H2562" s="12"/>
      <c r="I2562" s="12"/>
      <c r="J2562" s="12"/>
      <c r="K2562" s="12">
        <v>3.9628528459157488</v>
      </c>
      <c r="L2562" s="16">
        <v>3.9628491865234015</v>
      </c>
      <c r="M2562" s="16"/>
      <c r="N2562" s="16">
        <v>3.6593922516466775E-6</v>
      </c>
      <c r="O2562" s="16"/>
      <c r="P2562" s="16">
        <v>3.9628528459156529</v>
      </c>
      <c r="Q2562" s="15">
        <v>87.939024480704234</v>
      </c>
      <c r="R2562" s="15">
        <v>87.938991137582121</v>
      </c>
      <c r="S2562" s="15"/>
      <c r="T2562" s="15"/>
    </row>
    <row r="2563" spans="1:20" ht="15" customHeight="1" x14ac:dyDescent="0.25">
      <c r="A2563" s="17" t="s">
        <v>0</v>
      </c>
      <c r="B2563" s="17" t="s">
        <v>16</v>
      </c>
      <c r="C2563" s="17" t="s">
        <v>93</v>
      </c>
      <c r="D2563" s="17" t="s">
        <v>93</v>
      </c>
      <c r="E2563" s="17" t="s">
        <v>4</v>
      </c>
      <c r="F2563" s="17" t="s">
        <v>168</v>
      </c>
      <c r="G2563" s="12">
        <v>1.4504980154295248</v>
      </c>
      <c r="H2563" s="12"/>
      <c r="I2563" s="12"/>
      <c r="J2563" s="12"/>
      <c r="K2563" s="12">
        <v>1.4504980154295248</v>
      </c>
      <c r="L2563" s="16">
        <v>1.4504966733612497</v>
      </c>
      <c r="M2563" s="16"/>
      <c r="N2563" s="16">
        <v>1.3420683297792644E-6</v>
      </c>
      <c r="O2563" s="16"/>
      <c r="P2563" s="16">
        <v>1.4504980154295795</v>
      </c>
      <c r="Q2563" s="15">
        <v>88.359333170757964</v>
      </c>
      <c r="R2563" s="15"/>
      <c r="S2563" s="15"/>
      <c r="T2563" s="15"/>
    </row>
    <row r="2564" spans="1:20" ht="15" customHeight="1" x14ac:dyDescent="0.25">
      <c r="A2564" s="17" t="s">
        <v>0</v>
      </c>
      <c r="B2564" s="17" t="s">
        <v>16</v>
      </c>
      <c r="C2564" s="17" t="s">
        <v>93</v>
      </c>
      <c r="D2564" s="17" t="s">
        <v>93</v>
      </c>
      <c r="E2564" s="17" t="s">
        <v>5</v>
      </c>
      <c r="F2564" s="17" t="s">
        <v>161</v>
      </c>
      <c r="G2564" s="12">
        <v>4.8655649576101574</v>
      </c>
      <c r="H2564" s="12"/>
      <c r="I2564" s="12"/>
      <c r="J2564" s="12"/>
      <c r="K2564" s="12">
        <v>4.8655649576101574</v>
      </c>
      <c r="L2564" s="16">
        <v>4.8655579157973747</v>
      </c>
      <c r="M2564" s="16"/>
      <c r="N2564" s="16">
        <v>7.041812852956388E-6</v>
      </c>
      <c r="O2564" s="16"/>
      <c r="P2564" s="16">
        <v>4.8655649576102276</v>
      </c>
      <c r="Q2564" s="15">
        <v>90.088252955476719</v>
      </c>
      <c r="R2564" s="15">
        <v>90.088240744183366</v>
      </c>
      <c r="S2564" s="15"/>
      <c r="T2564" s="15"/>
    </row>
    <row r="2565" spans="1:20" ht="15" customHeight="1" x14ac:dyDescent="0.25">
      <c r="A2565" s="17" t="s">
        <v>0</v>
      </c>
      <c r="B2565" s="17" t="s">
        <v>16</v>
      </c>
      <c r="C2565" s="17" t="s">
        <v>93</v>
      </c>
      <c r="D2565" s="17" t="s">
        <v>93</v>
      </c>
      <c r="E2565" s="17" t="s">
        <v>5</v>
      </c>
      <c r="F2565" s="17" t="s">
        <v>162</v>
      </c>
      <c r="G2565" s="12">
        <v>4.8563678781768305</v>
      </c>
      <c r="H2565" s="12"/>
      <c r="I2565" s="12"/>
      <c r="J2565" s="12"/>
      <c r="K2565" s="12">
        <v>4.8563678781768305</v>
      </c>
      <c r="L2565" s="16">
        <v>4.8563608452621896</v>
      </c>
      <c r="M2565" s="16"/>
      <c r="N2565" s="16">
        <v>7.0329142816211924E-6</v>
      </c>
      <c r="O2565" s="16"/>
      <c r="P2565" s="16">
        <v>4.8563678781764716</v>
      </c>
      <c r="Q2565" s="15">
        <v>89.78750012269569</v>
      </c>
      <c r="R2565" s="15">
        <v>89.787484514015873</v>
      </c>
      <c r="S2565" s="15"/>
      <c r="T2565" s="15"/>
    </row>
    <row r="2566" spans="1:20" ht="15" customHeight="1" x14ac:dyDescent="0.25">
      <c r="A2566" s="17" t="s">
        <v>0</v>
      </c>
      <c r="B2566" s="17" t="s">
        <v>16</v>
      </c>
      <c r="C2566" s="17" t="s">
        <v>93</v>
      </c>
      <c r="D2566" s="17" t="s">
        <v>93</v>
      </c>
      <c r="E2566" s="17" t="s">
        <v>5</v>
      </c>
      <c r="F2566" s="17" t="s">
        <v>163</v>
      </c>
      <c r="G2566" s="12">
        <v>4.8470478694209653</v>
      </c>
      <c r="H2566" s="12"/>
      <c r="I2566" s="12"/>
      <c r="J2566" s="12"/>
      <c r="K2566" s="12">
        <v>4.8470478694209653</v>
      </c>
      <c r="L2566" s="16">
        <v>4.8470408664275073</v>
      </c>
      <c r="M2566" s="16"/>
      <c r="N2566" s="16">
        <v>7.0029936957979942E-6</v>
      </c>
      <c r="O2566" s="16"/>
      <c r="P2566" s="16">
        <v>4.8470478694212034</v>
      </c>
      <c r="Q2566" s="15">
        <v>89.482744924605754</v>
      </c>
      <c r="R2566" s="15">
        <v>89.482720260815555</v>
      </c>
      <c r="S2566" s="15"/>
      <c r="T2566" s="15"/>
    </row>
    <row r="2567" spans="1:20" ht="15" customHeight="1" x14ac:dyDescent="0.25">
      <c r="A2567" s="17" t="s">
        <v>0</v>
      </c>
      <c r="B2567" s="17" t="s">
        <v>16</v>
      </c>
      <c r="C2567" s="17" t="s">
        <v>93</v>
      </c>
      <c r="D2567" s="17" t="s">
        <v>93</v>
      </c>
      <c r="E2567" s="17" t="s">
        <v>5</v>
      </c>
      <c r="F2567" s="17" t="s">
        <v>168</v>
      </c>
      <c r="G2567" s="12">
        <v>1.7736795005279782</v>
      </c>
      <c r="H2567" s="12"/>
      <c r="I2567" s="12"/>
      <c r="J2567" s="12"/>
      <c r="K2567" s="12">
        <v>1.7736795005279782</v>
      </c>
      <c r="L2567" s="16">
        <v>1.7736769337408878</v>
      </c>
      <c r="M2567" s="16"/>
      <c r="N2567" s="16">
        <v>2.5667870750250378E-6</v>
      </c>
      <c r="O2567" s="16"/>
      <c r="P2567" s="16">
        <v>1.7736795005279629</v>
      </c>
      <c r="Q2567" s="15">
        <v>89.886844862758878</v>
      </c>
      <c r="R2567" s="15"/>
      <c r="S2567" s="15"/>
      <c r="T2567" s="15"/>
    </row>
    <row r="2568" spans="1:20" ht="15" customHeight="1" x14ac:dyDescent="0.25">
      <c r="A2568" s="17" t="s">
        <v>0</v>
      </c>
      <c r="B2568" s="17" t="s">
        <v>16</v>
      </c>
      <c r="C2568" s="17" t="s">
        <v>93</v>
      </c>
      <c r="D2568" s="17" t="s">
        <v>93</v>
      </c>
      <c r="E2568" s="17" t="s">
        <v>6</v>
      </c>
      <c r="F2568" s="17" t="s">
        <v>161</v>
      </c>
      <c r="G2568" s="12">
        <v>5.8252293692390502</v>
      </c>
      <c r="H2568" s="12"/>
      <c r="I2568" s="12"/>
      <c r="J2568" s="12"/>
      <c r="K2568" s="12">
        <v>5.8252293692390502</v>
      </c>
      <c r="L2568" s="16">
        <v>5.8252105848766371</v>
      </c>
      <c r="M2568" s="16"/>
      <c r="N2568" s="16">
        <v>1.8784362072296178E-5</v>
      </c>
      <c r="O2568" s="16"/>
      <c r="P2568" s="16">
        <v>5.8252293692387092</v>
      </c>
      <c r="Q2568" s="15">
        <v>101.3359053035619</v>
      </c>
      <c r="R2568" s="15">
        <v>101.33588527641155</v>
      </c>
      <c r="S2568" s="15"/>
      <c r="T2568" s="15"/>
    </row>
    <row r="2569" spans="1:20" ht="15" customHeight="1" x14ac:dyDescent="0.25">
      <c r="A2569" s="17" t="s">
        <v>0</v>
      </c>
      <c r="B2569" s="17" t="s">
        <v>16</v>
      </c>
      <c r="C2569" s="17" t="s">
        <v>93</v>
      </c>
      <c r="D2569" s="17" t="s">
        <v>93</v>
      </c>
      <c r="E2569" s="17" t="s">
        <v>6</v>
      </c>
      <c r="F2569" s="17" t="s">
        <v>162</v>
      </c>
      <c r="G2569" s="12">
        <v>5.8143740613214581</v>
      </c>
      <c r="H2569" s="12"/>
      <c r="I2569" s="12"/>
      <c r="J2569" s="12"/>
      <c r="K2569" s="12">
        <v>5.8143740613214581</v>
      </c>
      <c r="L2569" s="16">
        <v>5.8143552861666485</v>
      </c>
      <c r="M2569" s="16"/>
      <c r="N2569" s="16">
        <v>1.8775155163893191E-5</v>
      </c>
      <c r="O2569" s="16"/>
      <c r="P2569" s="16">
        <v>5.8143740613218124</v>
      </c>
      <c r="Q2569" s="15">
        <v>101.00349393273262</v>
      </c>
      <c r="R2569" s="15">
        <v>101.00346929761916</v>
      </c>
      <c r="S2569" s="15"/>
      <c r="T2569" s="15"/>
    </row>
    <row r="2570" spans="1:20" ht="15" customHeight="1" x14ac:dyDescent="0.25">
      <c r="A2570" s="17" t="s">
        <v>0</v>
      </c>
      <c r="B2570" s="17" t="s">
        <v>16</v>
      </c>
      <c r="C2570" s="17" t="s">
        <v>93</v>
      </c>
      <c r="D2570" s="17" t="s">
        <v>93</v>
      </c>
      <c r="E2570" s="17" t="s">
        <v>6</v>
      </c>
      <c r="F2570" s="17" t="s">
        <v>163</v>
      </c>
      <c r="G2570" s="12">
        <v>5.8033723464829059</v>
      </c>
      <c r="H2570" s="12"/>
      <c r="I2570" s="12"/>
      <c r="J2570" s="12"/>
      <c r="K2570" s="12">
        <v>5.8033723464829059</v>
      </c>
      <c r="L2570" s="16">
        <v>5.8033536205714098</v>
      </c>
      <c r="M2570" s="16"/>
      <c r="N2570" s="16">
        <v>1.8725911451889258E-5</v>
      </c>
      <c r="O2570" s="16"/>
      <c r="P2570" s="16">
        <v>5.8033723464828615</v>
      </c>
      <c r="Q2570" s="15">
        <v>100.66662005258183</v>
      </c>
      <c r="R2570" s="15">
        <v>100.66658460502629</v>
      </c>
      <c r="S2570" s="15"/>
      <c r="T2570" s="15"/>
    </row>
    <row r="2571" spans="1:20" ht="15" customHeight="1" x14ac:dyDescent="0.25">
      <c r="A2571" s="17" t="s">
        <v>0</v>
      </c>
      <c r="B2571" s="17" t="s">
        <v>16</v>
      </c>
      <c r="C2571" s="17" t="s">
        <v>93</v>
      </c>
      <c r="D2571" s="17" t="s">
        <v>93</v>
      </c>
      <c r="E2571" s="17" t="s">
        <v>6</v>
      </c>
      <c r="F2571" s="17" t="s">
        <v>168</v>
      </c>
      <c r="G2571" s="12">
        <v>2.1235509474112613</v>
      </c>
      <c r="H2571" s="12"/>
      <c r="I2571" s="12"/>
      <c r="J2571" s="12"/>
      <c r="K2571" s="12">
        <v>2.1235509474112613</v>
      </c>
      <c r="L2571" s="16">
        <v>2.12354409584785</v>
      </c>
      <c r="M2571" s="16"/>
      <c r="N2571" s="16">
        <v>6.8515633889145173E-6</v>
      </c>
      <c r="O2571" s="16"/>
      <c r="P2571" s="16">
        <v>2.1235509474112386</v>
      </c>
      <c r="Q2571" s="15">
        <v>101.1132845087778</v>
      </c>
      <c r="R2571" s="15"/>
      <c r="S2571" s="15"/>
      <c r="T2571" s="15"/>
    </row>
    <row r="2572" spans="1:20" ht="15" customHeight="1" x14ac:dyDescent="0.25">
      <c r="A2572" s="17" t="s">
        <v>0</v>
      </c>
      <c r="B2572" s="17" t="s">
        <v>16</v>
      </c>
      <c r="C2572" s="17" t="s">
        <v>93</v>
      </c>
      <c r="D2572" s="17" t="s">
        <v>93</v>
      </c>
      <c r="E2572" s="17" t="s">
        <v>7</v>
      </c>
      <c r="F2572" s="17" t="s">
        <v>161</v>
      </c>
      <c r="G2572" s="12">
        <v>7.0633915517287722</v>
      </c>
      <c r="H2572" s="12"/>
      <c r="I2572" s="12"/>
      <c r="J2572" s="12"/>
      <c r="K2572" s="12">
        <v>7.0633915517287722</v>
      </c>
      <c r="L2572" s="16">
        <v>7.0633718932791822</v>
      </c>
      <c r="M2572" s="16"/>
      <c r="N2572" s="16">
        <v>1.9658449550951024E-5</v>
      </c>
      <c r="O2572" s="16"/>
      <c r="P2572" s="16">
        <v>7.0633915517287331</v>
      </c>
      <c r="Q2572" s="15">
        <v>117.95642236551566</v>
      </c>
      <c r="R2572" s="15">
        <v>117.95638277555291</v>
      </c>
      <c r="S2572" s="15"/>
      <c r="T2572" s="15"/>
    </row>
    <row r="2573" spans="1:20" ht="15" customHeight="1" x14ac:dyDescent="0.25">
      <c r="A2573" s="17" t="s">
        <v>0</v>
      </c>
      <c r="B2573" s="17" t="s">
        <v>16</v>
      </c>
      <c r="C2573" s="17" t="s">
        <v>93</v>
      </c>
      <c r="D2573" s="17" t="s">
        <v>93</v>
      </c>
      <c r="E2573" s="17" t="s">
        <v>7</v>
      </c>
      <c r="F2573" s="17" t="s">
        <v>162</v>
      </c>
      <c r="G2573" s="12">
        <v>7.0499638789301313</v>
      </c>
      <c r="H2573" s="12"/>
      <c r="I2573" s="12"/>
      <c r="J2573" s="12"/>
      <c r="K2573" s="12">
        <v>7.0499638789301313</v>
      </c>
      <c r="L2573" s="16">
        <v>7.0499442314580634</v>
      </c>
      <c r="M2573" s="16"/>
      <c r="N2573" s="16">
        <v>1.9647471842114015E-5</v>
      </c>
      <c r="O2573" s="16"/>
      <c r="P2573" s="16">
        <v>7.0499638789299057</v>
      </c>
      <c r="Q2573" s="15">
        <v>117.56881517249889</v>
      </c>
      <c r="R2573" s="15">
        <v>117.56876855793563</v>
      </c>
      <c r="S2573" s="15"/>
      <c r="T2573" s="15"/>
    </row>
    <row r="2574" spans="1:20" ht="15" customHeight="1" x14ac:dyDescent="0.25">
      <c r="A2574" s="17" t="s">
        <v>0</v>
      </c>
      <c r="B2574" s="17" t="s">
        <v>16</v>
      </c>
      <c r="C2574" s="17" t="s">
        <v>93</v>
      </c>
      <c r="D2574" s="17" t="s">
        <v>93</v>
      </c>
      <c r="E2574" s="17" t="s">
        <v>7</v>
      </c>
      <c r="F2574" s="17" t="s">
        <v>163</v>
      </c>
      <c r="G2574" s="12">
        <v>7.0363557738375651</v>
      </c>
      <c r="H2574" s="12"/>
      <c r="I2574" s="12"/>
      <c r="J2574" s="12"/>
      <c r="K2574" s="12">
        <v>7.0363557738375651</v>
      </c>
      <c r="L2574" s="16">
        <v>7.0363361699390543</v>
      </c>
      <c r="M2574" s="16"/>
      <c r="N2574" s="16">
        <v>1.960389878361956E-5</v>
      </c>
      <c r="O2574" s="16"/>
      <c r="P2574" s="16">
        <v>7.0363557738378377</v>
      </c>
      <c r="Q2574" s="15">
        <v>117.1759805688767</v>
      </c>
      <c r="R2574" s="15">
        <v>117.17591777330742</v>
      </c>
      <c r="S2574" s="15"/>
      <c r="T2574" s="15"/>
    </row>
    <row r="2575" spans="1:20" ht="15" customHeight="1" x14ac:dyDescent="0.25">
      <c r="A2575" s="17" t="s">
        <v>0</v>
      </c>
      <c r="B2575" s="17" t="s">
        <v>16</v>
      </c>
      <c r="C2575" s="17" t="s">
        <v>93</v>
      </c>
      <c r="D2575" s="17" t="s">
        <v>93</v>
      </c>
      <c r="E2575" s="17" t="s">
        <v>7</v>
      </c>
      <c r="F2575" s="17" t="s">
        <v>168</v>
      </c>
      <c r="G2575" s="12">
        <v>2.5748503774159102</v>
      </c>
      <c r="H2575" s="12"/>
      <c r="I2575" s="12"/>
      <c r="J2575" s="12"/>
      <c r="K2575" s="12">
        <v>2.5748503774159102</v>
      </c>
      <c r="L2575" s="16">
        <v>2.5748432067812792</v>
      </c>
      <c r="M2575" s="16"/>
      <c r="N2575" s="16">
        <v>7.1706346134621315E-6</v>
      </c>
      <c r="O2575" s="16"/>
      <c r="P2575" s="16">
        <v>2.5748503774158928</v>
      </c>
      <c r="Q2575" s="15">
        <v>117.69684032891043</v>
      </c>
      <c r="R2575" s="15"/>
      <c r="S2575" s="15"/>
      <c r="T2575" s="15"/>
    </row>
    <row r="2576" spans="1:20" ht="15" customHeight="1" x14ac:dyDescent="0.25">
      <c r="A2576" s="17" t="s">
        <v>0</v>
      </c>
      <c r="B2576" s="17" t="s">
        <v>16</v>
      </c>
      <c r="C2576" s="17" t="s">
        <v>93</v>
      </c>
      <c r="D2576" s="17" t="s">
        <v>93</v>
      </c>
      <c r="E2576" s="17" t="s">
        <v>8</v>
      </c>
      <c r="F2576" s="17" t="s">
        <v>161</v>
      </c>
      <c r="G2576" s="12">
        <v>8.1504396822147989</v>
      </c>
      <c r="H2576" s="12"/>
      <c r="I2576" s="12"/>
      <c r="J2576" s="12"/>
      <c r="K2576" s="12">
        <v>8.1504396822147989</v>
      </c>
      <c r="L2576" s="16">
        <v>8.1504193691979605</v>
      </c>
      <c r="M2576" s="16"/>
      <c r="N2576" s="16">
        <v>2.0313018799837873E-5</v>
      </c>
      <c r="O2576" s="16"/>
      <c r="P2576" s="16">
        <v>8.15043968221676</v>
      </c>
      <c r="Q2576" s="15">
        <v>138.05654416835745</v>
      </c>
      <c r="R2576" s="15">
        <v>138.05647859270704</v>
      </c>
      <c r="S2576" s="15"/>
      <c r="T2576" s="15"/>
    </row>
    <row r="2577" spans="1:20" ht="15" customHeight="1" x14ac:dyDescent="0.25">
      <c r="A2577" s="17" t="s">
        <v>0</v>
      </c>
      <c r="B2577" s="17" t="s">
        <v>16</v>
      </c>
      <c r="C2577" s="17" t="s">
        <v>93</v>
      </c>
      <c r="D2577" s="17" t="s">
        <v>93</v>
      </c>
      <c r="E2577" s="17" t="s">
        <v>8</v>
      </c>
      <c r="F2577" s="17" t="s">
        <v>162</v>
      </c>
      <c r="G2577" s="12">
        <v>8.1346063435534397</v>
      </c>
      <c r="H2577" s="12"/>
      <c r="I2577" s="12"/>
      <c r="J2577" s="12"/>
      <c r="K2577" s="12">
        <v>8.1346063435534397</v>
      </c>
      <c r="L2577" s="16">
        <v>8.1345860420563625</v>
      </c>
      <c r="M2577" s="16"/>
      <c r="N2577" s="16">
        <v>2.0301497777175078E-5</v>
      </c>
      <c r="O2577" s="16"/>
      <c r="P2577" s="16">
        <v>8.1346063435541396</v>
      </c>
      <c r="Q2577" s="15">
        <v>137.59713922595552</v>
      </c>
      <c r="R2577" s="15">
        <v>137.59706477520723</v>
      </c>
      <c r="S2577" s="15"/>
      <c r="T2577" s="15"/>
    </row>
    <row r="2578" spans="1:20" ht="15" customHeight="1" x14ac:dyDescent="0.25">
      <c r="A2578" s="17" t="s">
        <v>0</v>
      </c>
      <c r="B2578" s="17" t="s">
        <v>16</v>
      </c>
      <c r="C2578" s="17" t="s">
        <v>93</v>
      </c>
      <c r="D2578" s="17" t="s">
        <v>93</v>
      </c>
      <c r="E2578" s="17" t="s">
        <v>8</v>
      </c>
      <c r="F2578" s="17" t="s">
        <v>163</v>
      </c>
      <c r="G2578" s="12">
        <v>8.1185617201008125</v>
      </c>
      <c r="H2578" s="12"/>
      <c r="I2578" s="12"/>
      <c r="J2578" s="12"/>
      <c r="K2578" s="12">
        <v>8.1185617201008125</v>
      </c>
      <c r="L2578" s="16">
        <v>8.118541462510704</v>
      </c>
      <c r="M2578" s="16"/>
      <c r="N2578" s="16">
        <v>2.025759005060807E-5</v>
      </c>
      <c r="O2578" s="16"/>
      <c r="P2578" s="16">
        <v>8.1185617201007538</v>
      </c>
      <c r="Q2578" s="15">
        <v>137.13157136306535</v>
      </c>
      <c r="R2578" s="15">
        <v>137.13147537067496</v>
      </c>
      <c r="S2578" s="15"/>
      <c r="T2578" s="15"/>
    </row>
    <row r="2579" spans="1:20" ht="15" customHeight="1" x14ac:dyDescent="0.25">
      <c r="A2579" s="17" t="s">
        <v>0</v>
      </c>
      <c r="B2579" s="17" t="s">
        <v>16</v>
      </c>
      <c r="C2579" s="17" t="s">
        <v>93</v>
      </c>
      <c r="D2579" s="17" t="s">
        <v>93</v>
      </c>
      <c r="E2579" s="17" t="s">
        <v>8</v>
      </c>
      <c r="F2579" s="17" t="s">
        <v>168</v>
      </c>
      <c r="G2579" s="12">
        <v>2.9710340497179715</v>
      </c>
      <c r="H2579" s="12"/>
      <c r="I2579" s="12"/>
      <c r="J2579" s="12"/>
      <c r="K2579" s="12">
        <v>2.9710340497179715</v>
      </c>
      <c r="L2579" s="16">
        <v>2.971026640285654</v>
      </c>
      <c r="M2579" s="16"/>
      <c r="N2579" s="16">
        <v>7.4094327567690402E-6</v>
      </c>
      <c r="O2579" s="16"/>
      <c r="P2579" s="16">
        <v>2.9710340497184107</v>
      </c>
      <c r="Q2579" s="15">
        <v>137.74889531193512</v>
      </c>
      <c r="R2579" s="15"/>
      <c r="S2579" s="15"/>
      <c r="T2579" s="15"/>
    </row>
    <row r="2580" spans="1:20" ht="15" customHeight="1" x14ac:dyDescent="0.25">
      <c r="A2580" s="17" t="s">
        <v>0</v>
      </c>
      <c r="B2580" s="17" t="s">
        <v>16</v>
      </c>
      <c r="C2580" s="17" t="s">
        <v>93</v>
      </c>
      <c r="D2580" s="17" t="s">
        <v>93</v>
      </c>
      <c r="E2580" s="17" t="s">
        <v>9</v>
      </c>
      <c r="F2580" s="17" t="s">
        <v>161</v>
      </c>
      <c r="G2580" s="12">
        <v>9.0193470585693376</v>
      </c>
      <c r="H2580" s="12"/>
      <c r="I2580" s="12"/>
      <c r="J2580" s="12"/>
      <c r="K2580" s="12">
        <v>9.0193470585693376</v>
      </c>
      <c r="L2580" s="16">
        <v>9.0193265704149077</v>
      </c>
      <c r="M2580" s="16"/>
      <c r="N2580" s="16">
        <v>2.0488157894479973E-5</v>
      </c>
      <c r="O2580" s="16"/>
      <c r="P2580" s="16">
        <v>9.0193470585728015</v>
      </c>
      <c r="Q2580" s="15">
        <v>160.26129013956199</v>
      </c>
      <c r="R2580" s="15">
        <v>160.26121337128788</v>
      </c>
      <c r="S2580" s="15"/>
      <c r="T2580" s="15"/>
    </row>
    <row r="2581" spans="1:20" ht="15" customHeight="1" x14ac:dyDescent="0.25">
      <c r="A2581" s="17" t="s">
        <v>0</v>
      </c>
      <c r="B2581" s="17" t="s">
        <v>16</v>
      </c>
      <c r="C2581" s="17" t="s">
        <v>93</v>
      </c>
      <c r="D2581" s="17" t="s">
        <v>93</v>
      </c>
      <c r="E2581" s="17" t="s">
        <v>9</v>
      </c>
      <c r="F2581" s="17" t="s">
        <v>162</v>
      </c>
      <c r="G2581" s="12">
        <v>9.0015889601497143</v>
      </c>
      <c r="H2581" s="12"/>
      <c r="I2581" s="12"/>
      <c r="J2581" s="12"/>
      <c r="K2581" s="12">
        <v>9.0015889601497143</v>
      </c>
      <c r="L2581" s="16">
        <v>9.0015684829964826</v>
      </c>
      <c r="M2581" s="16"/>
      <c r="N2581" s="16">
        <v>2.0477153508395097E-5</v>
      </c>
      <c r="O2581" s="16"/>
      <c r="P2581" s="16">
        <v>9.0015889601499914</v>
      </c>
      <c r="Q2581" s="15">
        <v>159.72372735086617</v>
      </c>
      <c r="R2581" s="15">
        <v>159.72363971617358</v>
      </c>
      <c r="S2581" s="15"/>
      <c r="T2581" s="15"/>
    </row>
    <row r="2582" spans="1:20" ht="15" customHeight="1" x14ac:dyDescent="0.25">
      <c r="A2582" s="17" t="s">
        <v>0</v>
      </c>
      <c r="B2582" s="17" t="s">
        <v>16</v>
      </c>
      <c r="C2582" s="17" t="s">
        <v>93</v>
      </c>
      <c r="D2582" s="17" t="s">
        <v>93</v>
      </c>
      <c r="E2582" s="17" t="s">
        <v>9</v>
      </c>
      <c r="F2582" s="17" t="s">
        <v>163</v>
      </c>
      <c r="G2582" s="12">
        <v>8.9835934407668123</v>
      </c>
      <c r="H2582" s="12"/>
      <c r="I2582" s="12"/>
      <c r="J2582" s="12"/>
      <c r="K2582" s="12">
        <v>8.9835934407668123</v>
      </c>
      <c r="L2582" s="16">
        <v>8.9835729981345462</v>
      </c>
      <c r="M2582" s="16"/>
      <c r="N2582" s="16">
        <v>2.0442631365885861E-5</v>
      </c>
      <c r="O2582" s="16"/>
      <c r="P2582" s="16">
        <v>8.9835934407659117</v>
      </c>
      <c r="Q2582" s="15">
        <v>159.17906655683566</v>
      </c>
      <c r="R2582" s="15">
        <v>159.17895053806214</v>
      </c>
      <c r="S2582" s="15"/>
      <c r="T2582" s="15"/>
    </row>
    <row r="2583" spans="1:20" ht="15" customHeight="1" x14ac:dyDescent="0.25">
      <c r="A2583" s="17" t="s">
        <v>0</v>
      </c>
      <c r="B2583" s="17" t="s">
        <v>16</v>
      </c>
      <c r="C2583" s="17" t="s">
        <v>93</v>
      </c>
      <c r="D2583" s="17" t="s">
        <v>93</v>
      </c>
      <c r="E2583" s="17" t="s">
        <v>9</v>
      </c>
      <c r="F2583" s="17" t="s">
        <v>168</v>
      </c>
      <c r="G2583" s="12">
        <v>3.287713980263697</v>
      </c>
      <c r="H2583" s="12"/>
      <c r="I2583" s="12"/>
      <c r="J2583" s="12"/>
      <c r="K2583" s="12">
        <v>3.287713980263697</v>
      </c>
      <c r="L2583" s="16">
        <v>3.2877065062298478</v>
      </c>
      <c r="M2583" s="16"/>
      <c r="N2583" s="16">
        <v>7.4740344603821694E-6</v>
      </c>
      <c r="O2583" s="16"/>
      <c r="P2583" s="16">
        <v>3.2877139802643076</v>
      </c>
      <c r="Q2583" s="15">
        <v>159.90132871022664</v>
      </c>
      <c r="R2583" s="15"/>
      <c r="S2583" s="15"/>
      <c r="T2583" s="15"/>
    </row>
    <row r="2584" spans="1:20" ht="15" customHeight="1" x14ac:dyDescent="0.25">
      <c r="A2584" s="17" t="s">
        <v>0</v>
      </c>
      <c r="B2584" s="17" t="s">
        <v>16</v>
      </c>
      <c r="C2584" s="17" t="s">
        <v>94</v>
      </c>
      <c r="D2584" s="17" t="s">
        <v>94</v>
      </c>
      <c r="E2584" s="17" t="s">
        <v>2</v>
      </c>
      <c r="F2584" s="17" t="s">
        <v>161</v>
      </c>
      <c r="G2584" s="12">
        <v>2.8147338907626276</v>
      </c>
      <c r="H2584" s="12">
        <v>9.7274058641113861</v>
      </c>
      <c r="I2584" s="12"/>
      <c r="J2584" s="12"/>
      <c r="K2584" s="12">
        <v>12.542139754874015</v>
      </c>
      <c r="L2584" s="16">
        <v>12.542139754874011</v>
      </c>
      <c r="M2584" s="16"/>
      <c r="N2584" s="16"/>
      <c r="O2584" s="16"/>
      <c r="P2584" s="16">
        <v>12.542139754874011</v>
      </c>
      <c r="Q2584" s="15">
        <v>113.76592213104556</v>
      </c>
      <c r="R2584" s="15">
        <v>113.76591819002928</v>
      </c>
      <c r="S2584" s="15"/>
      <c r="T2584" s="15"/>
    </row>
    <row r="2585" spans="1:20" ht="15" customHeight="1" x14ac:dyDescent="0.25">
      <c r="A2585" s="17" t="s">
        <v>0</v>
      </c>
      <c r="B2585" s="17" t="s">
        <v>16</v>
      </c>
      <c r="C2585" s="17" t="s">
        <v>94</v>
      </c>
      <c r="D2585" s="17" t="s">
        <v>94</v>
      </c>
      <c r="E2585" s="17" t="s">
        <v>2</v>
      </c>
      <c r="F2585" s="17" t="s">
        <v>162</v>
      </c>
      <c r="G2585" s="12">
        <v>2.8145953483063262</v>
      </c>
      <c r="H2585" s="12">
        <v>9.679276356828197</v>
      </c>
      <c r="I2585" s="12"/>
      <c r="J2585" s="12"/>
      <c r="K2585" s="12">
        <v>12.493871705134524</v>
      </c>
      <c r="L2585" s="16">
        <v>12.493871705134522</v>
      </c>
      <c r="M2585" s="16"/>
      <c r="N2585" s="16"/>
      <c r="O2585" s="16"/>
      <c r="P2585" s="16">
        <v>12.493871705134522</v>
      </c>
      <c r="Q2585" s="15">
        <v>113.5911394957098</v>
      </c>
      <c r="R2585" s="15">
        <v>113.59113359176764</v>
      </c>
      <c r="S2585" s="15"/>
      <c r="T2585" s="15"/>
    </row>
    <row r="2586" spans="1:20" ht="15" customHeight="1" x14ac:dyDescent="0.25">
      <c r="A2586" s="17" t="s">
        <v>0</v>
      </c>
      <c r="B2586" s="17" t="s">
        <v>16</v>
      </c>
      <c r="C2586" s="17" t="s">
        <v>94</v>
      </c>
      <c r="D2586" s="17" t="s">
        <v>94</v>
      </c>
      <c r="E2586" s="17" t="s">
        <v>2</v>
      </c>
      <c r="F2586" s="17" t="s">
        <v>163</v>
      </c>
      <c r="G2586" s="12">
        <v>2.8162816810675322</v>
      </c>
      <c r="H2586" s="12">
        <v>9.5103673460105593</v>
      </c>
      <c r="I2586" s="12"/>
      <c r="J2586" s="12"/>
      <c r="K2586" s="12">
        <v>12.326649027078091</v>
      </c>
      <c r="L2586" s="16">
        <v>12.326649027078091</v>
      </c>
      <c r="M2586" s="16"/>
      <c r="N2586" s="16"/>
      <c r="O2586" s="16"/>
      <c r="P2586" s="16">
        <v>12.326649027078091</v>
      </c>
      <c r="Q2586" s="15">
        <v>115.71908279823867</v>
      </c>
      <c r="R2586" s="15">
        <v>115.71907024149145</v>
      </c>
      <c r="S2586" s="15"/>
      <c r="T2586" s="15"/>
    </row>
    <row r="2587" spans="1:20" ht="15" customHeight="1" x14ac:dyDescent="0.25">
      <c r="A2587" s="17" t="s">
        <v>0</v>
      </c>
      <c r="B2587" s="17" t="s">
        <v>16</v>
      </c>
      <c r="C2587" s="17" t="s">
        <v>94</v>
      </c>
      <c r="D2587" s="17" t="s">
        <v>94</v>
      </c>
      <c r="E2587" s="17" t="s">
        <v>2</v>
      </c>
      <c r="F2587" s="17" t="s">
        <v>168</v>
      </c>
      <c r="G2587" s="12">
        <v>1.0274572080325071</v>
      </c>
      <c r="H2587" s="12">
        <v>3.5312712114044218</v>
      </c>
      <c r="I2587" s="12"/>
      <c r="J2587" s="12"/>
      <c r="K2587" s="12">
        <v>4.5587284194369282</v>
      </c>
      <c r="L2587" s="16">
        <v>4.5587284194369282</v>
      </c>
      <c r="M2587" s="16"/>
      <c r="N2587" s="16"/>
      <c r="O2587" s="16"/>
      <c r="P2587" s="16">
        <v>4.5587284194369282</v>
      </c>
      <c r="Q2587" s="15">
        <v>114.0358794266913</v>
      </c>
      <c r="R2587" s="15"/>
      <c r="S2587" s="15"/>
      <c r="T2587" s="15"/>
    </row>
    <row r="2588" spans="1:20" ht="15" customHeight="1" x14ac:dyDescent="0.25">
      <c r="A2588" s="17" t="s">
        <v>0</v>
      </c>
      <c r="B2588" s="17" t="s">
        <v>16</v>
      </c>
      <c r="C2588" s="17" t="s">
        <v>94</v>
      </c>
      <c r="D2588" s="17" t="s">
        <v>94</v>
      </c>
      <c r="E2588" s="17" t="s">
        <v>3</v>
      </c>
      <c r="F2588" s="17" t="s">
        <v>161</v>
      </c>
      <c r="G2588" s="12">
        <v>2.203319608116415</v>
      </c>
      <c r="H2588" s="12">
        <v>13.475049274949022</v>
      </c>
      <c r="I2588" s="12"/>
      <c r="J2588" s="12"/>
      <c r="K2588" s="12">
        <v>15.678368883065437</v>
      </c>
      <c r="L2588" s="16">
        <v>15.678368883065435</v>
      </c>
      <c r="M2588" s="16"/>
      <c r="N2588" s="16"/>
      <c r="O2588" s="16"/>
      <c r="P2588" s="16">
        <v>15.678368883065435</v>
      </c>
      <c r="Q2588" s="15">
        <v>43.393678096160556</v>
      </c>
      <c r="R2588" s="15">
        <v>43.393691097458742</v>
      </c>
      <c r="S2588" s="15"/>
      <c r="T2588" s="15"/>
    </row>
    <row r="2589" spans="1:20" ht="15" customHeight="1" x14ac:dyDescent="0.25">
      <c r="A2589" s="17" t="s">
        <v>0</v>
      </c>
      <c r="B2589" s="17" t="s">
        <v>16</v>
      </c>
      <c r="C2589" s="17" t="s">
        <v>94</v>
      </c>
      <c r="D2589" s="17" t="s">
        <v>94</v>
      </c>
      <c r="E2589" s="17" t="s">
        <v>3</v>
      </c>
      <c r="F2589" s="17" t="s">
        <v>162</v>
      </c>
      <c r="G2589" s="12">
        <v>2.28823484962497</v>
      </c>
      <c r="H2589" s="12">
        <v>13.170905989277696</v>
      </c>
      <c r="I2589" s="12"/>
      <c r="J2589" s="12"/>
      <c r="K2589" s="12">
        <v>15.459140838902666</v>
      </c>
      <c r="L2589" s="16">
        <v>15.459140838902664</v>
      </c>
      <c r="M2589" s="16"/>
      <c r="N2589" s="16"/>
      <c r="O2589" s="16"/>
      <c r="P2589" s="16">
        <v>15.459140838902664</v>
      </c>
      <c r="Q2589" s="15">
        <v>47.838753428379789</v>
      </c>
      <c r="R2589" s="15">
        <v>47.838769105917329</v>
      </c>
      <c r="S2589" s="15"/>
      <c r="T2589" s="15"/>
    </row>
    <row r="2590" spans="1:20" ht="15" customHeight="1" x14ac:dyDescent="0.25">
      <c r="A2590" s="17" t="s">
        <v>0</v>
      </c>
      <c r="B2590" s="17" t="s">
        <v>16</v>
      </c>
      <c r="C2590" s="17" t="s">
        <v>94</v>
      </c>
      <c r="D2590" s="17" t="s">
        <v>94</v>
      </c>
      <c r="E2590" s="17" t="s">
        <v>3</v>
      </c>
      <c r="F2590" s="17" t="s">
        <v>163</v>
      </c>
      <c r="G2590" s="12">
        <v>2.5523404039570519</v>
      </c>
      <c r="H2590" s="12">
        <v>12.257035558011532</v>
      </c>
      <c r="I2590" s="12"/>
      <c r="J2590" s="12"/>
      <c r="K2590" s="12">
        <v>14.809375961968584</v>
      </c>
      <c r="L2590" s="16">
        <v>14.809375961968584</v>
      </c>
      <c r="M2590" s="16"/>
      <c r="N2590" s="16"/>
      <c r="O2590" s="16"/>
      <c r="P2590" s="16">
        <v>14.809375961968584</v>
      </c>
      <c r="Q2590" s="15">
        <v>61.663941307807306</v>
      </c>
      <c r="R2590" s="15">
        <v>61.66395671964802</v>
      </c>
      <c r="S2590" s="15"/>
      <c r="T2590" s="15"/>
    </row>
    <row r="2591" spans="1:20" ht="15" customHeight="1" x14ac:dyDescent="0.25">
      <c r="A2591" s="17" t="s">
        <v>0</v>
      </c>
      <c r="B2591" s="17" t="s">
        <v>16</v>
      </c>
      <c r="C2591" s="17" t="s">
        <v>94</v>
      </c>
      <c r="D2591" s="17" t="s">
        <v>94</v>
      </c>
      <c r="E2591" s="17" t="s">
        <v>3</v>
      </c>
      <c r="F2591" s="17" t="s">
        <v>168</v>
      </c>
      <c r="G2591" s="12">
        <v>0.83604077528563747</v>
      </c>
      <c r="H2591" s="12">
        <v>4.8063789406257094</v>
      </c>
      <c r="I2591" s="12"/>
      <c r="J2591" s="12"/>
      <c r="K2591" s="12">
        <v>5.6424197159113465</v>
      </c>
      <c r="L2591" s="16">
        <v>5.6424197159113456</v>
      </c>
      <c r="M2591" s="16"/>
      <c r="N2591" s="16"/>
      <c r="O2591" s="16"/>
      <c r="P2591" s="16">
        <v>5.6424197159113456</v>
      </c>
      <c r="Q2591" s="15">
        <v>47.828204582138312</v>
      </c>
      <c r="R2591" s="15"/>
      <c r="S2591" s="15"/>
      <c r="T2591" s="15"/>
    </row>
    <row r="2592" spans="1:20" ht="15" customHeight="1" x14ac:dyDescent="0.25">
      <c r="A2592" s="17" t="s">
        <v>0</v>
      </c>
      <c r="B2592" s="17" t="s">
        <v>16</v>
      </c>
      <c r="C2592" s="17" t="s">
        <v>94</v>
      </c>
      <c r="D2592" s="17" t="s">
        <v>94</v>
      </c>
      <c r="E2592" s="17" t="s">
        <v>4</v>
      </c>
      <c r="F2592" s="17" t="s">
        <v>161</v>
      </c>
      <c r="G2592" s="12">
        <v>3.5799722908331235</v>
      </c>
      <c r="H2592" s="12">
        <v>12.27214878879518</v>
      </c>
      <c r="I2592" s="12"/>
      <c r="J2592" s="12"/>
      <c r="K2592" s="12">
        <v>15.852121079628304</v>
      </c>
      <c r="L2592" s="16">
        <v>15.852121079628303</v>
      </c>
      <c r="M2592" s="16"/>
      <c r="N2592" s="16"/>
      <c r="O2592" s="16"/>
      <c r="P2592" s="16">
        <v>15.852121079628303</v>
      </c>
      <c r="Q2592" s="15">
        <v>83.285602334821192</v>
      </c>
      <c r="R2592" s="15">
        <v>83.28560494438166</v>
      </c>
      <c r="S2592" s="15"/>
      <c r="T2592" s="15"/>
    </row>
    <row r="2593" spans="1:20" ht="15" customHeight="1" x14ac:dyDescent="0.25">
      <c r="A2593" s="17" t="s">
        <v>0</v>
      </c>
      <c r="B2593" s="17" t="s">
        <v>16</v>
      </c>
      <c r="C2593" s="17" t="s">
        <v>94</v>
      </c>
      <c r="D2593" s="17" t="s">
        <v>94</v>
      </c>
      <c r="E2593" s="17" t="s">
        <v>4</v>
      </c>
      <c r="F2593" s="17" t="s">
        <v>162</v>
      </c>
      <c r="G2593" s="12">
        <v>3.6971373430554557</v>
      </c>
      <c r="H2593" s="12">
        <v>11.87787164547256</v>
      </c>
      <c r="I2593" s="12"/>
      <c r="J2593" s="12"/>
      <c r="K2593" s="12">
        <v>15.575008988528015</v>
      </c>
      <c r="L2593" s="16">
        <v>15.575008988528017</v>
      </c>
      <c r="M2593" s="16"/>
      <c r="N2593" s="16"/>
      <c r="O2593" s="16"/>
      <c r="P2593" s="16">
        <v>15.575008988528017</v>
      </c>
      <c r="Q2593" s="15">
        <v>88.611692390662483</v>
      </c>
      <c r="R2593" s="15">
        <v>88.611694641617959</v>
      </c>
      <c r="S2593" s="15"/>
      <c r="T2593" s="15"/>
    </row>
    <row r="2594" spans="1:20" ht="15" customHeight="1" x14ac:dyDescent="0.25">
      <c r="A2594" s="17" t="s">
        <v>0</v>
      </c>
      <c r="B2594" s="17" t="s">
        <v>16</v>
      </c>
      <c r="C2594" s="17" t="s">
        <v>94</v>
      </c>
      <c r="D2594" s="17" t="s">
        <v>94</v>
      </c>
      <c r="E2594" s="17" t="s">
        <v>4</v>
      </c>
      <c r="F2594" s="17" t="s">
        <v>163</v>
      </c>
      <c r="G2594" s="12">
        <v>4.0200509498506385</v>
      </c>
      <c r="H2594" s="12">
        <v>10.846607048658555</v>
      </c>
      <c r="I2594" s="12"/>
      <c r="J2594" s="12"/>
      <c r="K2594" s="12">
        <v>14.866657998509194</v>
      </c>
      <c r="L2594" s="16">
        <v>14.866657998509194</v>
      </c>
      <c r="M2594" s="16"/>
      <c r="N2594" s="16"/>
      <c r="O2594" s="16"/>
      <c r="P2594" s="16">
        <v>14.866657998509194</v>
      </c>
      <c r="Q2594" s="15">
        <v>103.29070602016532</v>
      </c>
      <c r="R2594" s="15">
        <v>103.29070187022835</v>
      </c>
      <c r="S2594" s="15"/>
      <c r="T2594" s="15"/>
    </row>
    <row r="2595" spans="1:20" ht="15" customHeight="1" x14ac:dyDescent="0.25">
      <c r="A2595" s="17" t="s">
        <v>0</v>
      </c>
      <c r="B2595" s="17" t="s">
        <v>16</v>
      </c>
      <c r="C2595" s="17" t="s">
        <v>94</v>
      </c>
      <c r="D2595" s="17" t="s">
        <v>94</v>
      </c>
      <c r="E2595" s="17" t="s">
        <v>4</v>
      </c>
      <c r="F2595" s="17" t="s">
        <v>168</v>
      </c>
      <c r="G2595" s="12">
        <v>1.3480345692798559</v>
      </c>
      <c r="H2595" s="12">
        <v>4.3436374628230556</v>
      </c>
      <c r="I2595" s="12"/>
      <c r="J2595" s="12"/>
      <c r="K2595" s="12">
        <v>5.6916720321029111</v>
      </c>
      <c r="L2595" s="16">
        <v>5.6916720321029111</v>
      </c>
      <c r="M2595" s="16"/>
      <c r="N2595" s="16"/>
      <c r="O2595" s="16"/>
      <c r="P2595" s="16">
        <v>5.6916720321029111</v>
      </c>
      <c r="Q2595" s="15">
        <v>88.274264374969505</v>
      </c>
      <c r="R2595" s="15"/>
      <c r="S2595" s="15"/>
      <c r="T2595" s="15"/>
    </row>
    <row r="2596" spans="1:20" ht="15" customHeight="1" x14ac:dyDescent="0.25">
      <c r="A2596" s="17" t="s">
        <v>0</v>
      </c>
      <c r="B2596" s="17" t="s">
        <v>16</v>
      </c>
      <c r="C2596" s="17" t="s">
        <v>94</v>
      </c>
      <c r="D2596" s="17" t="s">
        <v>94</v>
      </c>
      <c r="E2596" s="17" t="s">
        <v>5</v>
      </c>
      <c r="F2596" s="17" t="s">
        <v>161</v>
      </c>
      <c r="G2596" s="12">
        <v>5.5198169387901395</v>
      </c>
      <c r="H2596" s="12">
        <v>14.794520607583584</v>
      </c>
      <c r="I2596" s="12"/>
      <c r="J2596" s="12"/>
      <c r="K2596" s="12">
        <v>20.314337546373721</v>
      </c>
      <c r="L2596" s="16">
        <v>20.314337546373714</v>
      </c>
      <c r="M2596" s="16"/>
      <c r="N2596" s="16"/>
      <c r="O2596" s="16"/>
      <c r="P2596" s="16">
        <v>20.314337546373714</v>
      </c>
      <c r="Q2596" s="15">
        <v>133.05042629792501</v>
      </c>
      <c r="R2596" s="15">
        <v>133.05042060614713</v>
      </c>
      <c r="S2596" s="15"/>
      <c r="T2596" s="15"/>
    </row>
    <row r="2597" spans="1:20" ht="15" customHeight="1" x14ac:dyDescent="0.25">
      <c r="A2597" s="17" t="s">
        <v>0</v>
      </c>
      <c r="B2597" s="17" t="s">
        <v>16</v>
      </c>
      <c r="C2597" s="17" t="s">
        <v>94</v>
      </c>
      <c r="D2597" s="17" t="s">
        <v>94</v>
      </c>
      <c r="E2597" s="17" t="s">
        <v>5</v>
      </c>
      <c r="F2597" s="17" t="s">
        <v>162</v>
      </c>
      <c r="G2597" s="12">
        <v>5.5181317801714656</v>
      </c>
      <c r="H2597" s="12">
        <v>14.79452057934828</v>
      </c>
      <c r="I2597" s="12"/>
      <c r="J2597" s="12"/>
      <c r="K2597" s="12">
        <v>20.312652359519745</v>
      </c>
      <c r="L2597" s="16">
        <v>20.312652359519745</v>
      </c>
      <c r="M2597" s="16"/>
      <c r="N2597" s="16"/>
      <c r="O2597" s="16"/>
      <c r="P2597" s="16">
        <v>20.312652359519745</v>
      </c>
      <c r="Q2597" s="15">
        <v>131.76432676215433</v>
      </c>
      <c r="R2597" s="15">
        <v>131.76431863333778</v>
      </c>
      <c r="S2597" s="15"/>
      <c r="T2597" s="15"/>
    </row>
    <row r="2598" spans="1:20" ht="15" customHeight="1" x14ac:dyDescent="0.25">
      <c r="A2598" s="17" t="s">
        <v>0</v>
      </c>
      <c r="B2598" s="17" t="s">
        <v>16</v>
      </c>
      <c r="C2598" s="17" t="s">
        <v>94</v>
      </c>
      <c r="D2598" s="17" t="s">
        <v>94</v>
      </c>
      <c r="E2598" s="17" t="s">
        <v>5</v>
      </c>
      <c r="F2598" s="17" t="s">
        <v>163</v>
      </c>
      <c r="G2598" s="12">
        <v>5.5164455157016059</v>
      </c>
      <c r="H2598" s="12">
        <v>14.794520069344548</v>
      </c>
      <c r="I2598" s="12"/>
      <c r="J2598" s="12"/>
      <c r="K2598" s="12">
        <v>20.310965585046155</v>
      </c>
      <c r="L2598" s="16">
        <v>20.310965585046155</v>
      </c>
      <c r="M2598" s="16"/>
      <c r="N2598" s="16"/>
      <c r="O2598" s="16"/>
      <c r="P2598" s="16">
        <v>20.310965585046155</v>
      </c>
      <c r="Q2598" s="15">
        <v>130.47763172701104</v>
      </c>
      <c r="R2598" s="15">
        <v>130.47761628536264</v>
      </c>
      <c r="S2598" s="15"/>
      <c r="T2598" s="15"/>
    </row>
    <row r="2599" spans="1:20" ht="15" customHeight="1" x14ac:dyDescent="0.25">
      <c r="A2599" s="17" t="s">
        <v>0</v>
      </c>
      <c r="B2599" s="17" t="s">
        <v>16</v>
      </c>
      <c r="C2599" s="17" t="s">
        <v>94</v>
      </c>
      <c r="D2599" s="17" t="s">
        <v>94</v>
      </c>
      <c r="E2599" s="17" t="s">
        <v>5</v>
      </c>
      <c r="F2599" s="17" t="s">
        <v>168</v>
      </c>
      <c r="G2599" s="12">
        <v>2.0143219353926707</v>
      </c>
      <c r="H2599" s="12">
        <v>5.3999999850089511</v>
      </c>
      <c r="I2599" s="12"/>
      <c r="J2599" s="12"/>
      <c r="K2599" s="12">
        <v>7.4143219204016217</v>
      </c>
      <c r="L2599" s="16">
        <v>7.4143219204016209</v>
      </c>
      <c r="M2599" s="16"/>
      <c r="N2599" s="16"/>
      <c r="O2599" s="16"/>
      <c r="P2599" s="16">
        <v>7.4143219204016209</v>
      </c>
      <c r="Q2599" s="15">
        <v>132.19063633951373</v>
      </c>
      <c r="R2599" s="15"/>
      <c r="S2599" s="15"/>
      <c r="T2599" s="15"/>
    </row>
    <row r="2600" spans="1:20" ht="15" customHeight="1" x14ac:dyDescent="0.25">
      <c r="A2600" s="17" t="s">
        <v>0</v>
      </c>
      <c r="B2600" s="17" t="s">
        <v>16</v>
      </c>
      <c r="C2600" s="17" t="s">
        <v>94</v>
      </c>
      <c r="D2600" s="17" t="s">
        <v>94</v>
      </c>
      <c r="E2600" s="17" t="s">
        <v>6</v>
      </c>
      <c r="F2600" s="17" t="s">
        <v>161</v>
      </c>
      <c r="G2600" s="12">
        <v>6.6079571450012349</v>
      </c>
      <c r="H2600" s="12">
        <v>15.932769345915737</v>
      </c>
      <c r="I2600" s="12"/>
      <c r="J2600" s="12"/>
      <c r="K2600" s="12">
        <v>22.540726490916974</v>
      </c>
      <c r="L2600" s="16">
        <v>22.54072649091697</v>
      </c>
      <c r="M2600" s="16"/>
      <c r="N2600" s="16"/>
      <c r="O2600" s="16"/>
      <c r="P2600" s="16">
        <v>22.54072649091697</v>
      </c>
      <c r="Q2600" s="15">
        <v>168.56476330463965</v>
      </c>
      <c r="R2600" s="15">
        <v>168.56474895807742</v>
      </c>
      <c r="S2600" s="15"/>
      <c r="T2600" s="15"/>
    </row>
    <row r="2601" spans="1:20" ht="15" customHeight="1" x14ac:dyDescent="0.25">
      <c r="A2601" s="17" t="s">
        <v>0</v>
      </c>
      <c r="B2601" s="17" t="s">
        <v>16</v>
      </c>
      <c r="C2601" s="17" t="s">
        <v>94</v>
      </c>
      <c r="D2601" s="17" t="s">
        <v>94</v>
      </c>
      <c r="E2601" s="17" t="s">
        <v>6</v>
      </c>
      <c r="F2601" s="17" t="s">
        <v>162</v>
      </c>
      <c r="G2601" s="12">
        <v>6.6056824135882799</v>
      </c>
      <c r="H2601" s="12">
        <v>15.932769318285533</v>
      </c>
      <c r="I2601" s="12"/>
      <c r="J2601" s="12"/>
      <c r="K2601" s="12">
        <v>22.538451731873813</v>
      </c>
      <c r="L2601" s="16">
        <v>22.538451731873813</v>
      </c>
      <c r="M2601" s="16"/>
      <c r="N2601" s="16"/>
      <c r="O2601" s="16"/>
      <c r="P2601" s="16">
        <v>22.538451731873813</v>
      </c>
      <c r="Q2601" s="15">
        <v>166.93895116093108</v>
      </c>
      <c r="R2601" s="15">
        <v>166.9389308689604</v>
      </c>
      <c r="S2601" s="15"/>
      <c r="T2601" s="15"/>
    </row>
    <row r="2602" spans="1:20" ht="15" customHeight="1" x14ac:dyDescent="0.25">
      <c r="A2602" s="17" t="s">
        <v>0</v>
      </c>
      <c r="B2602" s="17" t="s">
        <v>16</v>
      </c>
      <c r="C2602" s="17" t="s">
        <v>94</v>
      </c>
      <c r="D2602" s="17" t="s">
        <v>94</v>
      </c>
      <c r="E2602" s="17" t="s">
        <v>6</v>
      </c>
      <c r="F2602" s="17" t="s">
        <v>163</v>
      </c>
      <c r="G2602" s="12">
        <v>6.6034064351872424</v>
      </c>
      <c r="H2602" s="12">
        <v>15.9327690502757</v>
      </c>
      <c r="I2602" s="12"/>
      <c r="J2602" s="12"/>
      <c r="K2602" s="12">
        <v>22.536175485462941</v>
      </c>
      <c r="L2602" s="16">
        <v>22.536175485462941</v>
      </c>
      <c r="M2602" s="16"/>
      <c r="N2602" s="16"/>
      <c r="O2602" s="16"/>
      <c r="P2602" s="16">
        <v>22.536175485462941</v>
      </c>
      <c r="Q2602" s="15">
        <v>165.31230402819909</v>
      </c>
      <c r="R2602" s="15">
        <v>165.31226748730128</v>
      </c>
      <c r="S2602" s="15"/>
      <c r="T2602" s="15"/>
    </row>
    <row r="2603" spans="1:20" ht="15" customHeight="1" x14ac:dyDescent="0.25">
      <c r="A2603" s="17" t="s">
        <v>0</v>
      </c>
      <c r="B2603" s="17" t="s">
        <v>16</v>
      </c>
      <c r="C2603" s="17" t="s">
        <v>94</v>
      </c>
      <c r="D2603" s="17" t="s">
        <v>94</v>
      </c>
      <c r="E2603" s="17" t="s">
        <v>6</v>
      </c>
      <c r="F2603" s="17" t="s">
        <v>168</v>
      </c>
      <c r="G2603" s="12">
        <v>2.4113492461474286</v>
      </c>
      <c r="H2603" s="12">
        <v>5.8154607896139368</v>
      </c>
      <c r="I2603" s="12"/>
      <c r="J2603" s="12"/>
      <c r="K2603" s="12">
        <v>8.2268100357613658</v>
      </c>
      <c r="L2603" s="16">
        <v>8.226810035761364</v>
      </c>
      <c r="M2603" s="16"/>
      <c r="N2603" s="16"/>
      <c r="O2603" s="16"/>
      <c r="P2603" s="16">
        <v>8.226810035761364</v>
      </c>
      <c r="Q2603" s="15">
        <v>167.47786933831773</v>
      </c>
      <c r="R2603" s="15"/>
      <c r="S2603" s="15"/>
      <c r="T2603" s="15"/>
    </row>
    <row r="2604" spans="1:20" ht="15" customHeight="1" x14ac:dyDescent="0.25">
      <c r="A2604" s="17" t="s">
        <v>0</v>
      </c>
      <c r="B2604" s="17" t="s">
        <v>16</v>
      </c>
      <c r="C2604" s="17" t="s">
        <v>94</v>
      </c>
      <c r="D2604" s="17" t="s">
        <v>94</v>
      </c>
      <c r="E2604" s="17" t="s">
        <v>7</v>
      </c>
      <c r="F2604" s="17" t="s">
        <v>161</v>
      </c>
      <c r="G2604" s="12">
        <v>7.8436990779457663</v>
      </c>
      <c r="H2604" s="12">
        <v>19.92337377528726</v>
      </c>
      <c r="I2604" s="12"/>
      <c r="J2604" s="12"/>
      <c r="K2604" s="12">
        <v>27.767072853233024</v>
      </c>
      <c r="L2604" s="16">
        <v>27.767072853233024</v>
      </c>
      <c r="M2604" s="16"/>
      <c r="N2604" s="16"/>
      <c r="O2604" s="16"/>
      <c r="P2604" s="16">
        <v>27.767072853233024</v>
      </c>
      <c r="Q2604" s="15">
        <v>204.40000431727475</v>
      </c>
      <c r="R2604" s="15">
        <v>204.39997508504842</v>
      </c>
      <c r="S2604" s="15"/>
      <c r="T2604" s="15"/>
    </row>
    <row r="2605" spans="1:20" ht="15" customHeight="1" x14ac:dyDescent="0.25">
      <c r="A2605" s="17" t="s">
        <v>0</v>
      </c>
      <c r="B2605" s="17" t="s">
        <v>16</v>
      </c>
      <c r="C2605" s="17" t="s">
        <v>94</v>
      </c>
      <c r="D2605" s="17" t="s">
        <v>94</v>
      </c>
      <c r="E2605" s="17" t="s">
        <v>7</v>
      </c>
      <c r="F2605" s="17" t="s">
        <v>162</v>
      </c>
      <c r="G2605" s="12">
        <v>7.840772512722034</v>
      </c>
      <c r="H2605" s="12">
        <v>19.923373739802109</v>
      </c>
      <c r="I2605" s="12"/>
      <c r="J2605" s="12"/>
      <c r="K2605" s="12">
        <v>27.764146252524142</v>
      </c>
      <c r="L2605" s="16">
        <v>27.764146252524142</v>
      </c>
      <c r="M2605" s="16"/>
      <c r="N2605" s="16"/>
      <c r="O2605" s="16"/>
      <c r="P2605" s="16">
        <v>27.764146252524142</v>
      </c>
      <c r="Q2605" s="15">
        <v>202.42816034333788</v>
      </c>
      <c r="R2605" s="15">
        <v>202.42811958689097</v>
      </c>
      <c r="S2605" s="15"/>
      <c r="T2605" s="15"/>
    </row>
    <row r="2606" spans="1:20" ht="15" customHeight="1" x14ac:dyDescent="0.25">
      <c r="A2606" s="17" t="s">
        <v>0</v>
      </c>
      <c r="B2606" s="17" t="s">
        <v>16</v>
      </c>
      <c r="C2606" s="17" t="s">
        <v>94</v>
      </c>
      <c r="D2606" s="17" t="s">
        <v>94</v>
      </c>
      <c r="E2606" s="17" t="s">
        <v>7</v>
      </c>
      <c r="F2606" s="17" t="s">
        <v>163</v>
      </c>
      <c r="G2606" s="12">
        <v>7.8378443725584193</v>
      </c>
      <c r="H2606" s="12">
        <v>19.923373385146245</v>
      </c>
      <c r="I2606" s="12"/>
      <c r="J2606" s="12"/>
      <c r="K2606" s="12">
        <v>27.761217757704664</v>
      </c>
      <c r="L2606" s="16">
        <v>27.761217757704664</v>
      </c>
      <c r="M2606" s="16"/>
      <c r="N2606" s="16"/>
      <c r="O2606" s="16"/>
      <c r="P2606" s="16">
        <v>27.761217757704664</v>
      </c>
      <c r="Q2606" s="15">
        <v>200.45531126635848</v>
      </c>
      <c r="R2606" s="15">
        <v>200.4552411596751</v>
      </c>
      <c r="S2606" s="15"/>
      <c r="T2606" s="15"/>
    </row>
    <row r="2607" spans="1:20" ht="15" customHeight="1" x14ac:dyDescent="0.25">
      <c r="A2607" s="17" t="s">
        <v>0</v>
      </c>
      <c r="B2607" s="17" t="s">
        <v>16</v>
      </c>
      <c r="C2607" s="17" t="s">
        <v>94</v>
      </c>
      <c r="D2607" s="17" t="s">
        <v>94</v>
      </c>
      <c r="E2607" s="17" t="s">
        <v>7</v>
      </c>
      <c r="F2607" s="17" t="s">
        <v>168</v>
      </c>
      <c r="G2607" s="12">
        <v>2.8622359838893412</v>
      </c>
      <c r="H2607" s="12">
        <v>7.2720313995328887</v>
      </c>
      <c r="I2607" s="12"/>
      <c r="J2607" s="12"/>
      <c r="K2607" s="12">
        <v>10.13426738342223</v>
      </c>
      <c r="L2607" s="16">
        <v>10.13426738342223</v>
      </c>
      <c r="M2607" s="16"/>
      <c r="N2607" s="16"/>
      <c r="O2607" s="16"/>
      <c r="P2607" s="16">
        <v>10.13426738342223</v>
      </c>
      <c r="Q2607" s="15">
        <v>203.08178612112044</v>
      </c>
      <c r="R2607" s="15"/>
      <c r="S2607" s="15"/>
      <c r="T2607" s="15"/>
    </row>
    <row r="2608" spans="1:20" ht="15" customHeight="1" x14ac:dyDescent="0.25">
      <c r="A2608" s="17" t="s">
        <v>0</v>
      </c>
      <c r="B2608" s="17" t="s">
        <v>16</v>
      </c>
      <c r="C2608" s="17" t="s">
        <v>94</v>
      </c>
      <c r="D2608" s="17" t="s">
        <v>94</v>
      </c>
      <c r="E2608" s="17" t="s">
        <v>8</v>
      </c>
      <c r="F2608" s="17" t="s">
        <v>161</v>
      </c>
      <c r="G2608" s="12">
        <v>8.9340946539611714</v>
      </c>
      <c r="H2608" s="12">
        <v>24.226343906983953</v>
      </c>
      <c r="I2608" s="12"/>
      <c r="J2608" s="12"/>
      <c r="K2608" s="12">
        <v>33.160438560945124</v>
      </c>
      <c r="L2608" s="16">
        <v>33.160438560945124</v>
      </c>
      <c r="M2608" s="16"/>
      <c r="N2608" s="16"/>
      <c r="O2608" s="16"/>
      <c r="P2608" s="16">
        <v>33.160438560945124</v>
      </c>
      <c r="Q2608" s="15">
        <v>231.85676043944989</v>
      </c>
      <c r="R2608" s="15">
        <v>231.85672496608791</v>
      </c>
      <c r="S2608" s="15"/>
      <c r="T2608" s="15"/>
    </row>
    <row r="2609" spans="1:20" ht="15" customHeight="1" x14ac:dyDescent="0.25">
      <c r="A2609" s="17" t="s">
        <v>0</v>
      </c>
      <c r="B2609" s="17" t="s">
        <v>16</v>
      </c>
      <c r="C2609" s="17" t="s">
        <v>94</v>
      </c>
      <c r="D2609" s="17" t="s">
        <v>94</v>
      </c>
      <c r="E2609" s="17" t="s">
        <v>8</v>
      </c>
      <c r="F2609" s="17" t="s">
        <v>162</v>
      </c>
      <c r="G2609" s="12">
        <v>8.9307906355110891</v>
      </c>
      <c r="H2609" s="12">
        <v>24.22634386189285</v>
      </c>
      <c r="I2609" s="12"/>
      <c r="J2609" s="12"/>
      <c r="K2609" s="12">
        <v>33.157134497403938</v>
      </c>
      <c r="L2609" s="16">
        <v>33.157134497403938</v>
      </c>
      <c r="M2609" s="16"/>
      <c r="N2609" s="16"/>
      <c r="O2609" s="16"/>
      <c r="P2609" s="16">
        <v>33.157134497403938</v>
      </c>
      <c r="Q2609" s="15">
        <v>229.61919967707297</v>
      </c>
      <c r="R2609" s="15">
        <v>229.61915058931646</v>
      </c>
      <c r="S2609" s="15"/>
      <c r="T2609" s="15"/>
    </row>
    <row r="2610" spans="1:20" ht="15" customHeight="1" x14ac:dyDescent="0.25">
      <c r="A2610" s="17" t="s">
        <v>0</v>
      </c>
      <c r="B2610" s="17" t="s">
        <v>16</v>
      </c>
      <c r="C2610" s="17" t="s">
        <v>94</v>
      </c>
      <c r="D2610" s="17" t="s">
        <v>94</v>
      </c>
      <c r="E2610" s="17" t="s">
        <v>8</v>
      </c>
      <c r="F2610" s="17" t="s">
        <v>163</v>
      </c>
      <c r="G2610" s="12">
        <v>8.9274848517775052</v>
      </c>
      <c r="H2610" s="12">
        <v>24.226343420246831</v>
      </c>
      <c r="I2610" s="12"/>
      <c r="J2610" s="12"/>
      <c r="K2610" s="12">
        <v>33.153828272024334</v>
      </c>
      <c r="L2610" s="16">
        <v>33.153828272024334</v>
      </c>
      <c r="M2610" s="16"/>
      <c r="N2610" s="16"/>
      <c r="O2610" s="16"/>
      <c r="P2610" s="16">
        <v>33.153828272024334</v>
      </c>
      <c r="Q2610" s="15">
        <v>227.38051550273826</v>
      </c>
      <c r="R2610" s="15">
        <v>227.38043108760692</v>
      </c>
      <c r="S2610" s="15"/>
      <c r="T2610" s="15"/>
    </row>
    <row r="2611" spans="1:20" ht="15" customHeight="1" x14ac:dyDescent="0.25">
      <c r="A2611" s="17" t="s">
        <v>0</v>
      </c>
      <c r="B2611" s="17" t="s">
        <v>16</v>
      </c>
      <c r="C2611" s="17" t="s">
        <v>94</v>
      </c>
      <c r="D2611" s="17" t="s">
        <v>94</v>
      </c>
      <c r="E2611" s="17" t="s">
        <v>8</v>
      </c>
      <c r="F2611" s="17" t="s">
        <v>168</v>
      </c>
      <c r="G2611" s="12">
        <v>3.26013825874643</v>
      </c>
      <c r="H2611" s="12">
        <v>8.8426154904605081</v>
      </c>
      <c r="I2611" s="12"/>
      <c r="J2611" s="12"/>
      <c r="K2611" s="12">
        <v>12.102753749206938</v>
      </c>
      <c r="L2611" s="16">
        <v>12.102753749206938</v>
      </c>
      <c r="M2611" s="16"/>
      <c r="N2611" s="16"/>
      <c r="O2611" s="16"/>
      <c r="P2611" s="16">
        <v>12.102753749206938</v>
      </c>
      <c r="Q2611" s="15">
        <v>230.36090078466003</v>
      </c>
      <c r="R2611" s="15"/>
      <c r="S2611" s="15"/>
      <c r="T2611" s="15"/>
    </row>
    <row r="2612" spans="1:20" ht="15" customHeight="1" x14ac:dyDescent="0.25">
      <c r="A2612" s="17" t="s">
        <v>0</v>
      </c>
      <c r="B2612" s="17" t="s">
        <v>16</v>
      </c>
      <c r="C2612" s="17" t="s">
        <v>94</v>
      </c>
      <c r="D2612" s="17" t="s">
        <v>94</v>
      </c>
      <c r="E2612" s="17" t="s">
        <v>9</v>
      </c>
      <c r="F2612" s="17" t="s">
        <v>161</v>
      </c>
      <c r="G2612" s="12">
        <v>9.8433058562808036</v>
      </c>
      <c r="H2612" s="12">
        <v>26.015261418106274</v>
      </c>
      <c r="I2612" s="12"/>
      <c r="J2612" s="12"/>
      <c r="K2612" s="12">
        <v>35.858567274387077</v>
      </c>
      <c r="L2612" s="16">
        <v>35.858567274387077</v>
      </c>
      <c r="M2612" s="16"/>
      <c r="N2612" s="16"/>
      <c r="O2612" s="16"/>
      <c r="P2612" s="16">
        <v>35.858567274387077</v>
      </c>
      <c r="Q2612" s="15">
        <v>289.96562612365824</v>
      </c>
      <c r="R2612" s="15">
        <v>289.9655344127525</v>
      </c>
      <c r="S2612" s="15"/>
      <c r="T2612" s="15"/>
    </row>
    <row r="2613" spans="1:20" ht="15" customHeight="1" x14ac:dyDescent="0.25">
      <c r="A2613" s="17" t="s">
        <v>0</v>
      </c>
      <c r="B2613" s="17" t="s">
        <v>16</v>
      </c>
      <c r="C2613" s="17" t="s">
        <v>94</v>
      </c>
      <c r="D2613" s="17" t="s">
        <v>94</v>
      </c>
      <c r="E2613" s="17" t="s">
        <v>9</v>
      </c>
      <c r="F2613" s="17" t="s">
        <v>162</v>
      </c>
      <c r="G2613" s="12">
        <v>9.8393425361302</v>
      </c>
      <c r="H2613" s="12">
        <v>26.015261392203531</v>
      </c>
      <c r="I2613" s="12"/>
      <c r="J2613" s="12"/>
      <c r="K2613" s="12">
        <v>35.854603928333731</v>
      </c>
      <c r="L2613" s="16">
        <v>35.854603928333731</v>
      </c>
      <c r="M2613" s="16"/>
      <c r="N2613" s="16"/>
      <c r="O2613" s="16"/>
      <c r="P2613" s="16">
        <v>35.854603928333731</v>
      </c>
      <c r="Q2613" s="15">
        <v>287.16575556981547</v>
      </c>
      <c r="R2613" s="15">
        <v>287.16563535134259</v>
      </c>
      <c r="S2613" s="15"/>
      <c r="T2613" s="15"/>
    </row>
    <row r="2614" spans="1:20" ht="15" customHeight="1" x14ac:dyDescent="0.25">
      <c r="A2614" s="17" t="s">
        <v>0</v>
      </c>
      <c r="B2614" s="17" t="s">
        <v>16</v>
      </c>
      <c r="C2614" s="17" t="s">
        <v>94</v>
      </c>
      <c r="D2614" s="17" t="s">
        <v>94</v>
      </c>
      <c r="E2614" s="17" t="s">
        <v>9</v>
      </c>
      <c r="F2614" s="17" t="s">
        <v>163</v>
      </c>
      <c r="G2614" s="12">
        <v>9.8353771207876939</v>
      </c>
      <c r="H2614" s="12">
        <v>26.015261272837989</v>
      </c>
      <c r="I2614" s="12"/>
      <c r="J2614" s="12"/>
      <c r="K2614" s="12">
        <v>35.850638393625687</v>
      </c>
      <c r="L2614" s="16">
        <v>35.850638393625687</v>
      </c>
      <c r="M2614" s="16"/>
      <c r="N2614" s="16"/>
      <c r="O2614" s="16"/>
      <c r="P2614" s="16">
        <v>35.850638393625687</v>
      </c>
      <c r="Q2614" s="15">
        <v>284.36450234868641</v>
      </c>
      <c r="R2614" s="15">
        <v>284.36430738046147</v>
      </c>
      <c r="S2614" s="15"/>
      <c r="T2614" s="15"/>
    </row>
    <row r="2615" spans="1:20" ht="15" customHeight="1" x14ac:dyDescent="0.25">
      <c r="A2615" s="17" t="s">
        <v>0</v>
      </c>
      <c r="B2615" s="17" t="s">
        <v>16</v>
      </c>
      <c r="C2615" s="17" t="s">
        <v>94</v>
      </c>
      <c r="D2615" s="17" t="s">
        <v>94</v>
      </c>
      <c r="E2615" s="17" t="s">
        <v>9</v>
      </c>
      <c r="F2615" s="17" t="s">
        <v>168</v>
      </c>
      <c r="G2615" s="12">
        <v>3.5918394575238484</v>
      </c>
      <c r="H2615" s="12">
        <v>9.4955704054938259</v>
      </c>
      <c r="I2615" s="12"/>
      <c r="J2615" s="12"/>
      <c r="K2615" s="12">
        <v>13.087409863017676</v>
      </c>
      <c r="L2615" s="16">
        <v>13.087409863017676</v>
      </c>
      <c r="M2615" s="16"/>
      <c r="N2615" s="16"/>
      <c r="O2615" s="16"/>
      <c r="P2615" s="16">
        <v>13.087409863017676</v>
      </c>
      <c r="Q2615" s="15">
        <v>288.09387076971041</v>
      </c>
      <c r="R2615" s="15"/>
      <c r="S2615" s="15"/>
      <c r="T2615" s="15"/>
    </row>
    <row r="2616" spans="1:20" ht="15" customHeight="1" x14ac:dyDescent="0.25">
      <c r="A2616" s="17" t="s">
        <v>0</v>
      </c>
      <c r="B2616" s="17" t="s">
        <v>17</v>
      </c>
      <c r="C2616" s="17" t="s">
        <v>95</v>
      </c>
      <c r="D2616" s="17" t="s">
        <v>95</v>
      </c>
      <c r="E2616" s="17" t="s">
        <v>2</v>
      </c>
      <c r="F2616" s="17" t="s">
        <v>161</v>
      </c>
      <c r="G2616" s="12">
        <v>187.95032781188232</v>
      </c>
      <c r="H2616" s="12"/>
      <c r="I2616" s="12"/>
      <c r="J2616" s="12">
        <v>33.300546362196449</v>
      </c>
      <c r="K2616" s="12">
        <v>221.25087417407877</v>
      </c>
      <c r="L2616" s="16">
        <v>100.65874356295916</v>
      </c>
      <c r="M2616" s="16"/>
      <c r="N2616" s="16">
        <v>120.59213058458623</v>
      </c>
      <c r="O2616" s="16">
        <v>2.6534843728821193E-8</v>
      </c>
      <c r="P2616" s="16">
        <v>221.25087417408025</v>
      </c>
      <c r="Q2616" s="15">
        <v>132.6046946737772</v>
      </c>
      <c r="R2616" s="15">
        <v>132.60469456663179</v>
      </c>
      <c r="S2616" s="15"/>
      <c r="T2616" s="15"/>
    </row>
    <row r="2617" spans="1:20" ht="15" customHeight="1" x14ac:dyDescent="0.25">
      <c r="A2617" s="17" t="s">
        <v>0</v>
      </c>
      <c r="B2617" s="17" t="s">
        <v>17</v>
      </c>
      <c r="C2617" s="17" t="s">
        <v>95</v>
      </c>
      <c r="D2617" s="17" t="s">
        <v>95</v>
      </c>
      <c r="E2617" s="17" t="s">
        <v>2</v>
      </c>
      <c r="F2617" s="17" t="s">
        <v>162</v>
      </c>
      <c r="G2617" s="12">
        <v>187.33141299323296</v>
      </c>
      <c r="H2617" s="12"/>
      <c r="I2617" s="12"/>
      <c r="J2617" s="12">
        <v>4.1023453993434927E-8</v>
      </c>
      <c r="K2617" s="12">
        <v>187.3314130342564</v>
      </c>
      <c r="L2617" s="16">
        <v>101.08288892041362</v>
      </c>
      <c r="M2617" s="16"/>
      <c r="N2617" s="16">
        <v>79.511439622488567</v>
      </c>
      <c r="O2617" s="16">
        <v>6.7370844913574279</v>
      </c>
      <c r="P2617" s="16">
        <v>187.33141303425961</v>
      </c>
      <c r="Q2617" s="15">
        <v>120.21784386337021</v>
      </c>
      <c r="R2617" s="15">
        <v>120.21784377055049</v>
      </c>
      <c r="S2617" s="15"/>
      <c r="T2617" s="15"/>
    </row>
    <row r="2618" spans="1:20" ht="15" customHeight="1" x14ac:dyDescent="0.25">
      <c r="A2618" s="17" t="s">
        <v>0</v>
      </c>
      <c r="B2618" s="17" t="s">
        <v>17</v>
      </c>
      <c r="C2618" s="17" t="s">
        <v>95</v>
      </c>
      <c r="D2618" s="17" t="s">
        <v>95</v>
      </c>
      <c r="E2618" s="17" t="s">
        <v>2</v>
      </c>
      <c r="F2618" s="17" t="s">
        <v>163</v>
      </c>
      <c r="G2618" s="12">
        <v>187.33141291201113</v>
      </c>
      <c r="H2618" s="12"/>
      <c r="I2618" s="12"/>
      <c r="J2618" s="12">
        <v>7.7653613380955067E-8</v>
      </c>
      <c r="K2618" s="12">
        <v>187.33141298966476</v>
      </c>
      <c r="L2618" s="16">
        <v>100.58380075649289</v>
      </c>
      <c r="M2618" s="16"/>
      <c r="N2618" s="16">
        <v>1.2563181784688317E-6</v>
      </c>
      <c r="O2618" s="16">
        <v>86.747610976874114</v>
      </c>
      <c r="P2618" s="16">
        <v>187.33141298968519</v>
      </c>
      <c r="Q2618" s="15">
        <v>120.21784379725173</v>
      </c>
      <c r="R2618" s="15">
        <v>120.21784361794194</v>
      </c>
      <c r="S2618" s="15"/>
      <c r="T2618" s="15"/>
    </row>
    <row r="2619" spans="1:20" ht="15" customHeight="1" x14ac:dyDescent="0.25">
      <c r="A2619" s="17" t="s">
        <v>0</v>
      </c>
      <c r="B2619" s="17" t="s">
        <v>17</v>
      </c>
      <c r="C2619" s="17" t="s">
        <v>95</v>
      </c>
      <c r="D2619" s="17" t="s">
        <v>95</v>
      </c>
      <c r="E2619" s="17" t="s">
        <v>2</v>
      </c>
      <c r="F2619" s="17" t="s">
        <v>168</v>
      </c>
      <c r="G2619" s="12">
        <v>68.489227149307112</v>
      </c>
      <c r="H2619" s="12"/>
      <c r="I2619" s="12"/>
      <c r="J2619" s="12">
        <v>6.0939999940192884</v>
      </c>
      <c r="K2619" s="12">
        <v>74.583227143326397</v>
      </c>
      <c r="L2619" s="16">
        <v>36.786692389373719</v>
      </c>
      <c r="M2619" s="16"/>
      <c r="N2619" s="16">
        <v>31.609732729569636</v>
      </c>
      <c r="O2619" s="16">
        <v>6.1868020243849635</v>
      </c>
      <c r="P2619" s="16">
        <v>74.583227143328315</v>
      </c>
      <c r="Q2619" s="15">
        <v>126.42042937337776</v>
      </c>
      <c r="R2619" s="15"/>
      <c r="S2619" s="15"/>
      <c r="T2619" s="15"/>
    </row>
    <row r="2620" spans="1:20" ht="15" customHeight="1" x14ac:dyDescent="0.25">
      <c r="A2620" s="17" t="s">
        <v>0</v>
      </c>
      <c r="B2620" s="17" t="s">
        <v>17</v>
      </c>
      <c r="C2620" s="17" t="s">
        <v>95</v>
      </c>
      <c r="D2620" s="17" t="s">
        <v>95</v>
      </c>
      <c r="E2620" s="17" t="s">
        <v>3</v>
      </c>
      <c r="F2620" s="17" t="s">
        <v>161</v>
      </c>
      <c r="G2620" s="12">
        <v>219.07237405804256</v>
      </c>
      <c r="H2620" s="12"/>
      <c r="I2620" s="12"/>
      <c r="J2620" s="12">
        <v>29.475409720282094</v>
      </c>
      <c r="K2620" s="12">
        <v>248.54778377832466</v>
      </c>
      <c r="L2620" s="16">
        <v>134.9023151258053</v>
      </c>
      <c r="M2620" s="16"/>
      <c r="N2620" s="16">
        <v>113.64546861713836</v>
      </c>
      <c r="O2620" s="16">
        <v>3.5400595549387952E-8</v>
      </c>
      <c r="P2620" s="16">
        <v>248.54778377834427</v>
      </c>
      <c r="Q2620" s="15">
        <v>121.64113411575715</v>
      </c>
      <c r="R2620" s="15">
        <v>121.64113407096769</v>
      </c>
      <c r="S2620" s="15"/>
      <c r="T2620" s="15"/>
    </row>
    <row r="2621" spans="1:20" ht="15" customHeight="1" x14ac:dyDescent="0.25">
      <c r="A2621" s="17" t="s">
        <v>0</v>
      </c>
      <c r="B2621" s="17" t="s">
        <v>17</v>
      </c>
      <c r="C2621" s="17" t="s">
        <v>95</v>
      </c>
      <c r="D2621" s="17" t="s">
        <v>95</v>
      </c>
      <c r="E2621" s="17" t="s">
        <v>3</v>
      </c>
      <c r="F2621" s="17" t="s">
        <v>162</v>
      </c>
      <c r="G2621" s="12">
        <v>204.40803725814766</v>
      </c>
      <c r="H2621" s="12"/>
      <c r="I2621" s="12"/>
      <c r="J2621" s="12">
        <v>5.6216549291595101E-8</v>
      </c>
      <c r="K2621" s="12">
        <v>204.40803731436421</v>
      </c>
      <c r="L2621" s="16">
        <v>135.27617272246511</v>
      </c>
      <c r="M2621" s="16"/>
      <c r="N2621" s="16">
        <v>59.47720971422553</v>
      </c>
      <c r="O2621" s="16">
        <v>9.6546548776520531</v>
      </c>
      <c r="P2621" s="16">
        <v>204.40803731434269</v>
      </c>
      <c r="Q2621" s="15">
        <v>107.749651973521</v>
      </c>
      <c r="R2621" s="15">
        <v>107.74965195920537</v>
      </c>
      <c r="S2621" s="15"/>
      <c r="T2621" s="15"/>
    </row>
    <row r="2622" spans="1:20" ht="15" customHeight="1" x14ac:dyDescent="0.25">
      <c r="A2622" s="17" t="s">
        <v>0</v>
      </c>
      <c r="B2622" s="17" t="s">
        <v>17</v>
      </c>
      <c r="C2622" s="17" t="s">
        <v>95</v>
      </c>
      <c r="D2622" s="17" t="s">
        <v>95</v>
      </c>
      <c r="E2622" s="17" t="s">
        <v>3</v>
      </c>
      <c r="F2622" s="17" t="s">
        <v>163</v>
      </c>
      <c r="G2622" s="12">
        <v>204.40803715271187</v>
      </c>
      <c r="H2622" s="12"/>
      <c r="I2622" s="12"/>
      <c r="J2622" s="12">
        <v>1.050361950688883E-7</v>
      </c>
      <c r="K2622" s="12">
        <v>204.40803725774808</v>
      </c>
      <c r="L2622" s="16">
        <v>134.76958860098284</v>
      </c>
      <c r="M2622" s="16"/>
      <c r="N2622" s="16">
        <v>4.5901158721626764E-6</v>
      </c>
      <c r="O2622" s="16">
        <v>69.638444066650791</v>
      </c>
      <c r="P2622" s="16">
        <v>204.40803725774953</v>
      </c>
      <c r="Q2622" s="15">
        <v>107.74965191213943</v>
      </c>
      <c r="R2622" s="15">
        <v>107.7496518846407</v>
      </c>
      <c r="S2622" s="15"/>
      <c r="T2622" s="15"/>
    </row>
    <row r="2623" spans="1:20" ht="15" customHeight="1" x14ac:dyDescent="0.25">
      <c r="A2623" s="17" t="s">
        <v>0</v>
      </c>
      <c r="B2623" s="17" t="s">
        <v>17</v>
      </c>
      <c r="C2623" s="17" t="s">
        <v>95</v>
      </c>
      <c r="D2623" s="17" t="s">
        <v>95</v>
      </c>
      <c r="E2623" s="17" t="s">
        <v>3</v>
      </c>
      <c r="F2623" s="17" t="s">
        <v>168</v>
      </c>
      <c r="G2623" s="12">
        <v>77.292507227067631</v>
      </c>
      <c r="H2623" s="12"/>
      <c r="I2623" s="12"/>
      <c r="J2623" s="12">
        <v>5.3939999920698529</v>
      </c>
      <c r="K2623" s="12">
        <v>82.686507219137496</v>
      </c>
      <c r="L2623" s="16">
        <v>49.275978887979122</v>
      </c>
      <c r="M2623" s="16"/>
      <c r="N2623" s="16">
        <v>27.934386207230567</v>
      </c>
      <c r="O2623" s="16">
        <v>5.4761421239289039</v>
      </c>
      <c r="P2623" s="16">
        <v>82.686507219138591</v>
      </c>
      <c r="Q2623" s="15">
        <v>114.70924455400002</v>
      </c>
      <c r="R2623" s="15"/>
      <c r="S2623" s="15"/>
      <c r="T2623" s="15"/>
    </row>
    <row r="2624" spans="1:20" ht="15" customHeight="1" x14ac:dyDescent="0.25">
      <c r="A2624" s="17" t="s">
        <v>0</v>
      </c>
      <c r="B2624" s="17" t="s">
        <v>17</v>
      </c>
      <c r="C2624" s="17" t="s">
        <v>95</v>
      </c>
      <c r="D2624" s="17" t="s">
        <v>95</v>
      </c>
      <c r="E2624" s="17" t="s">
        <v>4</v>
      </c>
      <c r="F2624" s="17" t="s">
        <v>161</v>
      </c>
      <c r="G2624" s="12">
        <v>240.0018796655115</v>
      </c>
      <c r="H2624" s="12"/>
      <c r="I2624" s="12"/>
      <c r="J2624" s="12">
        <v>29.475409654870688</v>
      </c>
      <c r="K2624" s="12">
        <v>269.47728932038217</v>
      </c>
      <c r="L2624" s="16">
        <v>154.64287510634676</v>
      </c>
      <c r="M2624" s="16"/>
      <c r="N2624" s="16">
        <v>114.83441415961192</v>
      </c>
      <c r="O2624" s="16">
        <v>5.4407997029498725E-8</v>
      </c>
      <c r="P2624" s="16">
        <v>269.47728932036671</v>
      </c>
      <c r="Q2624" s="15">
        <v>141.38142607231379</v>
      </c>
      <c r="R2624" s="15">
        <v>141.38142600429816</v>
      </c>
      <c r="S2624" s="15"/>
      <c r="T2624" s="15"/>
    </row>
    <row r="2625" spans="1:20" ht="15" customHeight="1" x14ac:dyDescent="0.25">
      <c r="A2625" s="17" t="s">
        <v>0</v>
      </c>
      <c r="B2625" s="17" t="s">
        <v>17</v>
      </c>
      <c r="C2625" s="17" t="s">
        <v>95</v>
      </c>
      <c r="D2625" s="17" t="s">
        <v>95</v>
      </c>
      <c r="E2625" s="17" t="s">
        <v>4</v>
      </c>
      <c r="F2625" s="17" t="s">
        <v>162</v>
      </c>
      <c r="G2625" s="12">
        <v>226.73468076908145</v>
      </c>
      <c r="H2625" s="12"/>
      <c r="I2625" s="12"/>
      <c r="J2625" s="12">
        <v>8.9131383996659351E-8</v>
      </c>
      <c r="K2625" s="12">
        <v>226.73468085821284</v>
      </c>
      <c r="L2625" s="16">
        <v>153.86000589223261</v>
      </c>
      <c r="M2625" s="16"/>
      <c r="N2625" s="16">
        <v>65.205612353008704</v>
      </c>
      <c r="O2625" s="16">
        <v>7.6690626129635175</v>
      </c>
      <c r="P2625" s="16">
        <v>226.73468085820483</v>
      </c>
      <c r="Q2625" s="15">
        <v>128.12849501142483</v>
      </c>
      <c r="R2625" s="15">
        <v>128.12849497082379</v>
      </c>
      <c r="S2625" s="15"/>
      <c r="T2625" s="15"/>
    </row>
    <row r="2626" spans="1:20" ht="15" customHeight="1" x14ac:dyDescent="0.25">
      <c r="A2626" s="17" t="s">
        <v>0</v>
      </c>
      <c r="B2626" s="17" t="s">
        <v>17</v>
      </c>
      <c r="C2626" s="17" t="s">
        <v>95</v>
      </c>
      <c r="D2626" s="17" t="s">
        <v>95</v>
      </c>
      <c r="E2626" s="17" t="s">
        <v>4</v>
      </c>
      <c r="F2626" s="17" t="s">
        <v>163</v>
      </c>
      <c r="G2626" s="12">
        <v>226.73468058129865</v>
      </c>
      <c r="H2626" s="12"/>
      <c r="I2626" s="12"/>
      <c r="J2626" s="12">
        <v>1.6080626723797495E-7</v>
      </c>
      <c r="K2626" s="12">
        <v>226.73468074210493</v>
      </c>
      <c r="L2626" s="16">
        <v>153.25314844162722</v>
      </c>
      <c r="M2626" s="16"/>
      <c r="N2626" s="16">
        <v>6.5620224595801442E-6</v>
      </c>
      <c r="O2626" s="16">
        <v>73.481525738452177</v>
      </c>
      <c r="P2626" s="16">
        <v>226.73468074210186</v>
      </c>
      <c r="Q2626" s="15">
        <v>128.12849489506203</v>
      </c>
      <c r="R2626" s="15">
        <v>128.12849481680669</v>
      </c>
      <c r="S2626" s="15"/>
      <c r="T2626" s="15"/>
    </row>
    <row r="2627" spans="1:20" ht="15" customHeight="1" x14ac:dyDescent="0.25">
      <c r="A2627" s="17" t="s">
        <v>0</v>
      </c>
      <c r="B2627" s="17" t="s">
        <v>17</v>
      </c>
      <c r="C2627" s="17" t="s">
        <v>95</v>
      </c>
      <c r="D2627" s="17" t="s">
        <v>95</v>
      </c>
      <c r="E2627" s="17" t="s">
        <v>4</v>
      </c>
      <c r="F2627" s="17" t="s">
        <v>168</v>
      </c>
      <c r="G2627" s="12">
        <v>85.186055867118881</v>
      </c>
      <c r="H2627" s="12"/>
      <c r="I2627" s="12"/>
      <c r="J2627" s="12">
        <v>5.3939999875070903</v>
      </c>
      <c r="K2627" s="12">
        <v>90.580055854625982</v>
      </c>
      <c r="L2627" s="16">
        <v>56.264542054910265</v>
      </c>
      <c r="M2627" s="16"/>
      <c r="N2627" s="16">
        <v>28.839371680415415</v>
      </c>
      <c r="O2627" s="16">
        <v>5.4761421192963198</v>
      </c>
      <c r="P2627" s="16">
        <v>90.580055854622003</v>
      </c>
      <c r="Q2627" s="15">
        <v>134.79438519015284</v>
      </c>
      <c r="R2627" s="15"/>
      <c r="S2627" s="15"/>
      <c r="T2627" s="15"/>
    </row>
    <row r="2628" spans="1:20" ht="15" customHeight="1" x14ac:dyDescent="0.25">
      <c r="A2628" s="17" t="s">
        <v>0</v>
      </c>
      <c r="B2628" s="17" t="s">
        <v>17</v>
      </c>
      <c r="C2628" s="17" t="s">
        <v>95</v>
      </c>
      <c r="D2628" s="17" t="s">
        <v>95</v>
      </c>
      <c r="E2628" s="17" t="s">
        <v>5</v>
      </c>
      <c r="F2628" s="17" t="s">
        <v>161</v>
      </c>
      <c r="G2628" s="12">
        <v>267.15556148767189</v>
      </c>
      <c r="H2628" s="12"/>
      <c r="I2628" s="12"/>
      <c r="J2628" s="12">
        <v>29.475409343499646</v>
      </c>
      <c r="K2628" s="12">
        <v>296.63097083117151</v>
      </c>
      <c r="L2628" s="16">
        <v>181.34891213212316</v>
      </c>
      <c r="M2628" s="16"/>
      <c r="N2628" s="16">
        <v>115.28205857977834</v>
      </c>
      <c r="O2628" s="16">
        <v>1.1938782545828068E-7</v>
      </c>
      <c r="P2628" s="16">
        <v>296.63097083128935</v>
      </c>
      <c r="Q2628" s="15">
        <v>164.64208316999844</v>
      </c>
      <c r="R2628" s="15">
        <v>164.64208307061247</v>
      </c>
      <c r="S2628" s="15"/>
      <c r="T2628" s="15"/>
    </row>
    <row r="2629" spans="1:20" ht="15" customHeight="1" x14ac:dyDescent="0.25">
      <c r="A2629" s="17" t="s">
        <v>0</v>
      </c>
      <c r="B2629" s="17" t="s">
        <v>17</v>
      </c>
      <c r="C2629" s="17" t="s">
        <v>95</v>
      </c>
      <c r="D2629" s="17" t="s">
        <v>95</v>
      </c>
      <c r="E2629" s="17" t="s">
        <v>5</v>
      </c>
      <c r="F2629" s="17" t="s">
        <v>162</v>
      </c>
      <c r="G2629" s="12">
        <v>258.61581689983279</v>
      </c>
      <c r="H2629" s="12"/>
      <c r="I2629" s="12"/>
      <c r="J2629" s="12">
        <v>2.5227617840983677E-7</v>
      </c>
      <c r="K2629" s="12">
        <v>258.61581715210895</v>
      </c>
      <c r="L2629" s="16">
        <v>178.15038318010591</v>
      </c>
      <c r="M2629" s="16"/>
      <c r="N2629" s="16">
        <v>76.781908312615244</v>
      </c>
      <c r="O2629" s="16">
        <v>3.6835256593850936</v>
      </c>
      <c r="P2629" s="16">
        <v>258.61581715210627</v>
      </c>
      <c r="Q2629" s="15">
        <v>153.98428561062781</v>
      </c>
      <c r="R2629" s="15">
        <v>153.98428551089032</v>
      </c>
      <c r="S2629" s="15"/>
      <c r="T2629" s="15"/>
    </row>
    <row r="2630" spans="1:20" ht="15" customHeight="1" x14ac:dyDescent="0.25">
      <c r="A2630" s="17" t="s">
        <v>0</v>
      </c>
      <c r="B2630" s="17" t="s">
        <v>17</v>
      </c>
      <c r="C2630" s="17" t="s">
        <v>95</v>
      </c>
      <c r="D2630" s="17" t="s">
        <v>95</v>
      </c>
      <c r="E2630" s="17" t="s">
        <v>5</v>
      </c>
      <c r="F2630" s="17" t="s">
        <v>163</v>
      </c>
      <c r="G2630" s="12">
        <v>258.61581611081203</v>
      </c>
      <c r="H2630" s="12"/>
      <c r="I2630" s="12"/>
      <c r="J2630" s="12">
        <v>3.5299410691773845E-7</v>
      </c>
      <c r="K2630" s="12">
        <v>258.61581646380614</v>
      </c>
      <c r="L2630" s="16">
        <v>177.42034288371252</v>
      </c>
      <c r="M2630" s="16"/>
      <c r="N2630" s="16">
        <v>5.9599845781431243E-6</v>
      </c>
      <c r="O2630" s="16">
        <v>81.195467620108033</v>
      </c>
      <c r="P2630" s="16">
        <v>258.61581646380512</v>
      </c>
      <c r="Q2630" s="15">
        <v>153.98428496919183</v>
      </c>
      <c r="R2630" s="15">
        <v>153.9842847784158</v>
      </c>
      <c r="S2630" s="15"/>
      <c r="T2630" s="15"/>
    </row>
    <row r="2631" spans="1:20" ht="15" customHeight="1" x14ac:dyDescent="0.25">
      <c r="A2631" s="17" t="s">
        <v>0</v>
      </c>
      <c r="B2631" s="17" t="s">
        <v>17</v>
      </c>
      <c r="C2631" s="17" t="s">
        <v>95</v>
      </c>
      <c r="D2631" s="17" t="s">
        <v>95</v>
      </c>
      <c r="E2631" s="17" t="s">
        <v>5</v>
      </c>
      <c r="F2631" s="17" t="s">
        <v>168</v>
      </c>
      <c r="G2631" s="12">
        <v>95.957546379094239</v>
      </c>
      <c r="H2631" s="12"/>
      <c r="I2631" s="12"/>
      <c r="J2631" s="12">
        <v>5.3939999620192109</v>
      </c>
      <c r="K2631" s="12">
        <v>101.35154634111343</v>
      </c>
      <c r="L2631" s="16">
        <v>65.564958160581426</v>
      </c>
      <c r="M2631" s="16"/>
      <c r="N2631" s="16">
        <v>30.310446087132306</v>
      </c>
      <c r="O2631" s="16">
        <v>5.4761420934208811</v>
      </c>
      <c r="P2631" s="16">
        <v>101.35154634113462</v>
      </c>
      <c r="Q2631" s="15">
        <v>159.37891624271276</v>
      </c>
      <c r="R2631" s="15"/>
      <c r="S2631" s="15"/>
      <c r="T2631" s="15"/>
    </row>
    <row r="2632" spans="1:20" ht="15" customHeight="1" x14ac:dyDescent="0.25">
      <c r="A2632" s="17" t="s">
        <v>0</v>
      </c>
      <c r="B2632" s="17" t="s">
        <v>17</v>
      </c>
      <c r="C2632" s="17" t="s">
        <v>95</v>
      </c>
      <c r="D2632" s="17" t="s">
        <v>95</v>
      </c>
      <c r="E2632" s="17" t="s">
        <v>6</v>
      </c>
      <c r="F2632" s="17" t="s">
        <v>161</v>
      </c>
      <c r="G2632" s="12">
        <v>297.11083630146641</v>
      </c>
      <c r="H2632" s="12"/>
      <c r="I2632" s="12"/>
      <c r="J2632" s="12">
        <v>29.475406553910531</v>
      </c>
      <c r="K2632" s="12">
        <v>326.58624285537695</v>
      </c>
      <c r="L2632" s="16">
        <v>207.08708987335314</v>
      </c>
      <c r="M2632" s="16"/>
      <c r="N2632" s="16">
        <v>119.49915287754224</v>
      </c>
      <c r="O2632" s="16">
        <v>1.0447702919539781E-7</v>
      </c>
      <c r="P2632" s="16">
        <v>326.5862428553724</v>
      </c>
      <c r="Q2632" s="15">
        <v>195.79001247421246</v>
      </c>
      <c r="R2632" s="15">
        <v>195.79001230457968</v>
      </c>
      <c r="S2632" s="15"/>
      <c r="T2632" s="15"/>
    </row>
    <row r="2633" spans="1:20" ht="15" customHeight="1" x14ac:dyDescent="0.25">
      <c r="A2633" s="17" t="s">
        <v>0</v>
      </c>
      <c r="B2633" s="17" t="s">
        <v>17</v>
      </c>
      <c r="C2633" s="17" t="s">
        <v>95</v>
      </c>
      <c r="D2633" s="17" t="s">
        <v>95</v>
      </c>
      <c r="E2633" s="17" t="s">
        <v>6</v>
      </c>
      <c r="F2633" s="17" t="s">
        <v>162</v>
      </c>
      <c r="G2633" s="12">
        <v>296.9555966001314</v>
      </c>
      <c r="H2633" s="12"/>
      <c r="I2633" s="12"/>
      <c r="J2633" s="12">
        <v>4.6669948543357517E-6</v>
      </c>
      <c r="K2633" s="12">
        <v>296.95560126712627</v>
      </c>
      <c r="L2633" s="16">
        <v>199.16290374152391</v>
      </c>
      <c r="M2633" s="16"/>
      <c r="N2633" s="16">
        <v>97.792697345820244</v>
      </c>
      <c r="O2633" s="16">
        <v>1.7985551483915803E-7</v>
      </c>
      <c r="P2633" s="16">
        <v>296.95560126719965</v>
      </c>
      <c r="Q2633" s="15">
        <v>192.58864496648937</v>
      </c>
      <c r="R2633" s="15">
        <v>192.58864472106987</v>
      </c>
      <c r="S2633" s="15"/>
      <c r="T2633" s="15"/>
    </row>
    <row r="2634" spans="1:20" ht="15" customHeight="1" x14ac:dyDescent="0.25">
      <c r="A2634" s="17" t="s">
        <v>0</v>
      </c>
      <c r="B2634" s="17" t="s">
        <v>17</v>
      </c>
      <c r="C2634" s="17" t="s">
        <v>95</v>
      </c>
      <c r="D2634" s="17" t="s">
        <v>95</v>
      </c>
      <c r="E2634" s="17" t="s">
        <v>6</v>
      </c>
      <c r="F2634" s="17" t="s">
        <v>163</v>
      </c>
      <c r="G2634" s="12">
        <v>291.79623915071062</v>
      </c>
      <c r="H2634" s="12"/>
      <c r="I2634" s="12"/>
      <c r="J2634" s="12">
        <v>2.9631346952391325E-7</v>
      </c>
      <c r="K2634" s="12">
        <v>291.79623944702411</v>
      </c>
      <c r="L2634" s="16">
        <v>203.47136016099634</v>
      </c>
      <c r="M2634" s="16"/>
      <c r="N2634" s="16">
        <v>7.209964320417997E-6</v>
      </c>
      <c r="O2634" s="16">
        <v>88.324872076051463</v>
      </c>
      <c r="P2634" s="16">
        <v>291.79623944701211</v>
      </c>
      <c r="Q2634" s="15">
        <v>181.16102850248319</v>
      </c>
      <c r="R2634" s="15">
        <v>181.1610282036676</v>
      </c>
      <c r="S2634" s="15"/>
      <c r="T2634" s="15"/>
    </row>
    <row r="2635" spans="1:20" ht="15" customHeight="1" x14ac:dyDescent="0.25">
      <c r="A2635" s="17" t="s">
        <v>0</v>
      </c>
      <c r="B2635" s="17" t="s">
        <v>17</v>
      </c>
      <c r="C2635" s="17" t="s">
        <v>95</v>
      </c>
      <c r="D2635" s="17" t="s">
        <v>95</v>
      </c>
      <c r="E2635" s="17" t="s">
        <v>6</v>
      </c>
      <c r="F2635" s="17" t="s">
        <v>168</v>
      </c>
      <c r="G2635" s="12">
        <v>108.09732146252817</v>
      </c>
      <c r="H2635" s="12"/>
      <c r="I2635" s="12"/>
      <c r="J2635" s="12">
        <v>5.3939999777764447</v>
      </c>
      <c r="K2635" s="12">
        <v>113.49132144030463</v>
      </c>
      <c r="L2635" s="16">
        <v>74.411710225788255</v>
      </c>
      <c r="M2635" s="16"/>
      <c r="N2635" s="16">
        <v>33.603469105106448</v>
      </c>
      <c r="O2635" s="16">
        <v>5.4761421094171485</v>
      </c>
      <c r="P2635" s="16">
        <v>113.49132144031185</v>
      </c>
      <c r="Q2635" s="15">
        <v>192.28170509107659</v>
      </c>
      <c r="R2635" s="15"/>
      <c r="S2635" s="15"/>
      <c r="T2635" s="15"/>
    </row>
    <row r="2636" spans="1:20" ht="15" customHeight="1" x14ac:dyDescent="0.25">
      <c r="A2636" s="17" t="s">
        <v>0</v>
      </c>
      <c r="B2636" s="17" t="s">
        <v>17</v>
      </c>
      <c r="C2636" s="17" t="s">
        <v>95</v>
      </c>
      <c r="D2636" s="17" t="s">
        <v>95</v>
      </c>
      <c r="E2636" s="17" t="s">
        <v>7</v>
      </c>
      <c r="F2636" s="17" t="s">
        <v>161</v>
      </c>
      <c r="G2636" s="12">
        <v>319.55792975560519</v>
      </c>
      <c r="H2636" s="12"/>
      <c r="I2636" s="12"/>
      <c r="J2636" s="12">
        <v>23.868683496731634</v>
      </c>
      <c r="K2636" s="12">
        <v>343.42661325233684</v>
      </c>
      <c r="L2636" s="16">
        <v>228.01587992145173</v>
      </c>
      <c r="M2636" s="16"/>
      <c r="N2636" s="16">
        <v>115.41073322480966</v>
      </c>
      <c r="O2636" s="16">
        <v>1.0609700294309374E-7</v>
      </c>
      <c r="P2636" s="16">
        <v>343.42661325235838</v>
      </c>
      <c r="Q2636" s="15">
        <v>230.97265009355374</v>
      </c>
      <c r="R2636" s="15">
        <v>230.97264981607074</v>
      </c>
      <c r="S2636" s="15"/>
      <c r="T2636" s="15"/>
    </row>
    <row r="2637" spans="1:20" ht="15" customHeight="1" x14ac:dyDescent="0.25">
      <c r="A2637" s="17" t="s">
        <v>0</v>
      </c>
      <c r="B2637" s="17" t="s">
        <v>17</v>
      </c>
      <c r="C2637" s="17" t="s">
        <v>95</v>
      </c>
      <c r="D2637" s="17" t="s">
        <v>95</v>
      </c>
      <c r="E2637" s="17" t="s">
        <v>7</v>
      </c>
      <c r="F2637" s="17" t="s">
        <v>162</v>
      </c>
      <c r="G2637" s="12">
        <v>319.56564492835827</v>
      </c>
      <c r="H2637" s="12"/>
      <c r="I2637" s="12"/>
      <c r="J2637" s="12">
        <v>8.5502573481681861</v>
      </c>
      <c r="K2637" s="12">
        <v>328.11590227652647</v>
      </c>
      <c r="L2637" s="16">
        <v>217.62250575878849</v>
      </c>
      <c r="M2637" s="16"/>
      <c r="N2637" s="16">
        <v>110.49339637007643</v>
      </c>
      <c r="O2637" s="16">
        <v>1.4760890782087688E-7</v>
      </c>
      <c r="P2637" s="16">
        <v>328.11590227647383</v>
      </c>
      <c r="Q2637" s="15">
        <v>231.14223126016395</v>
      </c>
      <c r="R2637" s="15">
        <v>231.14223082750422</v>
      </c>
      <c r="S2637" s="15"/>
      <c r="T2637" s="15"/>
    </row>
    <row r="2638" spans="1:20" ht="15" customHeight="1" x14ac:dyDescent="0.25">
      <c r="A2638" s="17" t="s">
        <v>0</v>
      </c>
      <c r="B2638" s="17" t="s">
        <v>17</v>
      </c>
      <c r="C2638" s="17" t="s">
        <v>95</v>
      </c>
      <c r="D2638" s="17" t="s">
        <v>95</v>
      </c>
      <c r="E2638" s="17" t="s">
        <v>7</v>
      </c>
      <c r="F2638" s="17" t="s">
        <v>163</v>
      </c>
      <c r="G2638" s="12">
        <v>314.59984433476995</v>
      </c>
      <c r="H2638" s="12"/>
      <c r="I2638" s="12"/>
      <c r="J2638" s="12">
        <v>2.9516046131026794E-7</v>
      </c>
      <c r="K2638" s="12">
        <v>314.59984462993043</v>
      </c>
      <c r="L2638" s="16">
        <v>226.27495912056577</v>
      </c>
      <c r="M2638" s="16"/>
      <c r="N2638" s="16">
        <v>1.3339563170084367E-5</v>
      </c>
      <c r="O2638" s="16">
        <v>88.324872169803825</v>
      </c>
      <c r="P2638" s="16">
        <v>314.59984462993276</v>
      </c>
      <c r="Q2638" s="15">
        <v>208.67893221859799</v>
      </c>
      <c r="R2638" s="15">
        <v>208.67893178144837</v>
      </c>
      <c r="S2638" s="15"/>
      <c r="T2638" s="15"/>
    </row>
    <row r="2639" spans="1:20" ht="15" customHeight="1" x14ac:dyDescent="0.25">
      <c r="A2639" s="17" t="s">
        <v>0</v>
      </c>
      <c r="B2639" s="17" t="s">
        <v>17</v>
      </c>
      <c r="C2639" s="17" t="s">
        <v>95</v>
      </c>
      <c r="D2639" s="17" t="s">
        <v>95</v>
      </c>
      <c r="E2639" s="17" t="s">
        <v>7</v>
      </c>
      <c r="F2639" s="17" t="s">
        <v>168</v>
      </c>
      <c r="G2639" s="12">
        <v>116.33216888543447</v>
      </c>
      <c r="H2639" s="12"/>
      <c r="I2639" s="12"/>
      <c r="J2639" s="12">
        <v>5.39399997998202</v>
      </c>
      <c r="K2639" s="12">
        <v>121.7261688654165</v>
      </c>
      <c r="L2639" s="16">
        <v>81.870654182155363</v>
      </c>
      <c r="M2639" s="16"/>
      <c r="N2639" s="16">
        <v>34.379372571602254</v>
      </c>
      <c r="O2639" s="16">
        <v>5.4761421116566584</v>
      </c>
      <c r="P2639" s="16">
        <v>121.72616886541428</v>
      </c>
      <c r="Q2639" s="15">
        <v>227.20657459408613</v>
      </c>
      <c r="R2639" s="15"/>
      <c r="S2639" s="15"/>
      <c r="T2639" s="15"/>
    </row>
    <row r="2640" spans="1:20" ht="15" customHeight="1" x14ac:dyDescent="0.25">
      <c r="A2640" s="17" t="s">
        <v>0</v>
      </c>
      <c r="B2640" s="17" t="s">
        <v>17</v>
      </c>
      <c r="C2640" s="17" t="s">
        <v>95</v>
      </c>
      <c r="D2640" s="17" t="s">
        <v>95</v>
      </c>
      <c r="E2640" s="17" t="s">
        <v>8</v>
      </c>
      <c r="F2640" s="17" t="s">
        <v>161</v>
      </c>
      <c r="G2640" s="12">
        <v>340.56963152273761</v>
      </c>
      <c r="H2640" s="12"/>
      <c r="I2640" s="12"/>
      <c r="J2640" s="12">
        <v>11.090717089367333</v>
      </c>
      <c r="K2640" s="12">
        <v>351.66034861210494</v>
      </c>
      <c r="L2640" s="16">
        <v>239.45608461349346</v>
      </c>
      <c r="M2640" s="16"/>
      <c r="N2640" s="16">
        <v>112.20426390579836</v>
      </c>
      <c r="O2640" s="16">
        <v>9.2768229581184071E-8</v>
      </c>
      <c r="P2640" s="16">
        <v>351.66034861206003</v>
      </c>
      <c r="Q2640" s="15">
        <v>289.78817876425228</v>
      </c>
      <c r="R2640" s="15">
        <v>289.78817814847213</v>
      </c>
      <c r="S2640" s="15"/>
      <c r="T2640" s="15"/>
    </row>
    <row r="2641" spans="1:20" ht="15" customHeight="1" x14ac:dyDescent="0.25">
      <c r="A2641" s="17" t="s">
        <v>0</v>
      </c>
      <c r="B2641" s="17" t="s">
        <v>17</v>
      </c>
      <c r="C2641" s="17" t="s">
        <v>95</v>
      </c>
      <c r="D2641" s="17" t="s">
        <v>95</v>
      </c>
      <c r="E2641" s="17" t="s">
        <v>8</v>
      </c>
      <c r="F2641" s="17" t="s">
        <v>162</v>
      </c>
      <c r="G2641" s="12">
        <v>340.57782890031308</v>
      </c>
      <c r="H2641" s="12"/>
      <c r="I2641" s="12"/>
      <c r="J2641" s="12">
        <v>28.036656197294807</v>
      </c>
      <c r="K2641" s="12">
        <v>368.61448509760788</v>
      </c>
      <c r="L2641" s="16">
        <v>228.42630361501045</v>
      </c>
      <c r="M2641" s="16"/>
      <c r="N2641" s="16">
        <v>140.18818137124777</v>
      </c>
      <c r="O2641" s="16">
        <v>1.1135083274947577E-7</v>
      </c>
      <c r="P2641" s="16">
        <v>368.61448509760908</v>
      </c>
      <c r="Q2641" s="15">
        <v>289.98241056312543</v>
      </c>
      <c r="R2641" s="15">
        <v>289.98240953430144</v>
      </c>
      <c r="S2641" s="15"/>
      <c r="T2641" s="15"/>
    </row>
    <row r="2642" spans="1:20" ht="15" customHeight="1" x14ac:dyDescent="0.25">
      <c r="A2642" s="17" t="s">
        <v>0</v>
      </c>
      <c r="B2642" s="17" t="s">
        <v>17</v>
      </c>
      <c r="C2642" s="17" t="s">
        <v>95</v>
      </c>
      <c r="D2642" s="17" t="s">
        <v>95</v>
      </c>
      <c r="E2642" s="17" t="s">
        <v>8</v>
      </c>
      <c r="F2642" s="17" t="s">
        <v>163</v>
      </c>
      <c r="G2642" s="12">
        <v>338.75153853298087</v>
      </c>
      <c r="H2642" s="12"/>
      <c r="I2642" s="12"/>
      <c r="J2642" s="12">
        <v>2.4856804298474055E-7</v>
      </c>
      <c r="K2642" s="12">
        <v>338.7515387815489</v>
      </c>
      <c r="L2642" s="16">
        <v>244.5536681085882</v>
      </c>
      <c r="M2642" s="16"/>
      <c r="N2642" s="16">
        <v>5.8729982878602591</v>
      </c>
      <c r="O2642" s="16">
        <v>88.324872385087474</v>
      </c>
      <c r="P2642" s="16">
        <v>338.75153878153594</v>
      </c>
      <c r="Q2642" s="15">
        <v>246.70992621715175</v>
      </c>
      <c r="R2642" s="15">
        <v>246.70992544867997</v>
      </c>
      <c r="S2642" s="15"/>
      <c r="T2642" s="15"/>
    </row>
    <row r="2643" spans="1:20" ht="15" customHeight="1" x14ac:dyDescent="0.25">
      <c r="A2643" s="17" t="s">
        <v>0</v>
      </c>
      <c r="B2643" s="17" t="s">
        <v>17</v>
      </c>
      <c r="C2643" s="17" t="s">
        <v>95</v>
      </c>
      <c r="D2643" s="17" t="s">
        <v>95</v>
      </c>
      <c r="E2643" s="17" t="s">
        <v>8</v>
      </c>
      <c r="F2643" s="17" t="s">
        <v>168</v>
      </c>
      <c r="G2643" s="12">
        <v>124.19617742574336</v>
      </c>
      <c r="H2643" s="12"/>
      <c r="I2643" s="12"/>
      <c r="J2643" s="12">
        <v>5.3939999864408179</v>
      </c>
      <c r="K2643" s="12">
        <v>129.59017741218418</v>
      </c>
      <c r="L2643" s="16">
        <v>86.393947340803024</v>
      </c>
      <c r="M2643" s="16"/>
      <c r="N2643" s="16">
        <v>37.720087953158163</v>
      </c>
      <c r="O2643" s="16">
        <v>5.4761421182141099</v>
      </c>
      <c r="P2643" s="16">
        <v>129.59017741217531</v>
      </c>
      <c r="Q2643" s="15">
        <v>282.28947692650218</v>
      </c>
      <c r="R2643" s="15"/>
      <c r="S2643" s="15"/>
      <c r="T2643" s="15"/>
    </row>
    <row r="2644" spans="1:20" ht="15" customHeight="1" x14ac:dyDescent="0.25">
      <c r="A2644" s="17" t="s">
        <v>0</v>
      </c>
      <c r="B2644" s="17" t="s">
        <v>17</v>
      </c>
      <c r="C2644" s="17" t="s">
        <v>95</v>
      </c>
      <c r="D2644" s="17" t="s">
        <v>95</v>
      </c>
      <c r="E2644" s="17" t="s">
        <v>9</v>
      </c>
      <c r="F2644" s="17" t="s">
        <v>161</v>
      </c>
      <c r="G2644" s="12">
        <v>357.85777916760537</v>
      </c>
      <c r="H2644" s="12"/>
      <c r="I2644" s="12"/>
      <c r="J2644" s="12">
        <v>10.593017862105734</v>
      </c>
      <c r="K2644" s="12">
        <v>368.45079702971111</v>
      </c>
      <c r="L2644" s="16">
        <v>248.35838148358923</v>
      </c>
      <c r="M2644" s="16"/>
      <c r="N2644" s="16">
        <v>120.09241536098567</v>
      </c>
      <c r="O2644" s="16">
        <v>1.8513493996835934E-7</v>
      </c>
      <c r="P2644" s="16">
        <v>368.4507970297098</v>
      </c>
      <c r="Q2644" s="15">
        <v>365.10322478659498</v>
      </c>
      <c r="R2644" s="15">
        <v>365.10322310410686</v>
      </c>
      <c r="S2644" s="15"/>
      <c r="T2644" s="15"/>
    </row>
    <row r="2645" spans="1:20" ht="15" customHeight="1" x14ac:dyDescent="0.25">
      <c r="A2645" s="17" t="s">
        <v>0</v>
      </c>
      <c r="B2645" s="17" t="s">
        <v>17</v>
      </c>
      <c r="C2645" s="17" t="s">
        <v>95</v>
      </c>
      <c r="D2645" s="17" t="s">
        <v>95</v>
      </c>
      <c r="E2645" s="17" t="s">
        <v>9</v>
      </c>
      <c r="F2645" s="17" t="s">
        <v>162</v>
      </c>
      <c r="G2645" s="12">
        <v>357.86636172309017</v>
      </c>
      <c r="H2645" s="12"/>
      <c r="I2645" s="12"/>
      <c r="J2645" s="12">
        <v>28.795647229984631</v>
      </c>
      <c r="K2645" s="12">
        <v>386.6620089530748</v>
      </c>
      <c r="L2645" s="16">
        <v>236.82994371753745</v>
      </c>
      <c r="M2645" s="16"/>
      <c r="N2645" s="16">
        <v>149.83206505581899</v>
      </c>
      <c r="O2645" s="16">
        <v>1.7970823638334082E-7</v>
      </c>
      <c r="P2645" s="16">
        <v>386.66200895306469</v>
      </c>
      <c r="Q2645" s="15">
        <v>365.32567146860151</v>
      </c>
      <c r="R2645" s="15">
        <v>365.32566858949906</v>
      </c>
      <c r="S2645" s="15"/>
      <c r="T2645" s="15"/>
    </row>
    <row r="2646" spans="1:20" ht="15" customHeight="1" x14ac:dyDescent="0.25">
      <c r="A2646" s="17" t="s">
        <v>0</v>
      </c>
      <c r="B2646" s="17" t="s">
        <v>17</v>
      </c>
      <c r="C2646" s="17" t="s">
        <v>95</v>
      </c>
      <c r="D2646" s="17" t="s">
        <v>95</v>
      </c>
      <c r="E2646" s="17" t="s">
        <v>9</v>
      </c>
      <c r="F2646" s="17" t="s">
        <v>163</v>
      </c>
      <c r="G2646" s="12">
        <v>356.31054276315427</v>
      </c>
      <c r="H2646" s="12"/>
      <c r="I2646" s="12"/>
      <c r="J2646" s="12">
        <v>4.4785328863413158E-7</v>
      </c>
      <c r="K2646" s="12">
        <v>356.31054321100754</v>
      </c>
      <c r="L2646" s="16">
        <v>249.81425524945374</v>
      </c>
      <c r="M2646" s="16"/>
      <c r="N2646" s="16">
        <v>18.171416346739385</v>
      </c>
      <c r="O2646" s="16">
        <v>88.32487161482652</v>
      </c>
      <c r="P2646" s="16">
        <v>356.31054321101965</v>
      </c>
      <c r="Q2646" s="15">
        <v>325.00160252838725</v>
      </c>
      <c r="R2646" s="15">
        <v>325.00159995995341</v>
      </c>
      <c r="S2646" s="15"/>
      <c r="T2646" s="15"/>
    </row>
    <row r="2647" spans="1:20" ht="15" customHeight="1" x14ac:dyDescent="0.25">
      <c r="A2647" s="17" t="s">
        <v>0</v>
      </c>
      <c r="B2647" s="17" t="s">
        <v>17</v>
      </c>
      <c r="C2647" s="17" t="s">
        <v>95</v>
      </c>
      <c r="D2647" s="17" t="s">
        <v>95</v>
      </c>
      <c r="E2647" s="17" t="s">
        <v>9</v>
      </c>
      <c r="F2647" s="17" t="s">
        <v>168</v>
      </c>
      <c r="G2647" s="12">
        <v>130.52319064575815</v>
      </c>
      <c r="H2647" s="12"/>
      <c r="I2647" s="12"/>
      <c r="J2647" s="12">
        <v>5.3939999641304093</v>
      </c>
      <c r="K2647" s="12">
        <v>135.91719060988856</v>
      </c>
      <c r="L2647" s="16">
        <v>89.357660883067453</v>
      </c>
      <c r="M2647" s="16"/>
      <c r="N2647" s="16">
        <v>41.083387631256493</v>
      </c>
      <c r="O2647" s="16">
        <v>5.4761420955639268</v>
      </c>
      <c r="P2647" s="16">
        <v>135.91719060988785</v>
      </c>
      <c r="Q2647" s="15">
        <v>358.22310418558527</v>
      </c>
      <c r="R2647" s="15"/>
      <c r="S2647" s="15"/>
      <c r="T2647" s="15"/>
    </row>
    <row r="2648" spans="1:20" ht="15" customHeight="1" x14ac:dyDescent="0.25">
      <c r="A2648" s="17" t="s">
        <v>0</v>
      </c>
      <c r="B2648" s="17" t="s">
        <v>17</v>
      </c>
      <c r="C2648" s="17" t="s">
        <v>96</v>
      </c>
      <c r="D2648" s="17" t="s">
        <v>96</v>
      </c>
      <c r="E2648" s="17" t="s">
        <v>2</v>
      </c>
      <c r="F2648" s="17" t="s">
        <v>161</v>
      </c>
      <c r="G2648" s="12">
        <v>70.186651034335625</v>
      </c>
      <c r="H2648" s="12"/>
      <c r="I2648" s="12"/>
      <c r="J2648" s="12"/>
      <c r="K2648" s="12">
        <v>70.186651034335625</v>
      </c>
      <c r="L2648" s="16">
        <v>70.186651034335526</v>
      </c>
      <c r="M2648" s="16"/>
      <c r="N2648" s="16"/>
      <c r="O2648" s="16"/>
      <c r="P2648" s="16">
        <v>70.186651034335526</v>
      </c>
      <c r="Q2648" s="15">
        <v>123.96404819631502</v>
      </c>
      <c r="R2648" s="15">
        <v>123.96404800128201</v>
      </c>
      <c r="S2648" s="15"/>
      <c r="T2648" s="15"/>
    </row>
    <row r="2649" spans="1:20" ht="15" customHeight="1" x14ac:dyDescent="0.25">
      <c r="A2649" s="17" t="s">
        <v>0</v>
      </c>
      <c r="B2649" s="17" t="s">
        <v>17</v>
      </c>
      <c r="C2649" s="17" t="s">
        <v>96</v>
      </c>
      <c r="D2649" s="17" t="s">
        <v>96</v>
      </c>
      <c r="E2649" s="17" t="s">
        <v>2</v>
      </c>
      <c r="F2649" s="17" t="s">
        <v>162</v>
      </c>
      <c r="G2649" s="12">
        <v>70.164916624946329</v>
      </c>
      <c r="H2649" s="12"/>
      <c r="I2649" s="12"/>
      <c r="J2649" s="12"/>
      <c r="K2649" s="12">
        <v>70.164916624946329</v>
      </c>
      <c r="L2649" s="16">
        <v>70.164916624946329</v>
      </c>
      <c r="M2649" s="16"/>
      <c r="N2649" s="16"/>
      <c r="O2649" s="16"/>
      <c r="P2649" s="16">
        <v>70.164916624946329</v>
      </c>
      <c r="Q2649" s="15">
        <v>122.80188480109504</v>
      </c>
      <c r="R2649" s="15">
        <v>122.80188451286426</v>
      </c>
      <c r="S2649" s="15"/>
      <c r="T2649" s="15"/>
    </row>
    <row r="2650" spans="1:20" ht="15" customHeight="1" x14ac:dyDescent="0.25">
      <c r="A2650" s="17" t="s">
        <v>0</v>
      </c>
      <c r="B2650" s="17" t="s">
        <v>17</v>
      </c>
      <c r="C2650" s="17" t="s">
        <v>96</v>
      </c>
      <c r="D2650" s="17" t="s">
        <v>96</v>
      </c>
      <c r="E2650" s="17" t="s">
        <v>2</v>
      </c>
      <c r="F2650" s="17" t="s">
        <v>163</v>
      </c>
      <c r="G2650" s="12">
        <v>70.14315906361783</v>
      </c>
      <c r="H2650" s="12"/>
      <c r="I2650" s="12"/>
      <c r="J2650" s="12"/>
      <c r="K2650" s="12">
        <v>70.14315906361783</v>
      </c>
      <c r="L2650" s="16">
        <v>70.14315906361783</v>
      </c>
      <c r="M2650" s="16"/>
      <c r="N2650" s="16"/>
      <c r="O2650" s="16"/>
      <c r="P2650" s="16">
        <v>70.14315906361783</v>
      </c>
      <c r="Q2650" s="15">
        <v>121.63848609896348</v>
      </c>
      <c r="R2650" s="15">
        <v>121.63848557128006</v>
      </c>
      <c r="S2650" s="15"/>
      <c r="T2650" s="15"/>
    </row>
    <row r="2651" spans="1:20" ht="15" customHeight="1" x14ac:dyDescent="0.25">
      <c r="A2651" s="17" t="s">
        <v>0</v>
      </c>
      <c r="B2651" s="17" t="s">
        <v>17</v>
      </c>
      <c r="C2651" s="17" t="s">
        <v>96</v>
      </c>
      <c r="D2651" s="17" t="s">
        <v>96</v>
      </c>
      <c r="E2651" s="17" t="s">
        <v>2</v>
      </c>
      <c r="F2651" s="17" t="s">
        <v>168</v>
      </c>
      <c r="G2651" s="12">
        <v>25.612822996221283</v>
      </c>
      <c r="H2651" s="12"/>
      <c r="I2651" s="12"/>
      <c r="J2651" s="12"/>
      <c r="K2651" s="12">
        <v>25.612822996221283</v>
      </c>
      <c r="L2651" s="16">
        <v>25.612822996221269</v>
      </c>
      <c r="M2651" s="16"/>
      <c r="N2651" s="16"/>
      <c r="O2651" s="16"/>
      <c r="P2651" s="16">
        <v>25.612822996221269</v>
      </c>
      <c r="Q2651" s="15">
        <v>123.187142323769</v>
      </c>
      <c r="R2651" s="15"/>
      <c r="S2651" s="15"/>
      <c r="T2651" s="15"/>
    </row>
    <row r="2652" spans="1:20" ht="15" customHeight="1" x14ac:dyDescent="0.25">
      <c r="A2652" s="17" t="s">
        <v>0</v>
      </c>
      <c r="B2652" s="17" t="s">
        <v>17</v>
      </c>
      <c r="C2652" s="17" t="s">
        <v>96</v>
      </c>
      <c r="D2652" s="17" t="s">
        <v>96</v>
      </c>
      <c r="E2652" s="17" t="s">
        <v>3</v>
      </c>
      <c r="F2652" s="17" t="s">
        <v>161</v>
      </c>
      <c r="G2652" s="12">
        <v>83.525517397260359</v>
      </c>
      <c r="H2652" s="12">
        <v>1.0554012208112905E-8</v>
      </c>
      <c r="I2652" s="12">
        <v>0.60603482443369971</v>
      </c>
      <c r="J2652" s="12"/>
      <c r="K2652" s="12">
        <v>84.131552232248083</v>
      </c>
      <c r="L2652" s="16">
        <v>84.131552232248069</v>
      </c>
      <c r="M2652" s="16"/>
      <c r="N2652" s="16"/>
      <c r="O2652" s="16"/>
      <c r="P2652" s="16">
        <v>84.131552232248069</v>
      </c>
      <c r="Q2652" s="15">
        <v>157.50146029100767</v>
      </c>
      <c r="R2652" s="15">
        <v>157.50145971312281</v>
      </c>
      <c r="S2652" s="15"/>
      <c r="T2652" s="15"/>
    </row>
    <row r="2653" spans="1:20" ht="15" customHeight="1" x14ac:dyDescent="0.25">
      <c r="A2653" s="17" t="s">
        <v>0</v>
      </c>
      <c r="B2653" s="17" t="s">
        <v>17</v>
      </c>
      <c r="C2653" s="17" t="s">
        <v>96</v>
      </c>
      <c r="D2653" s="17" t="s">
        <v>96</v>
      </c>
      <c r="E2653" s="17" t="s">
        <v>3</v>
      </c>
      <c r="F2653" s="17" t="s">
        <v>162</v>
      </c>
      <c r="G2653" s="12">
        <v>83.529843460285562</v>
      </c>
      <c r="H2653" s="12">
        <v>1.1038638834938939E-8</v>
      </c>
      <c r="I2653" s="12">
        <v>1.3167211294536943E-6</v>
      </c>
      <c r="J2653" s="12"/>
      <c r="K2653" s="12">
        <v>83.529844788045324</v>
      </c>
      <c r="L2653" s="16">
        <v>83.529844788045338</v>
      </c>
      <c r="M2653" s="16"/>
      <c r="N2653" s="16"/>
      <c r="O2653" s="16"/>
      <c r="P2653" s="16">
        <v>83.529844788045338</v>
      </c>
      <c r="Q2653" s="15">
        <v>157.72057648808425</v>
      </c>
      <c r="R2653" s="15">
        <v>157.72057569739241</v>
      </c>
      <c r="S2653" s="15"/>
      <c r="T2653" s="15"/>
    </row>
    <row r="2654" spans="1:20" ht="15" customHeight="1" x14ac:dyDescent="0.25">
      <c r="A2654" s="17" t="s">
        <v>0</v>
      </c>
      <c r="B2654" s="17" t="s">
        <v>17</v>
      </c>
      <c r="C2654" s="17" t="s">
        <v>96</v>
      </c>
      <c r="D2654" s="17" t="s">
        <v>96</v>
      </c>
      <c r="E2654" s="17" t="s">
        <v>3</v>
      </c>
      <c r="F2654" s="17" t="s">
        <v>163</v>
      </c>
      <c r="G2654" s="12">
        <v>83.500404992740854</v>
      </c>
      <c r="H2654" s="12"/>
      <c r="I2654" s="12">
        <v>4.4752059910027364E-7</v>
      </c>
      <c r="J2654" s="12"/>
      <c r="K2654" s="12">
        <v>83.50040544026146</v>
      </c>
      <c r="L2654" s="16">
        <v>83.500405440261446</v>
      </c>
      <c r="M2654" s="16"/>
      <c r="N2654" s="16"/>
      <c r="O2654" s="16"/>
      <c r="P2654" s="16">
        <v>83.500405440261446</v>
      </c>
      <c r="Q2654" s="15">
        <v>156.2295178505515</v>
      </c>
      <c r="R2654" s="15">
        <v>156.22951638665182</v>
      </c>
      <c r="S2654" s="15"/>
      <c r="T2654" s="15"/>
    </row>
    <row r="2655" spans="1:20" ht="15" customHeight="1" x14ac:dyDescent="0.25">
      <c r="A2655" s="17" t="s">
        <v>0</v>
      </c>
      <c r="B2655" s="17" t="s">
        <v>17</v>
      </c>
      <c r="C2655" s="17" t="s">
        <v>96</v>
      </c>
      <c r="D2655" s="17" t="s">
        <v>96</v>
      </c>
      <c r="E2655" s="17" t="s">
        <v>3</v>
      </c>
      <c r="F2655" s="17" t="s">
        <v>168</v>
      </c>
      <c r="G2655" s="12">
        <v>30.485776008482848</v>
      </c>
      <c r="H2655" s="12">
        <v>3.2560208942773341E-9</v>
      </c>
      <c r="I2655" s="12">
        <v>0.11090455862417974</v>
      </c>
      <c r="J2655" s="12"/>
      <c r="K2655" s="12">
        <v>30.596680570363048</v>
      </c>
      <c r="L2655" s="16">
        <v>30.596680570363045</v>
      </c>
      <c r="M2655" s="16"/>
      <c r="N2655" s="16"/>
      <c r="O2655" s="16"/>
      <c r="P2655" s="16">
        <v>30.596680570363045</v>
      </c>
      <c r="Q2655" s="15">
        <v>157.35802809922268</v>
      </c>
      <c r="R2655" s="15"/>
      <c r="S2655" s="15"/>
      <c r="T2655" s="15"/>
    </row>
    <row r="2656" spans="1:20" ht="15" customHeight="1" x14ac:dyDescent="0.25">
      <c r="A2656" s="17" t="s">
        <v>0</v>
      </c>
      <c r="B2656" s="17" t="s">
        <v>17</v>
      </c>
      <c r="C2656" s="17" t="s">
        <v>96</v>
      </c>
      <c r="D2656" s="17" t="s">
        <v>96</v>
      </c>
      <c r="E2656" s="17" t="s">
        <v>4</v>
      </c>
      <c r="F2656" s="17" t="s">
        <v>161</v>
      </c>
      <c r="G2656" s="12">
        <v>91.007060228824287</v>
      </c>
      <c r="H2656" s="12">
        <v>3.4545734124540891E-7</v>
      </c>
      <c r="I2656" s="12">
        <v>5.0738428538074896</v>
      </c>
      <c r="J2656" s="12"/>
      <c r="K2656" s="12">
        <v>96.080903428089115</v>
      </c>
      <c r="L2656" s="16">
        <v>96.080903445333831</v>
      </c>
      <c r="M2656" s="16"/>
      <c r="N2656" s="16"/>
      <c r="O2656" s="16"/>
      <c r="P2656" s="16">
        <v>96.080903445333831</v>
      </c>
      <c r="Q2656" s="15">
        <v>191.95207918271268</v>
      </c>
      <c r="R2656" s="15">
        <v>191.95207787113884</v>
      </c>
      <c r="S2656" s="15"/>
      <c r="T2656" s="15"/>
    </row>
    <row r="2657" spans="1:20" ht="15" customHeight="1" x14ac:dyDescent="0.25">
      <c r="A2657" s="17" t="s">
        <v>0</v>
      </c>
      <c r="B2657" s="17" t="s">
        <v>17</v>
      </c>
      <c r="C2657" s="17" t="s">
        <v>96</v>
      </c>
      <c r="D2657" s="17" t="s">
        <v>96</v>
      </c>
      <c r="E2657" s="17" t="s">
        <v>4</v>
      </c>
      <c r="F2657" s="17" t="s">
        <v>162</v>
      </c>
      <c r="G2657" s="12">
        <v>91.079620438758099</v>
      </c>
      <c r="H2657" s="12">
        <v>5.1280232377576364E-7</v>
      </c>
      <c r="I2657" s="12">
        <v>3.1471123342681828</v>
      </c>
      <c r="J2657" s="12"/>
      <c r="K2657" s="12">
        <v>94.226733285828615</v>
      </c>
      <c r="L2657" s="16">
        <v>94.226733285828587</v>
      </c>
      <c r="M2657" s="16"/>
      <c r="N2657" s="16"/>
      <c r="O2657" s="16"/>
      <c r="P2657" s="16">
        <v>94.226733285828587</v>
      </c>
      <c r="Q2657" s="15">
        <v>195.74846676075998</v>
      </c>
      <c r="R2657" s="15">
        <v>195.74846437177058</v>
      </c>
      <c r="S2657" s="15"/>
      <c r="T2657" s="15"/>
    </row>
    <row r="2658" spans="1:20" ht="15" customHeight="1" x14ac:dyDescent="0.25">
      <c r="A2658" s="17" t="s">
        <v>0</v>
      </c>
      <c r="B2658" s="17" t="s">
        <v>17</v>
      </c>
      <c r="C2658" s="17" t="s">
        <v>96</v>
      </c>
      <c r="D2658" s="17" t="s">
        <v>96</v>
      </c>
      <c r="E2658" s="17" t="s">
        <v>4</v>
      </c>
      <c r="F2658" s="17" t="s">
        <v>163</v>
      </c>
      <c r="G2658" s="12">
        <v>91.217173628093605</v>
      </c>
      <c r="H2658" s="12">
        <v>5.4542174332304099E-7</v>
      </c>
      <c r="I2658" s="12">
        <v>1.5737289663026452E-6</v>
      </c>
      <c r="J2658" s="12"/>
      <c r="K2658" s="12">
        <v>91.217175747244312</v>
      </c>
      <c r="L2658" s="16">
        <v>91.217175747244326</v>
      </c>
      <c r="M2658" s="16"/>
      <c r="N2658" s="16"/>
      <c r="O2658" s="16"/>
      <c r="P2658" s="16">
        <v>91.217175747244326</v>
      </c>
      <c r="Q2658" s="15">
        <v>202.94532337390842</v>
      </c>
      <c r="R2658" s="15">
        <v>202.94531634613807</v>
      </c>
      <c r="S2658" s="15"/>
      <c r="T2658" s="15"/>
    </row>
    <row r="2659" spans="1:20" ht="15" customHeight="1" x14ac:dyDescent="0.25">
      <c r="A2659" s="17" t="s">
        <v>0</v>
      </c>
      <c r="B2659" s="17" t="s">
        <v>17</v>
      </c>
      <c r="C2659" s="17" t="s">
        <v>96</v>
      </c>
      <c r="D2659" s="17" t="s">
        <v>96</v>
      </c>
      <c r="E2659" s="17" t="s">
        <v>4</v>
      </c>
      <c r="F2659" s="17" t="s">
        <v>168</v>
      </c>
      <c r="G2659" s="12">
        <v>33.239311239467618</v>
      </c>
      <c r="H2659" s="12">
        <v>1.5857112038703001E-7</v>
      </c>
      <c r="I2659" s="12">
        <v>1.3061668199301484</v>
      </c>
      <c r="J2659" s="12"/>
      <c r="K2659" s="12">
        <v>34.545478217968892</v>
      </c>
      <c r="L2659" s="16">
        <v>34.545478221124668</v>
      </c>
      <c r="M2659" s="16"/>
      <c r="N2659" s="16"/>
      <c r="O2659" s="16"/>
      <c r="P2659" s="16">
        <v>34.545478221124668</v>
      </c>
      <c r="Q2659" s="15">
        <v>194.99440059627813</v>
      </c>
      <c r="R2659" s="15"/>
      <c r="S2659" s="15"/>
      <c r="T2659" s="15"/>
    </row>
    <row r="2660" spans="1:20" ht="15" customHeight="1" x14ac:dyDescent="0.25">
      <c r="A2660" s="17" t="s">
        <v>0</v>
      </c>
      <c r="B2660" s="17" t="s">
        <v>17</v>
      </c>
      <c r="C2660" s="17" t="s">
        <v>96</v>
      </c>
      <c r="D2660" s="17" t="s">
        <v>96</v>
      </c>
      <c r="E2660" s="17" t="s">
        <v>5</v>
      </c>
      <c r="F2660" s="17" t="s">
        <v>161</v>
      </c>
      <c r="G2660" s="12">
        <v>101.1060539872131</v>
      </c>
      <c r="H2660" s="12">
        <v>5.1627178907557152E-7</v>
      </c>
      <c r="I2660" s="12">
        <v>11.786023471636094</v>
      </c>
      <c r="J2660" s="12"/>
      <c r="K2660" s="12">
        <v>112.89207797512098</v>
      </c>
      <c r="L2660" s="16">
        <v>112.89207798488236</v>
      </c>
      <c r="M2660" s="16"/>
      <c r="N2660" s="16"/>
      <c r="O2660" s="16"/>
      <c r="P2660" s="16">
        <v>112.89207798488236</v>
      </c>
      <c r="Q2660" s="15">
        <v>226.42160615088056</v>
      </c>
      <c r="R2660" s="15">
        <v>226.42160389308884</v>
      </c>
      <c r="S2660" s="15"/>
      <c r="T2660" s="15"/>
    </row>
    <row r="2661" spans="1:20" ht="15" customHeight="1" x14ac:dyDescent="0.25">
      <c r="A2661" s="17" t="s">
        <v>0</v>
      </c>
      <c r="B2661" s="17" t="s">
        <v>17</v>
      </c>
      <c r="C2661" s="17" t="s">
        <v>96</v>
      </c>
      <c r="D2661" s="17" t="s">
        <v>96</v>
      </c>
      <c r="E2661" s="17" t="s">
        <v>5</v>
      </c>
      <c r="F2661" s="17" t="s">
        <v>162</v>
      </c>
      <c r="G2661" s="12">
        <v>101.27685096739987</v>
      </c>
      <c r="H2661" s="12">
        <v>8.0310979085244774E-7</v>
      </c>
      <c r="I2661" s="12">
        <v>7.9340295453938694</v>
      </c>
      <c r="J2661" s="12"/>
      <c r="K2661" s="12">
        <v>109.21088131590352</v>
      </c>
      <c r="L2661" s="16">
        <v>109.21088131590352</v>
      </c>
      <c r="M2661" s="16"/>
      <c r="N2661" s="16"/>
      <c r="O2661" s="16"/>
      <c r="P2661" s="16">
        <v>109.21088131590352</v>
      </c>
      <c r="Q2661" s="15">
        <v>235.6448434262021</v>
      </c>
      <c r="R2661" s="15">
        <v>235.64483637578684</v>
      </c>
      <c r="S2661" s="15"/>
      <c r="T2661" s="15"/>
    </row>
    <row r="2662" spans="1:20" ht="15" customHeight="1" x14ac:dyDescent="0.25">
      <c r="A2662" s="17" t="s">
        <v>0</v>
      </c>
      <c r="B2662" s="17" t="s">
        <v>17</v>
      </c>
      <c r="C2662" s="17" t="s">
        <v>96</v>
      </c>
      <c r="D2662" s="17" t="s">
        <v>96</v>
      </c>
      <c r="E2662" s="17" t="s">
        <v>5</v>
      </c>
      <c r="F2662" s="17" t="s">
        <v>163</v>
      </c>
      <c r="G2662" s="12">
        <v>101.47973797214223</v>
      </c>
      <c r="H2662" s="12">
        <v>8.852075997826569E-7</v>
      </c>
      <c r="I2662" s="12">
        <v>3.7588093900287749E-6</v>
      </c>
      <c r="J2662" s="12"/>
      <c r="K2662" s="12">
        <v>101.47974261615921</v>
      </c>
      <c r="L2662" s="16">
        <v>101.47974261615924</v>
      </c>
      <c r="M2662" s="16"/>
      <c r="N2662" s="16"/>
      <c r="O2662" s="16"/>
      <c r="P2662" s="16">
        <v>101.47974261615924</v>
      </c>
      <c r="Q2662" s="15">
        <v>257.12613272788121</v>
      </c>
      <c r="R2662" s="15">
        <v>246.60096740635126</v>
      </c>
      <c r="S2662" s="15"/>
      <c r="T2662" s="15"/>
    </row>
    <row r="2663" spans="1:20" ht="15" customHeight="1" x14ac:dyDescent="0.25">
      <c r="A2663" s="17" t="s">
        <v>0</v>
      </c>
      <c r="B2663" s="17" t="s">
        <v>17</v>
      </c>
      <c r="C2663" s="17" t="s">
        <v>96</v>
      </c>
      <c r="D2663" s="17" t="s">
        <v>96</v>
      </c>
      <c r="E2663" s="17" t="s">
        <v>5</v>
      </c>
      <c r="F2663" s="17" t="s">
        <v>168</v>
      </c>
      <c r="G2663" s="12">
        <v>36.947373750020802</v>
      </c>
      <c r="H2663" s="12">
        <v>2.4573378348964802E-7</v>
      </c>
      <c r="I2663" s="12">
        <v>3.1089260738028517</v>
      </c>
      <c r="J2663" s="12"/>
      <c r="K2663" s="12">
        <v>40.05630006955743</v>
      </c>
      <c r="L2663" s="16">
        <v>40.056300071343763</v>
      </c>
      <c r="M2663" s="16"/>
      <c r="N2663" s="16"/>
      <c r="O2663" s="16"/>
      <c r="P2663" s="16">
        <v>40.056300071343763</v>
      </c>
      <c r="Q2663" s="15">
        <v>234.26202980150015</v>
      </c>
      <c r="R2663" s="15"/>
      <c r="S2663" s="15"/>
      <c r="T2663" s="15"/>
    </row>
    <row r="2664" spans="1:20" ht="15" customHeight="1" x14ac:dyDescent="0.25">
      <c r="A2664" s="17" t="s">
        <v>0</v>
      </c>
      <c r="B2664" s="17" t="s">
        <v>17</v>
      </c>
      <c r="C2664" s="17" t="s">
        <v>96</v>
      </c>
      <c r="D2664" s="17" t="s">
        <v>96</v>
      </c>
      <c r="E2664" s="17" t="s">
        <v>6</v>
      </c>
      <c r="F2664" s="17" t="s">
        <v>161</v>
      </c>
      <c r="G2664" s="12">
        <v>112.66295049389193</v>
      </c>
      <c r="H2664" s="12">
        <v>7.9625984477833744E-7</v>
      </c>
      <c r="I2664" s="12">
        <v>12.842465625281832</v>
      </c>
      <c r="J2664" s="12"/>
      <c r="K2664" s="12">
        <v>125.5054169154336</v>
      </c>
      <c r="L2664" s="16">
        <v>125.50541691543359</v>
      </c>
      <c r="M2664" s="16"/>
      <c r="N2664" s="16"/>
      <c r="O2664" s="16"/>
      <c r="P2664" s="16">
        <v>125.50541691543359</v>
      </c>
      <c r="Q2664" s="15">
        <v>278.96214459924198</v>
      </c>
      <c r="R2664" s="15">
        <v>278.96212765953584</v>
      </c>
      <c r="S2664" s="15"/>
      <c r="T2664" s="15"/>
    </row>
    <row r="2665" spans="1:20" ht="15" customHeight="1" x14ac:dyDescent="0.25">
      <c r="A2665" s="17" t="s">
        <v>0</v>
      </c>
      <c r="B2665" s="17" t="s">
        <v>17</v>
      </c>
      <c r="C2665" s="17" t="s">
        <v>96</v>
      </c>
      <c r="D2665" s="17" t="s">
        <v>96</v>
      </c>
      <c r="E2665" s="17" t="s">
        <v>6</v>
      </c>
      <c r="F2665" s="17" t="s">
        <v>162</v>
      </c>
      <c r="G2665" s="12">
        <v>112.72515626206157</v>
      </c>
      <c r="H2665" s="12">
        <v>1.1797333448937819E-6</v>
      </c>
      <c r="I2665" s="12">
        <v>8.7172150770919252</v>
      </c>
      <c r="J2665" s="12"/>
      <c r="K2665" s="12">
        <v>121.44237251888684</v>
      </c>
      <c r="L2665" s="16">
        <v>121.44237251888684</v>
      </c>
      <c r="M2665" s="16"/>
      <c r="N2665" s="16"/>
      <c r="O2665" s="16"/>
      <c r="P2665" s="16">
        <v>121.44237251888684</v>
      </c>
      <c r="Q2665" s="15">
        <v>289.34903098704905</v>
      </c>
      <c r="R2665" s="15">
        <v>282.42551697016302</v>
      </c>
      <c r="S2665" s="15"/>
      <c r="T2665" s="15"/>
    </row>
    <row r="2666" spans="1:20" ht="15" customHeight="1" x14ac:dyDescent="0.25">
      <c r="A2666" s="17" t="s">
        <v>0</v>
      </c>
      <c r="B2666" s="17" t="s">
        <v>17</v>
      </c>
      <c r="C2666" s="17" t="s">
        <v>96</v>
      </c>
      <c r="D2666" s="17" t="s">
        <v>96</v>
      </c>
      <c r="E2666" s="17" t="s">
        <v>6</v>
      </c>
      <c r="F2666" s="17" t="s">
        <v>163</v>
      </c>
      <c r="G2666" s="12">
        <v>112.72515632409996</v>
      </c>
      <c r="H2666" s="12">
        <v>1.3149026558825362E-6</v>
      </c>
      <c r="I2666" s="12">
        <v>2.1590324408862824</v>
      </c>
      <c r="J2666" s="12"/>
      <c r="K2666" s="12">
        <v>114.8841900798889</v>
      </c>
      <c r="L2666" s="16">
        <v>114.8841900798889</v>
      </c>
      <c r="M2666" s="16"/>
      <c r="N2666" s="16"/>
      <c r="O2666" s="16"/>
      <c r="P2666" s="16">
        <v>114.8841900798889</v>
      </c>
      <c r="Q2666" s="15">
        <v>307.46699632623364</v>
      </c>
      <c r="R2666" s="15">
        <v>282.42552168485815</v>
      </c>
      <c r="S2666" s="15"/>
      <c r="T2666" s="15"/>
    </row>
    <row r="2667" spans="1:20" ht="15" customHeight="1" x14ac:dyDescent="0.25">
      <c r="A2667" s="17" t="s">
        <v>0</v>
      </c>
      <c r="B2667" s="17" t="s">
        <v>17</v>
      </c>
      <c r="C2667" s="17" t="s">
        <v>96</v>
      </c>
      <c r="D2667" s="17" t="s">
        <v>96</v>
      </c>
      <c r="E2667" s="17" t="s">
        <v>6</v>
      </c>
      <c r="F2667" s="17" t="s">
        <v>168</v>
      </c>
      <c r="G2667" s="12">
        <v>41.133298383923808</v>
      </c>
      <c r="H2667" s="12">
        <v>3.6880751764640681E-7</v>
      </c>
      <c r="I2667" s="12">
        <v>3.5300970300125556</v>
      </c>
      <c r="J2667" s="12"/>
      <c r="K2667" s="12">
        <v>44.663395782743876</v>
      </c>
      <c r="L2667" s="16">
        <v>44.663395782743876</v>
      </c>
      <c r="M2667" s="16"/>
      <c r="N2667" s="16"/>
      <c r="O2667" s="16"/>
      <c r="P2667" s="16">
        <v>44.663395782743876</v>
      </c>
      <c r="Q2667" s="15">
        <v>286.89714112606282</v>
      </c>
      <c r="R2667" s="15"/>
      <c r="S2667" s="15"/>
      <c r="T2667" s="15"/>
    </row>
    <row r="2668" spans="1:20" ht="15" customHeight="1" x14ac:dyDescent="0.25">
      <c r="A2668" s="17" t="s">
        <v>0</v>
      </c>
      <c r="B2668" s="17" t="s">
        <v>17</v>
      </c>
      <c r="C2668" s="17" t="s">
        <v>96</v>
      </c>
      <c r="D2668" s="17" t="s">
        <v>96</v>
      </c>
      <c r="E2668" s="17" t="s">
        <v>7</v>
      </c>
      <c r="F2668" s="17" t="s">
        <v>161</v>
      </c>
      <c r="G2668" s="12">
        <v>121.12534839118965</v>
      </c>
      <c r="H2668" s="12">
        <v>2.1662400313401085E-6</v>
      </c>
      <c r="I2668" s="12">
        <v>12.842465703346393</v>
      </c>
      <c r="J2668" s="12"/>
      <c r="K2668" s="12">
        <v>133.96781626077609</v>
      </c>
      <c r="L2668" s="16">
        <v>133.96781626077606</v>
      </c>
      <c r="M2668" s="16"/>
      <c r="N2668" s="16"/>
      <c r="O2668" s="16"/>
      <c r="P2668" s="16">
        <v>133.96781626077606</v>
      </c>
      <c r="Q2668" s="15">
        <v>347.13604180089891</v>
      </c>
      <c r="R2668" s="15">
        <v>323.45442731666492</v>
      </c>
      <c r="S2668" s="15"/>
      <c r="T2668" s="15"/>
    </row>
    <row r="2669" spans="1:20" ht="15" customHeight="1" x14ac:dyDescent="0.25">
      <c r="A2669" s="17" t="s">
        <v>0</v>
      </c>
      <c r="B2669" s="17" t="s">
        <v>17</v>
      </c>
      <c r="C2669" s="17" t="s">
        <v>96</v>
      </c>
      <c r="D2669" s="17" t="s">
        <v>96</v>
      </c>
      <c r="E2669" s="17" t="s">
        <v>7</v>
      </c>
      <c r="F2669" s="17" t="s">
        <v>162</v>
      </c>
      <c r="G2669" s="12">
        <v>121.12534833392522</v>
      </c>
      <c r="H2669" s="12">
        <v>1.5557754524977414E-6</v>
      </c>
      <c r="I2669" s="12">
        <v>11.934741342107539</v>
      </c>
      <c r="J2669" s="12"/>
      <c r="K2669" s="12">
        <v>133.0600912318082</v>
      </c>
      <c r="L2669" s="16">
        <v>133.0600912318082</v>
      </c>
      <c r="M2669" s="16"/>
      <c r="N2669" s="16"/>
      <c r="O2669" s="16"/>
      <c r="P2669" s="16">
        <v>133.0600912318082</v>
      </c>
      <c r="Q2669" s="15">
        <v>346.84338991682898</v>
      </c>
      <c r="R2669" s="15">
        <v>323.45442466395059</v>
      </c>
      <c r="S2669" s="15"/>
      <c r="T2669" s="15"/>
    </row>
    <row r="2670" spans="1:20" ht="15" customHeight="1" x14ac:dyDescent="0.25">
      <c r="A2670" s="17" t="s">
        <v>0</v>
      </c>
      <c r="B2670" s="17" t="s">
        <v>17</v>
      </c>
      <c r="C2670" s="17" t="s">
        <v>96</v>
      </c>
      <c r="D2670" s="17" t="s">
        <v>96</v>
      </c>
      <c r="E2670" s="17" t="s">
        <v>7</v>
      </c>
      <c r="F2670" s="17" t="s">
        <v>163</v>
      </c>
      <c r="G2670" s="12">
        <v>121.12534833378899</v>
      </c>
      <c r="H2670" s="12">
        <v>2.1697061711994362E-6</v>
      </c>
      <c r="I2670" s="12">
        <v>0.47140271496000824</v>
      </c>
      <c r="J2670" s="12"/>
      <c r="K2670" s="12">
        <v>121.59675321845518</v>
      </c>
      <c r="L2670" s="16">
        <v>121.59675321845518</v>
      </c>
      <c r="M2670" s="16"/>
      <c r="N2670" s="16"/>
      <c r="O2670" s="16"/>
      <c r="P2670" s="16">
        <v>121.59675321845518</v>
      </c>
      <c r="Q2670" s="15">
        <v>382.686607923709</v>
      </c>
      <c r="R2670" s="15">
        <v>323.45442599200112</v>
      </c>
      <c r="S2670" s="15"/>
      <c r="T2670" s="15"/>
    </row>
    <row r="2671" spans="1:20" ht="15" customHeight="1" x14ac:dyDescent="0.25">
      <c r="A2671" s="17" t="s">
        <v>0</v>
      </c>
      <c r="B2671" s="17" t="s">
        <v>17</v>
      </c>
      <c r="C2671" s="17" t="s">
        <v>96</v>
      </c>
      <c r="D2671" s="17" t="s">
        <v>96</v>
      </c>
      <c r="E2671" s="17" t="s">
        <v>7</v>
      </c>
      <c r="F2671" s="17" t="s">
        <v>168</v>
      </c>
      <c r="G2671" s="12">
        <v>44.210752152353649</v>
      </c>
      <c r="H2671" s="12">
        <v>7.1763676264933384E-7</v>
      </c>
      <c r="I2671" s="12">
        <v>3.811567153092815</v>
      </c>
      <c r="J2671" s="12"/>
      <c r="K2671" s="12">
        <v>48.022320023083232</v>
      </c>
      <c r="L2671" s="16">
        <v>48.022320023083225</v>
      </c>
      <c r="M2671" s="16"/>
      <c r="N2671" s="16"/>
      <c r="O2671" s="16"/>
      <c r="P2671" s="16">
        <v>48.022320023083225</v>
      </c>
      <c r="Q2671" s="15">
        <v>352.61980058833848</v>
      </c>
      <c r="R2671" s="15"/>
      <c r="S2671" s="15"/>
      <c r="T2671" s="15"/>
    </row>
    <row r="2672" spans="1:20" ht="15" customHeight="1" x14ac:dyDescent="0.25">
      <c r="A2672" s="17" t="s">
        <v>0</v>
      </c>
      <c r="B2672" s="17" t="s">
        <v>17</v>
      </c>
      <c r="C2672" s="17" t="s">
        <v>96</v>
      </c>
      <c r="D2672" s="17" t="s">
        <v>96</v>
      </c>
      <c r="E2672" s="17" t="s">
        <v>8</v>
      </c>
      <c r="F2672" s="17" t="s">
        <v>161</v>
      </c>
      <c r="G2672" s="12">
        <v>128.6855211933518</v>
      </c>
      <c r="H2672" s="12">
        <v>2.7231242409846255E-6</v>
      </c>
      <c r="I2672" s="12">
        <v>12.842465718925553</v>
      </c>
      <c r="J2672" s="12"/>
      <c r="K2672" s="12">
        <v>141.52798963540161</v>
      </c>
      <c r="L2672" s="16">
        <v>141.52798963540161</v>
      </c>
      <c r="M2672" s="16"/>
      <c r="N2672" s="16"/>
      <c r="O2672" s="16"/>
      <c r="P2672" s="16">
        <v>141.52798963540161</v>
      </c>
      <c r="Q2672" s="15">
        <v>439.09586012581531</v>
      </c>
      <c r="R2672" s="15">
        <v>370.44373680165506</v>
      </c>
      <c r="S2672" s="15"/>
      <c r="T2672" s="15"/>
    </row>
    <row r="2673" spans="1:20" ht="15" customHeight="1" x14ac:dyDescent="0.25">
      <c r="A2673" s="17" t="s">
        <v>0</v>
      </c>
      <c r="B2673" s="17" t="s">
        <v>17</v>
      </c>
      <c r="C2673" s="17" t="s">
        <v>96</v>
      </c>
      <c r="D2673" s="17" t="s">
        <v>96</v>
      </c>
      <c r="E2673" s="17" t="s">
        <v>8</v>
      </c>
      <c r="F2673" s="17" t="s">
        <v>162</v>
      </c>
      <c r="G2673" s="12">
        <v>128.68552115175518</v>
      </c>
      <c r="H2673" s="12">
        <v>2.1216211355731968E-6</v>
      </c>
      <c r="I2673" s="12">
        <v>12.842465237326396</v>
      </c>
      <c r="J2673" s="12"/>
      <c r="K2673" s="12">
        <v>141.5279885107027</v>
      </c>
      <c r="L2673" s="16">
        <v>141.5279885107027</v>
      </c>
      <c r="M2673" s="16"/>
      <c r="N2673" s="16"/>
      <c r="O2673" s="16"/>
      <c r="P2673" s="16">
        <v>141.5279885107027</v>
      </c>
      <c r="Q2673" s="15">
        <v>434.74838073714352</v>
      </c>
      <c r="R2673" s="15">
        <v>370.44373502209453</v>
      </c>
      <c r="S2673" s="15"/>
      <c r="T2673" s="15"/>
    </row>
    <row r="2674" spans="1:20" ht="15" customHeight="1" x14ac:dyDescent="0.25">
      <c r="A2674" s="17" t="s">
        <v>0</v>
      </c>
      <c r="B2674" s="17" t="s">
        <v>17</v>
      </c>
      <c r="C2674" s="17" t="s">
        <v>96</v>
      </c>
      <c r="D2674" s="17" t="s">
        <v>96</v>
      </c>
      <c r="E2674" s="17" t="s">
        <v>8</v>
      </c>
      <c r="F2674" s="17" t="s">
        <v>163</v>
      </c>
      <c r="G2674" s="12">
        <v>128.68552110114533</v>
      </c>
      <c r="H2674" s="12">
        <v>2.6447047385864592E-6</v>
      </c>
      <c r="I2674" s="12">
        <v>2.8648317231294502</v>
      </c>
      <c r="J2674" s="12"/>
      <c r="K2674" s="12">
        <v>131.55035546897952</v>
      </c>
      <c r="L2674" s="16">
        <v>131.55035546897952</v>
      </c>
      <c r="M2674" s="16"/>
      <c r="N2674" s="16"/>
      <c r="O2674" s="16"/>
      <c r="P2674" s="16">
        <v>131.55035546897952</v>
      </c>
      <c r="Q2674" s="15">
        <v>468.82463092080053</v>
      </c>
      <c r="R2674" s="15">
        <v>370.44373354208648</v>
      </c>
      <c r="S2674" s="15"/>
      <c r="T2674" s="15"/>
    </row>
    <row r="2675" spans="1:20" ht="15" customHeight="1" x14ac:dyDescent="0.25">
      <c r="A2675" s="17" t="s">
        <v>0</v>
      </c>
      <c r="B2675" s="17" t="s">
        <v>17</v>
      </c>
      <c r="C2675" s="17" t="s">
        <v>96</v>
      </c>
      <c r="D2675" s="17" t="s">
        <v>96</v>
      </c>
      <c r="E2675" s="17" t="s">
        <v>8</v>
      </c>
      <c r="F2675" s="17" t="s">
        <v>168</v>
      </c>
      <c r="G2675" s="12">
        <v>46.970215224865008</v>
      </c>
      <c r="H2675" s="12">
        <v>9.1689796616133044E-7</v>
      </c>
      <c r="I2675" s="12">
        <v>4.0688866218765689</v>
      </c>
      <c r="J2675" s="12"/>
      <c r="K2675" s="12">
        <v>51.039102763639541</v>
      </c>
      <c r="L2675" s="16">
        <v>51.039102763639541</v>
      </c>
      <c r="M2675" s="16"/>
      <c r="N2675" s="16"/>
      <c r="O2675" s="16"/>
      <c r="P2675" s="16">
        <v>51.039102763639541</v>
      </c>
      <c r="Q2675" s="15">
        <v>442.39992784665407</v>
      </c>
      <c r="R2675" s="15"/>
      <c r="S2675" s="15"/>
      <c r="T2675" s="15"/>
    </row>
    <row r="2676" spans="1:20" ht="15" customHeight="1" x14ac:dyDescent="0.25">
      <c r="A2676" s="17" t="s">
        <v>0</v>
      </c>
      <c r="B2676" s="17" t="s">
        <v>17</v>
      </c>
      <c r="C2676" s="17" t="s">
        <v>96</v>
      </c>
      <c r="D2676" s="17" t="s">
        <v>96</v>
      </c>
      <c r="E2676" s="17" t="s">
        <v>9</v>
      </c>
      <c r="F2676" s="17" t="s">
        <v>161</v>
      </c>
      <c r="G2676" s="12">
        <v>134.73365940663078</v>
      </c>
      <c r="H2676" s="12">
        <v>2.8629660943122002E-6</v>
      </c>
      <c r="I2676" s="12">
        <v>12.842465718588691</v>
      </c>
      <c r="J2676" s="12"/>
      <c r="K2676" s="12">
        <v>147.57612798818556</v>
      </c>
      <c r="L2676" s="16">
        <v>147.57612798818559</v>
      </c>
      <c r="M2676" s="16"/>
      <c r="N2676" s="16"/>
      <c r="O2676" s="16"/>
      <c r="P2676" s="16">
        <v>147.57612798818559</v>
      </c>
      <c r="Q2676" s="15">
        <v>546.78474563551208</v>
      </c>
      <c r="R2676" s="15">
        <v>424.25933796693346</v>
      </c>
      <c r="S2676" s="15"/>
      <c r="T2676" s="15"/>
    </row>
    <row r="2677" spans="1:20" ht="15" customHeight="1" x14ac:dyDescent="0.25">
      <c r="A2677" s="17" t="s">
        <v>0</v>
      </c>
      <c r="B2677" s="17" t="s">
        <v>17</v>
      </c>
      <c r="C2677" s="17" t="s">
        <v>96</v>
      </c>
      <c r="D2677" s="17" t="s">
        <v>96</v>
      </c>
      <c r="E2677" s="17" t="s">
        <v>9</v>
      </c>
      <c r="F2677" s="17" t="s">
        <v>162</v>
      </c>
      <c r="G2677" s="12">
        <v>134.73365936971081</v>
      </c>
      <c r="H2677" s="12">
        <v>2.4448251683558285E-6</v>
      </c>
      <c r="I2677" s="12">
        <v>12.842465350016933</v>
      </c>
      <c r="J2677" s="12"/>
      <c r="K2677" s="12">
        <v>147.5761271645529</v>
      </c>
      <c r="L2677" s="16">
        <v>147.57612716455293</v>
      </c>
      <c r="M2677" s="16"/>
      <c r="N2677" s="16"/>
      <c r="O2677" s="16"/>
      <c r="P2677" s="16">
        <v>147.57612716455293</v>
      </c>
      <c r="Q2677" s="15">
        <v>541.37103894358768</v>
      </c>
      <c r="R2677" s="15">
        <v>424.25933643596994</v>
      </c>
      <c r="S2677" s="15"/>
      <c r="T2677" s="15"/>
    </row>
    <row r="2678" spans="1:20" ht="15" customHeight="1" x14ac:dyDescent="0.25">
      <c r="A2678" s="17" t="s">
        <v>0</v>
      </c>
      <c r="B2678" s="17" t="s">
        <v>17</v>
      </c>
      <c r="C2678" s="17" t="s">
        <v>96</v>
      </c>
      <c r="D2678" s="17" t="s">
        <v>96</v>
      </c>
      <c r="E2678" s="17" t="s">
        <v>9</v>
      </c>
      <c r="F2678" s="17" t="s">
        <v>163</v>
      </c>
      <c r="G2678" s="12">
        <v>134.73365931196787</v>
      </c>
      <c r="H2678" s="12">
        <v>2.8210807153346428E-6</v>
      </c>
      <c r="I2678" s="12">
        <v>2.1369419780416168</v>
      </c>
      <c r="J2678" s="12"/>
      <c r="K2678" s="12">
        <v>136.87060411109022</v>
      </c>
      <c r="L2678" s="16">
        <v>136.87060411109019</v>
      </c>
      <c r="M2678" s="16"/>
      <c r="N2678" s="16"/>
      <c r="O2678" s="16"/>
      <c r="P2678" s="16">
        <v>136.87060411109019</v>
      </c>
      <c r="Q2678" s="15">
        <v>583.06565610515463</v>
      </c>
      <c r="R2678" s="15">
        <v>424.25933454106189</v>
      </c>
      <c r="S2678" s="15"/>
      <c r="T2678" s="15"/>
    </row>
    <row r="2679" spans="1:20" ht="15" customHeight="1" x14ac:dyDescent="0.25">
      <c r="A2679" s="17" t="s">
        <v>0</v>
      </c>
      <c r="B2679" s="17" t="s">
        <v>17</v>
      </c>
      <c r="C2679" s="17" t="s">
        <v>96</v>
      </c>
      <c r="D2679" s="17" t="s">
        <v>96</v>
      </c>
      <c r="E2679" s="17" t="s">
        <v>9</v>
      </c>
      <c r="F2679" s="17" t="s">
        <v>168</v>
      </c>
      <c r="G2679" s="12">
        <v>49.177785673120738</v>
      </c>
      <c r="H2679" s="12">
        <v>9.9220881981258001E-7</v>
      </c>
      <c r="I2679" s="12">
        <v>4.0237574711423427</v>
      </c>
      <c r="J2679" s="12"/>
      <c r="K2679" s="12">
        <v>53.201544136471895</v>
      </c>
      <c r="L2679" s="16">
        <v>53.201544136471902</v>
      </c>
      <c r="M2679" s="16"/>
      <c r="N2679" s="16"/>
      <c r="O2679" s="16"/>
      <c r="P2679" s="16">
        <v>53.201544136471902</v>
      </c>
      <c r="Q2679" s="15">
        <v>550.76972144783485</v>
      </c>
      <c r="R2679" s="15"/>
      <c r="S2679" s="15"/>
      <c r="T2679" s="15"/>
    </row>
    <row r="2680" spans="1:20" ht="15" customHeight="1" x14ac:dyDescent="0.25">
      <c r="A2680" s="17" t="s">
        <v>0</v>
      </c>
      <c r="B2680" s="17" t="s">
        <v>17</v>
      </c>
      <c r="C2680" s="17" t="s">
        <v>97</v>
      </c>
      <c r="D2680" s="17" t="s">
        <v>97</v>
      </c>
      <c r="E2680" s="17" t="s">
        <v>2</v>
      </c>
      <c r="F2680" s="17" t="s">
        <v>161</v>
      </c>
      <c r="G2680" s="12">
        <v>35.576258139227747</v>
      </c>
      <c r="H2680" s="12"/>
      <c r="I2680" s="12"/>
      <c r="J2680" s="12"/>
      <c r="K2680" s="12">
        <v>35.576258139227747</v>
      </c>
      <c r="L2680" s="16">
        <v>10.192889330042819</v>
      </c>
      <c r="M2680" s="16"/>
      <c r="N2680" s="16">
        <v>25.38336880918493</v>
      </c>
      <c r="O2680" s="16"/>
      <c r="P2680" s="16">
        <v>35.576258139227747</v>
      </c>
      <c r="Q2680" s="15">
        <v>132.97109572818914</v>
      </c>
      <c r="R2680" s="15">
        <v>132.97109517002883</v>
      </c>
      <c r="S2680" s="15"/>
      <c r="T2680" s="15"/>
    </row>
    <row r="2681" spans="1:20" ht="15" customHeight="1" x14ac:dyDescent="0.25">
      <c r="A2681" s="17" t="s">
        <v>0</v>
      </c>
      <c r="B2681" s="17" t="s">
        <v>17</v>
      </c>
      <c r="C2681" s="17" t="s">
        <v>97</v>
      </c>
      <c r="D2681" s="17" t="s">
        <v>97</v>
      </c>
      <c r="E2681" s="17" t="s">
        <v>2</v>
      </c>
      <c r="F2681" s="17" t="s">
        <v>162</v>
      </c>
      <c r="G2681" s="12">
        <v>35.45905898953302</v>
      </c>
      <c r="H2681" s="12"/>
      <c r="I2681" s="12"/>
      <c r="J2681" s="12"/>
      <c r="K2681" s="12">
        <v>35.45905898953302</v>
      </c>
      <c r="L2681" s="16">
        <v>10.744681771727297</v>
      </c>
      <c r="M2681" s="16"/>
      <c r="N2681" s="16">
        <v>24.714377217805335</v>
      </c>
      <c r="O2681" s="16"/>
      <c r="P2681" s="16">
        <v>35.459058989532636</v>
      </c>
      <c r="Q2681" s="15">
        <v>120.57801018176698</v>
      </c>
      <c r="R2681" s="15">
        <v>120.57800970457251</v>
      </c>
      <c r="S2681" s="15"/>
      <c r="T2681" s="15"/>
    </row>
    <row r="2682" spans="1:20" ht="15" customHeight="1" x14ac:dyDescent="0.25">
      <c r="A2682" s="17" t="s">
        <v>0</v>
      </c>
      <c r="B2682" s="17" t="s">
        <v>17</v>
      </c>
      <c r="C2682" s="17" t="s">
        <v>97</v>
      </c>
      <c r="D2682" s="17" t="s">
        <v>97</v>
      </c>
      <c r="E2682" s="17" t="s">
        <v>2</v>
      </c>
      <c r="F2682" s="17" t="s">
        <v>163</v>
      </c>
      <c r="G2682" s="12">
        <v>34.28217158349608</v>
      </c>
      <c r="H2682" s="12"/>
      <c r="I2682" s="12"/>
      <c r="J2682" s="12"/>
      <c r="K2682" s="12">
        <v>34.28217158349608</v>
      </c>
      <c r="L2682" s="16">
        <v>11.320741297705537</v>
      </c>
      <c r="M2682" s="16"/>
      <c r="N2682" s="16">
        <v>22.961430285790573</v>
      </c>
      <c r="O2682" s="16"/>
      <c r="P2682" s="16">
        <v>34.282171583496108</v>
      </c>
      <c r="Q2682" s="15">
        <v>107.92419551832634</v>
      </c>
      <c r="R2682" s="15">
        <v>107.92419513391368</v>
      </c>
      <c r="S2682" s="15"/>
      <c r="T2682" s="15"/>
    </row>
    <row r="2683" spans="1:20" ht="15" customHeight="1" x14ac:dyDescent="0.25">
      <c r="A2683" s="17" t="s">
        <v>0</v>
      </c>
      <c r="B2683" s="17" t="s">
        <v>17</v>
      </c>
      <c r="C2683" s="17" t="s">
        <v>97</v>
      </c>
      <c r="D2683" s="17" t="s">
        <v>97</v>
      </c>
      <c r="E2683" s="17" t="s">
        <v>2</v>
      </c>
      <c r="F2683" s="17" t="s">
        <v>168</v>
      </c>
      <c r="G2683" s="12">
        <v>12.891036956399397</v>
      </c>
      <c r="H2683" s="12"/>
      <c r="I2683" s="12"/>
      <c r="J2683" s="12"/>
      <c r="K2683" s="12">
        <v>12.891036956399397</v>
      </c>
      <c r="L2683" s="16">
        <v>3.8565465204628548</v>
      </c>
      <c r="M2683" s="16"/>
      <c r="N2683" s="16">
        <v>9.0344904359364975</v>
      </c>
      <c r="O2683" s="16"/>
      <c r="P2683" s="16">
        <v>12.891036956399352</v>
      </c>
      <c r="Q2683" s="15">
        <v>124.26920695901308</v>
      </c>
      <c r="R2683" s="15"/>
      <c r="S2683" s="15"/>
      <c r="T2683" s="15"/>
    </row>
    <row r="2684" spans="1:20" ht="15" customHeight="1" x14ac:dyDescent="0.25">
      <c r="A2684" s="17" t="s">
        <v>0</v>
      </c>
      <c r="B2684" s="17" t="s">
        <v>17</v>
      </c>
      <c r="C2684" s="17" t="s">
        <v>97</v>
      </c>
      <c r="D2684" s="17" t="s">
        <v>97</v>
      </c>
      <c r="E2684" s="17" t="s">
        <v>3</v>
      </c>
      <c r="F2684" s="17" t="s">
        <v>161</v>
      </c>
      <c r="G2684" s="12">
        <v>40.828247280782094</v>
      </c>
      <c r="H2684" s="12"/>
      <c r="I2684" s="12"/>
      <c r="J2684" s="12"/>
      <c r="K2684" s="12">
        <v>40.828247280782094</v>
      </c>
      <c r="L2684" s="16">
        <v>14.522507299398109</v>
      </c>
      <c r="M2684" s="16"/>
      <c r="N2684" s="16">
        <v>26.305739981383983</v>
      </c>
      <c r="O2684" s="16"/>
      <c r="P2684" s="16">
        <v>40.828247280782094</v>
      </c>
      <c r="Q2684" s="15">
        <v>122.20424346481889</v>
      </c>
      <c r="R2684" s="15">
        <v>122.20424329181263</v>
      </c>
      <c r="S2684" s="15"/>
      <c r="T2684" s="15"/>
    </row>
    <row r="2685" spans="1:20" ht="15" customHeight="1" x14ac:dyDescent="0.25">
      <c r="A2685" s="17" t="s">
        <v>0</v>
      </c>
      <c r="B2685" s="17" t="s">
        <v>17</v>
      </c>
      <c r="C2685" s="17" t="s">
        <v>97</v>
      </c>
      <c r="D2685" s="17" t="s">
        <v>97</v>
      </c>
      <c r="E2685" s="17" t="s">
        <v>3</v>
      </c>
      <c r="F2685" s="17" t="s">
        <v>162</v>
      </c>
      <c r="G2685" s="12">
        <v>38.135712127662103</v>
      </c>
      <c r="H2685" s="12"/>
      <c r="I2685" s="12"/>
      <c r="J2685" s="12"/>
      <c r="K2685" s="12">
        <v>38.135712127662103</v>
      </c>
      <c r="L2685" s="16">
        <v>15.164228497191395</v>
      </c>
      <c r="M2685" s="16"/>
      <c r="N2685" s="16">
        <v>22.971483630471607</v>
      </c>
      <c r="O2685" s="16"/>
      <c r="P2685" s="16">
        <v>38.135712127662998</v>
      </c>
      <c r="Q2685" s="15">
        <v>108.3023123022387</v>
      </c>
      <c r="R2685" s="15">
        <v>108.3023123027924</v>
      </c>
      <c r="S2685" s="15"/>
      <c r="T2685" s="15"/>
    </row>
    <row r="2686" spans="1:20" ht="15" customHeight="1" x14ac:dyDescent="0.25">
      <c r="A2686" s="17" t="s">
        <v>0</v>
      </c>
      <c r="B2686" s="17" t="s">
        <v>17</v>
      </c>
      <c r="C2686" s="17" t="s">
        <v>97</v>
      </c>
      <c r="D2686" s="17" t="s">
        <v>97</v>
      </c>
      <c r="E2686" s="17" t="s">
        <v>3</v>
      </c>
      <c r="F2686" s="17" t="s">
        <v>163</v>
      </c>
      <c r="G2686" s="12">
        <v>37.741794369299384</v>
      </c>
      <c r="H2686" s="12"/>
      <c r="I2686" s="12"/>
      <c r="J2686" s="12"/>
      <c r="K2686" s="12">
        <v>37.741794369299384</v>
      </c>
      <c r="L2686" s="16">
        <v>15.21278906519481</v>
      </c>
      <c r="M2686" s="16"/>
      <c r="N2686" s="16">
        <v>22.529005304104523</v>
      </c>
      <c r="O2686" s="16"/>
      <c r="P2686" s="16">
        <v>37.741794369299335</v>
      </c>
      <c r="Q2686" s="15">
        <v>106.26846060350181</v>
      </c>
      <c r="R2686" s="15">
        <v>106.26846070513638</v>
      </c>
      <c r="S2686" s="15"/>
      <c r="T2686" s="15"/>
    </row>
    <row r="2687" spans="1:20" ht="15" customHeight="1" x14ac:dyDescent="0.25">
      <c r="A2687" s="17" t="s">
        <v>0</v>
      </c>
      <c r="B2687" s="17" t="s">
        <v>17</v>
      </c>
      <c r="C2687" s="17" t="s">
        <v>97</v>
      </c>
      <c r="D2687" s="17" t="s">
        <v>97</v>
      </c>
      <c r="E2687" s="17" t="s">
        <v>3</v>
      </c>
      <c r="F2687" s="17" t="s">
        <v>168</v>
      </c>
      <c r="G2687" s="12">
        <v>14.387845958599137</v>
      </c>
      <c r="H2687" s="12"/>
      <c r="I2687" s="12"/>
      <c r="J2687" s="12"/>
      <c r="K2687" s="12">
        <v>14.387845958599137</v>
      </c>
      <c r="L2687" s="16">
        <v>5.4205191774948993</v>
      </c>
      <c r="M2687" s="16"/>
      <c r="N2687" s="16">
        <v>8.967326781104342</v>
      </c>
      <c r="O2687" s="16"/>
      <c r="P2687" s="16">
        <v>14.387845958599241</v>
      </c>
      <c r="Q2687" s="15">
        <v>114.76437219683781</v>
      </c>
      <c r="R2687" s="15"/>
      <c r="S2687" s="15"/>
      <c r="T2687" s="15"/>
    </row>
    <row r="2688" spans="1:20" ht="15" customHeight="1" x14ac:dyDescent="0.25">
      <c r="A2688" s="17" t="s">
        <v>0</v>
      </c>
      <c r="B2688" s="17" t="s">
        <v>17</v>
      </c>
      <c r="C2688" s="17" t="s">
        <v>97</v>
      </c>
      <c r="D2688" s="17" t="s">
        <v>97</v>
      </c>
      <c r="E2688" s="17" t="s">
        <v>4</v>
      </c>
      <c r="F2688" s="17" t="s">
        <v>161</v>
      </c>
      <c r="G2688" s="12">
        <v>44.044400487075137</v>
      </c>
      <c r="H2688" s="12"/>
      <c r="I2688" s="12"/>
      <c r="J2688" s="12"/>
      <c r="K2688" s="12">
        <v>44.044400487075137</v>
      </c>
      <c r="L2688" s="16">
        <v>17.287595747173931</v>
      </c>
      <c r="M2688" s="16"/>
      <c r="N2688" s="16">
        <v>26.756804739901323</v>
      </c>
      <c r="O2688" s="16"/>
      <c r="P2688" s="16">
        <v>44.044400487075251</v>
      </c>
      <c r="Q2688" s="15">
        <v>135.50935988428176</v>
      </c>
      <c r="R2688" s="15">
        <v>135.50935967322297</v>
      </c>
      <c r="S2688" s="15"/>
      <c r="T2688" s="15"/>
    </row>
    <row r="2689" spans="1:20" ht="15" customHeight="1" x14ac:dyDescent="0.25">
      <c r="A2689" s="17" t="s">
        <v>0</v>
      </c>
      <c r="B2689" s="17" t="s">
        <v>17</v>
      </c>
      <c r="C2689" s="17" t="s">
        <v>97</v>
      </c>
      <c r="D2689" s="17" t="s">
        <v>97</v>
      </c>
      <c r="E2689" s="17" t="s">
        <v>4</v>
      </c>
      <c r="F2689" s="17" t="s">
        <v>162</v>
      </c>
      <c r="G2689" s="12">
        <v>42.782673355560789</v>
      </c>
      <c r="H2689" s="12"/>
      <c r="I2689" s="12"/>
      <c r="J2689" s="12"/>
      <c r="K2689" s="12">
        <v>42.782673355560789</v>
      </c>
      <c r="L2689" s="16">
        <v>17.549657305898837</v>
      </c>
      <c r="M2689" s="16"/>
      <c r="N2689" s="16">
        <v>25.233016049661696</v>
      </c>
      <c r="O2689" s="16"/>
      <c r="P2689" s="16">
        <v>42.782673355560533</v>
      </c>
      <c r="Q2689" s="15">
        <v>128.78004483493874</v>
      </c>
      <c r="R2689" s="15">
        <v>128.7800446645133</v>
      </c>
      <c r="S2689" s="15"/>
      <c r="T2689" s="15"/>
    </row>
    <row r="2690" spans="1:20" ht="15" customHeight="1" x14ac:dyDescent="0.25">
      <c r="A2690" s="17" t="s">
        <v>0</v>
      </c>
      <c r="B2690" s="17" t="s">
        <v>17</v>
      </c>
      <c r="C2690" s="17" t="s">
        <v>97</v>
      </c>
      <c r="D2690" s="17" t="s">
        <v>97</v>
      </c>
      <c r="E2690" s="17" t="s">
        <v>4</v>
      </c>
      <c r="F2690" s="17" t="s">
        <v>163</v>
      </c>
      <c r="G2690" s="12">
        <v>41.275837876880018</v>
      </c>
      <c r="H2690" s="12"/>
      <c r="I2690" s="12"/>
      <c r="J2690" s="12"/>
      <c r="K2690" s="12">
        <v>41.275837876880018</v>
      </c>
      <c r="L2690" s="16">
        <v>17.881242336714003</v>
      </c>
      <c r="M2690" s="16"/>
      <c r="N2690" s="16">
        <v>23.3945955401663</v>
      </c>
      <c r="O2690" s="16"/>
      <c r="P2690" s="16">
        <v>41.275837876880303</v>
      </c>
      <c r="Q2690" s="15">
        <v>120.74346523881599</v>
      </c>
      <c r="R2690" s="15">
        <v>120.74346532588883</v>
      </c>
      <c r="S2690" s="15"/>
      <c r="T2690" s="15"/>
    </row>
    <row r="2691" spans="1:20" ht="15" customHeight="1" x14ac:dyDescent="0.25">
      <c r="A2691" s="17" t="s">
        <v>0</v>
      </c>
      <c r="B2691" s="17" t="s">
        <v>17</v>
      </c>
      <c r="C2691" s="17" t="s">
        <v>97</v>
      </c>
      <c r="D2691" s="17" t="s">
        <v>97</v>
      </c>
      <c r="E2691" s="17" t="s">
        <v>4</v>
      </c>
      <c r="F2691" s="17" t="s">
        <v>168</v>
      </c>
      <c r="G2691" s="12">
        <v>15.753148040168604</v>
      </c>
      <c r="H2691" s="12"/>
      <c r="I2691" s="12"/>
      <c r="J2691" s="12"/>
      <c r="K2691" s="12">
        <v>15.753148040168604</v>
      </c>
      <c r="L2691" s="16">
        <v>6.3782259233169576</v>
      </c>
      <c r="M2691" s="16"/>
      <c r="N2691" s="16">
        <v>9.3749221168516552</v>
      </c>
      <c r="O2691" s="16"/>
      <c r="P2691" s="16">
        <v>15.753148040168613</v>
      </c>
      <c r="Q2691" s="15">
        <v>130.72093146564239</v>
      </c>
      <c r="R2691" s="15"/>
      <c r="S2691" s="15"/>
      <c r="T2691" s="15"/>
    </row>
    <row r="2692" spans="1:20" ht="15" customHeight="1" x14ac:dyDescent="0.25">
      <c r="A2692" s="17" t="s">
        <v>0</v>
      </c>
      <c r="B2692" s="17" t="s">
        <v>17</v>
      </c>
      <c r="C2692" s="17" t="s">
        <v>97</v>
      </c>
      <c r="D2692" s="17" t="s">
        <v>97</v>
      </c>
      <c r="E2692" s="17" t="s">
        <v>5</v>
      </c>
      <c r="F2692" s="17" t="s">
        <v>161</v>
      </c>
      <c r="G2692" s="12">
        <v>47.494701169995416</v>
      </c>
      <c r="H2692" s="12"/>
      <c r="I2692" s="12"/>
      <c r="J2692" s="12"/>
      <c r="K2692" s="12">
        <v>47.494701169995416</v>
      </c>
      <c r="L2692" s="16">
        <v>20.737896382779137</v>
      </c>
      <c r="M2692" s="16"/>
      <c r="N2692" s="16">
        <v>26.756804787221078</v>
      </c>
      <c r="O2692" s="16"/>
      <c r="P2692" s="16">
        <v>47.494701170000212</v>
      </c>
      <c r="Q2692" s="15">
        <v>147.60824112924962</v>
      </c>
      <c r="R2692" s="15">
        <v>147.60824098812662</v>
      </c>
      <c r="S2692" s="15"/>
      <c r="T2692" s="15"/>
    </row>
    <row r="2693" spans="1:20" ht="15" customHeight="1" x14ac:dyDescent="0.25">
      <c r="A2693" s="17" t="s">
        <v>0</v>
      </c>
      <c r="B2693" s="17" t="s">
        <v>17</v>
      </c>
      <c r="C2693" s="17" t="s">
        <v>97</v>
      </c>
      <c r="D2693" s="17" t="s">
        <v>97</v>
      </c>
      <c r="E2693" s="17" t="s">
        <v>5</v>
      </c>
      <c r="F2693" s="17" t="s">
        <v>162</v>
      </c>
      <c r="G2693" s="12">
        <v>47.438451929128135</v>
      </c>
      <c r="H2693" s="12"/>
      <c r="I2693" s="12"/>
      <c r="J2693" s="12"/>
      <c r="K2693" s="12">
        <v>47.438451929128135</v>
      </c>
      <c r="L2693" s="16">
        <v>20.681647254714704</v>
      </c>
      <c r="M2693" s="16"/>
      <c r="N2693" s="16">
        <v>26.756804674413306</v>
      </c>
      <c r="O2693" s="16"/>
      <c r="P2693" s="16">
        <v>47.438451929128007</v>
      </c>
      <c r="Q2693" s="15">
        <v>147.29860403574168</v>
      </c>
      <c r="R2693" s="15">
        <v>147.29860383042578</v>
      </c>
      <c r="S2693" s="15"/>
      <c r="T2693" s="15"/>
    </row>
    <row r="2694" spans="1:20" ht="15" customHeight="1" x14ac:dyDescent="0.25">
      <c r="A2694" s="17" t="s">
        <v>0</v>
      </c>
      <c r="B2694" s="17" t="s">
        <v>17</v>
      </c>
      <c r="C2694" s="17" t="s">
        <v>97</v>
      </c>
      <c r="D2694" s="17" t="s">
        <v>97</v>
      </c>
      <c r="E2694" s="17" t="s">
        <v>5</v>
      </c>
      <c r="F2694" s="17" t="s">
        <v>163</v>
      </c>
      <c r="G2694" s="12">
        <v>44.966314763241762</v>
      </c>
      <c r="H2694" s="12"/>
      <c r="I2694" s="12"/>
      <c r="J2694" s="12"/>
      <c r="K2694" s="12">
        <v>44.966314763241762</v>
      </c>
      <c r="L2694" s="16">
        <v>21.280263962623817</v>
      </c>
      <c r="M2694" s="16"/>
      <c r="N2694" s="16">
        <v>23.68605080061711</v>
      </c>
      <c r="O2694" s="16"/>
      <c r="P2694" s="16">
        <v>44.966314763240931</v>
      </c>
      <c r="Q2694" s="15">
        <v>133.69014071990483</v>
      </c>
      <c r="R2694" s="15">
        <v>133.69014103600034</v>
      </c>
      <c r="S2694" s="15"/>
      <c r="T2694" s="15"/>
    </row>
    <row r="2695" spans="1:20" ht="15" customHeight="1" x14ac:dyDescent="0.25">
      <c r="A2695" s="17" t="s">
        <v>0</v>
      </c>
      <c r="B2695" s="17" t="s">
        <v>17</v>
      </c>
      <c r="C2695" s="17" t="s">
        <v>97</v>
      </c>
      <c r="D2695" s="17" t="s">
        <v>97</v>
      </c>
      <c r="E2695" s="17" t="s">
        <v>5</v>
      </c>
      <c r="F2695" s="17" t="s">
        <v>168</v>
      </c>
      <c r="G2695" s="12">
        <v>17.172056060925524</v>
      </c>
      <c r="H2695" s="12"/>
      <c r="I2695" s="12"/>
      <c r="J2695" s="12"/>
      <c r="K2695" s="12">
        <v>17.172056060925524</v>
      </c>
      <c r="L2695" s="16">
        <v>7.5962090742970236</v>
      </c>
      <c r="M2695" s="16"/>
      <c r="N2695" s="16">
        <v>9.5758469866293137</v>
      </c>
      <c r="O2695" s="16"/>
      <c r="P2695" s="16">
        <v>17.172056060926337</v>
      </c>
      <c r="Q2695" s="15">
        <v>145.08965993097641</v>
      </c>
      <c r="R2695" s="15"/>
      <c r="S2695" s="15"/>
      <c r="T2695" s="15"/>
    </row>
    <row r="2696" spans="1:20" ht="15" customHeight="1" x14ac:dyDescent="0.25">
      <c r="A2696" s="17" t="s">
        <v>0</v>
      </c>
      <c r="B2696" s="17" t="s">
        <v>17</v>
      </c>
      <c r="C2696" s="17" t="s">
        <v>97</v>
      </c>
      <c r="D2696" s="17" t="s">
        <v>97</v>
      </c>
      <c r="E2696" s="17" t="s">
        <v>6</v>
      </c>
      <c r="F2696" s="17" t="s">
        <v>161</v>
      </c>
      <c r="G2696" s="12">
        <v>51.119675911039678</v>
      </c>
      <c r="H2696" s="12"/>
      <c r="I2696" s="12"/>
      <c r="J2696" s="12"/>
      <c r="K2696" s="12">
        <v>51.119675911039678</v>
      </c>
      <c r="L2696" s="16">
        <v>24.36287110260567</v>
      </c>
      <c r="M2696" s="16"/>
      <c r="N2696" s="16">
        <v>26.756804808433284</v>
      </c>
      <c r="O2696" s="16"/>
      <c r="P2696" s="16">
        <v>51.119675911038954</v>
      </c>
      <c r="Q2696" s="15">
        <v>159.75461600500876</v>
      </c>
      <c r="R2696" s="15">
        <v>159.75461600617149</v>
      </c>
      <c r="S2696" s="15"/>
      <c r="T2696" s="15"/>
    </row>
    <row r="2697" spans="1:20" ht="15" customHeight="1" x14ac:dyDescent="0.25">
      <c r="A2697" s="17" t="s">
        <v>0</v>
      </c>
      <c r="B2697" s="17" t="s">
        <v>17</v>
      </c>
      <c r="C2697" s="17" t="s">
        <v>97</v>
      </c>
      <c r="D2697" s="17" t="s">
        <v>97</v>
      </c>
      <c r="E2697" s="17" t="s">
        <v>6</v>
      </c>
      <c r="F2697" s="17" t="s">
        <v>162</v>
      </c>
      <c r="G2697" s="12">
        <v>51.061019085138007</v>
      </c>
      <c r="H2697" s="12"/>
      <c r="I2697" s="12"/>
      <c r="J2697" s="12"/>
      <c r="K2697" s="12">
        <v>51.061019085138007</v>
      </c>
      <c r="L2697" s="16">
        <v>24.304214299414507</v>
      </c>
      <c r="M2697" s="16"/>
      <c r="N2697" s="16">
        <v>26.756804785722071</v>
      </c>
      <c r="O2697" s="16"/>
      <c r="P2697" s="16">
        <v>51.061019085136579</v>
      </c>
      <c r="Q2697" s="15">
        <v>159.42170928706435</v>
      </c>
      <c r="R2697" s="15">
        <v>159.42170929930745</v>
      </c>
      <c r="S2697" s="15"/>
      <c r="T2697" s="15"/>
    </row>
    <row r="2698" spans="1:20" ht="15" customHeight="1" x14ac:dyDescent="0.25">
      <c r="A2698" s="17" t="s">
        <v>0</v>
      </c>
      <c r="B2698" s="17" t="s">
        <v>17</v>
      </c>
      <c r="C2698" s="17" t="s">
        <v>97</v>
      </c>
      <c r="D2698" s="17" t="s">
        <v>97</v>
      </c>
      <c r="E2698" s="17" t="s">
        <v>6</v>
      </c>
      <c r="F2698" s="17" t="s">
        <v>163</v>
      </c>
      <c r="G2698" s="12">
        <v>49.019148799667825</v>
      </c>
      <c r="H2698" s="12"/>
      <c r="I2698" s="12"/>
      <c r="J2698" s="12"/>
      <c r="K2698" s="12">
        <v>49.019148799667825</v>
      </c>
      <c r="L2698" s="16">
        <v>24.778390921314848</v>
      </c>
      <c r="M2698" s="16"/>
      <c r="N2698" s="16">
        <v>24.240757878352952</v>
      </c>
      <c r="O2698" s="16"/>
      <c r="P2698" s="16">
        <v>49.019148799667803</v>
      </c>
      <c r="Q2698" s="15">
        <v>147.83307355124862</v>
      </c>
      <c r="R2698" s="15">
        <v>147.83307425249441</v>
      </c>
      <c r="S2698" s="15"/>
      <c r="T2698" s="15"/>
    </row>
    <row r="2699" spans="1:20" ht="15" customHeight="1" x14ac:dyDescent="0.25">
      <c r="A2699" s="17" t="s">
        <v>0</v>
      </c>
      <c r="B2699" s="17" t="s">
        <v>17</v>
      </c>
      <c r="C2699" s="17" t="s">
        <v>97</v>
      </c>
      <c r="D2699" s="17" t="s">
        <v>97</v>
      </c>
      <c r="E2699" s="17" t="s">
        <v>6</v>
      </c>
      <c r="F2699" s="17" t="s">
        <v>168</v>
      </c>
      <c r="G2699" s="12">
        <v>18.521410207516226</v>
      </c>
      <c r="H2699" s="12"/>
      <c r="I2699" s="12"/>
      <c r="J2699" s="12"/>
      <c r="K2699" s="12">
        <v>18.521410207516226</v>
      </c>
      <c r="L2699" s="16">
        <v>8.9111713648280997</v>
      </c>
      <c r="M2699" s="16"/>
      <c r="N2699" s="16">
        <v>9.6102388426878225</v>
      </c>
      <c r="O2699" s="16"/>
      <c r="P2699" s="16">
        <v>18.52141020751592</v>
      </c>
      <c r="Q2699" s="15">
        <v>157.59042061552907</v>
      </c>
      <c r="R2699" s="15"/>
      <c r="S2699" s="15"/>
      <c r="T2699" s="15"/>
    </row>
    <row r="2700" spans="1:20" ht="15" customHeight="1" x14ac:dyDescent="0.25">
      <c r="A2700" s="17" t="s">
        <v>0</v>
      </c>
      <c r="B2700" s="17" t="s">
        <v>17</v>
      </c>
      <c r="C2700" s="17" t="s">
        <v>97</v>
      </c>
      <c r="D2700" s="17" t="s">
        <v>97</v>
      </c>
      <c r="E2700" s="17" t="s">
        <v>7</v>
      </c>
      <c r="F2700" s="17" t="s">
        <v>161</v>
      </c>
      <c r="G2700" s="12">
        <v>54.171243711867049</v>
      </c>
      <c r="H2700" s="12"/>
      <c r="I2700" s="12"/>
      <c r="J2700" s="12"/>
      <c r="K2700" s="12">
        <v>54.171243711867049</v>
      </c>
      <c r="L2700" s="16">
        <v>27.414438897669047</v>
      </c>
      <c r="M2700" s="16"/>
      <c r="N2700" s="16">
        <v>26.756804814197491</v>
      </c>
      <c r="O2700" s="16"/>
      <c r="P2700" s="16">
        <v>54.171243711866538</v>
      </c>
      <c r="Q2700" s="15">
        <v>178.37841877125504</v>
      </c>
      <c r="R2700" s="15">
        <v>178.37841887893956</v>
      </c>
      <c r="S2700" s="15"/>
      <c r="T2700" s="15"/>
    </row>
    <row r="2701" spans="1:20" ht="15" customHeight="1" x14ac:dyDescent="0.25">
      <c r="A2701" s="17" t="s">
        <v>0</v>
      </c>
      <c r="B2701" s="17" t="s">
        <v>17</v>
      </c>
      <c r="C2701" s="17" t="s">
        <v>97</v>
      </c>
      <c r="D2701" s="17" t="s">
        <v>97</v>
      </c>
      <c r="E2701" s="17" t="s">
        <v>7</v>
      </c>
      <c r="F2701" s="17" t="s">
        <v>162</v>
      </c>
      <c r="G2701" s="12">
        <v>54.110027521231885</v>
      </c>
      <c r="H2701" s="12"/>
      <c r="I2701" s="12"/>
      <c r="J2701" s="12"/>
      <c r="K2701" s="12">
        <v>54.110027521231885</v>
      </c>
      <c r="L2701" s="16">
        <v>27.353222726208141</v>
      </c>
      <c r="M2701" s="16"/>
      <c r="N2701" s="16">
        <v>26.756804795023871</v>
      </c>
      <c r="O2701" s="16"/>
      <c r="P2701" s="16">
        <v>54.110027521232013</v>
      </c>
      <c r="Q2701" s="15">
        <v>178.00810893148616</v>
      </c>
      <c r="R2701" s="15">
        <v>178.00810910910332</v>
      </c>
      <c r="S2701" s="15"/>
      <c r="T2701" s="15"/>
    </row>
    <row r="2702" spans="1:20" ht="15" customHeight="1" x14ac:dyDescent="0.25">
      <c r="A2702" s="17" t="s">
        <v>0</v>
      </c>
      <c r="B2702" s="17" t="s">
        <v>17</v>
      </c>
      <c r="C2702" s="17" t="s">
        <v>97</v>
      </c>
      <c r="D2702" s="17" t="s">
        <v>97</v>
      </c>
      <c r="E2702" s="17" t="s">
        <v>7</v>
      </c>
      <c r="F2702" s="17" t="s">
        <v>163</v>
      </c>
      <c r="G2702" s="12">
        <v>54.047835783809724</v>
      </c>
      <c r="H2702" s="12"/>
      <c r="I2702" s="12"/>
      <c r="J2702" s="12"/>
      <c r="K2702" s="12">
        <v>54.047835783809724</v>
      </c>
      <c r="L2702" s="16">
        <v>27.291031280561434</v>
      </c>
      <c r="M2702" s="16"/>
      <c r="N2702" s="16">
        <v>26.756804503248219</v>
      </c>
      <c r="O2702" s="16"/>
      <c r="P2702" s="16">
        <v>54.047835783809653</v>
      </c>
      <c r="Q2702" s="15">
        <v>177.63189804959904</v>
      </c>
      <c r="R2702" s="15">
        <v>177.63189842783612</v>
      </c>
      <c r="S2702" s="15"/>
      <c r="T2702" s="15"/>
    </row>
    <row r="2703" spans="1:20" ht="15" customHeight="1" x14ac:dyDescent="0.25">
      <c r="A2703" s="17" t="s">
        <v>0</v>
      </c>
      <c r="B2703" s="17" t="s">
        <v>17</v>
      </c>
      <c r="C2703" s="17" t="s">
        <v>97</v>
      </c>
      <c r="D2703" s="17" t="s">
        <v>97</v>
      </c>
      <c r="E2703" s="17" t="s">
        <v>7</v>
      </c>
      <c r="F2703" s="17" t="s">
        <v>168</v>
      </c>
      <c r="G2703" s="12">
        <v>19.757506720415698</v>
      </c>
      <c r="H2703" s="12"/>
      <c r="I2703" s="12"/>
      <c r="J2703" s="12"/>
      <c r="K2703" s="12">
        <v>19.757506720415698</v>
      </c>
      <c r="L2703" s="16">
        <v>9.9912729848132216</v>
      </c>
      <c r="M2703" s="16"/>
      <c r="N2703" s="16">
        <v>9.7662337356023947</v>
      </c>
      <c r="O2703" s="16"/>
      <c r="P2703" s="16">
        <v>19.757506720415616</v>
      </c>
      <c r="Q2703" s="15">
        <v>178.13033767393475</v>
      </c>
      <c r="R2703" s="15"/>
      <c r="S2703" s="15"/>
      <c r="T2703" s="15"/>
    </row>
    <row r="2704" spans="1:20" ht="15" customHeight="1" x14ac:dyDescent="0.25">
      <c r="A2704" s="17" t="s">
        <v>0</v>
      </c>
      <c r="B2704" s="17" t="s">
        <v>17</v>
      </c>
      <c r="C2704" s="17" t="s">
        <v>97</v>
      </c>
      <c r="D2704" s="17" t="s">
        <v>97</v>
      </c>
      <c r="E2704" s="17" t="s">
        <v>8</v>
      </c>
      <c r="F2704" s="17" t="s">
        <v>161</v>
      </c>
      <c r="G2704" s="12">
        <v>56.958296669905003</v>
      </c>
      <c r="H2704" s="12"/>
      <c r="I2704" s="12"/>
      <c r="J2704" s="12"/>
      <c r="K2704" s="12">
        <v>56.958296669905003</v>
      </c>
      <c r="L2704" s="16">
        <v>30.201491843627654</v>
      </c>
      <c r="M2704" s="16"/>
      <c r="N2704" s="16">
        <v>26.756804826275371</v>
      </c>
      <c r="O2704" s="16"/>
      <c r="P2704" s="16">
        <v>56.958296669903021</v>
      </c>
      <c r="Q2704" s="15">
        <v>200.41789320805287</v>
      </c>
      <c r="R2704" s="15">
        <v>200.4178934635828</v>
      </c>
      <c r="S2704" s="15"/>
      <c r="T2704" s="15"/>
    </row>
    <row r="2705" spans="1:20" ht="15" customHeight="1" x14ac:dyDescent="0.25">
      <c r="A2705" s="17" t="s">
        <v>0</v>
      </c>
      <c r="B2705" s="17" t="s">
        <v>17</v>
      </c>
      <c r="C2705" s="17" t="s">
        <v>97</v>
      </c>
      <c r="D2705" s="17" t="s">
        <v>97</v>
      </c>
      <c r="E2705" s="17" t="s">
        <v>8</v>
      </c>
      <c r="F2705" s="17" t="s">
        <v>162</v>
      </c>
      <c r="G2705" s="12">
        <v>56.895014546443171</v>
      </c>
      <c r="H2705" s="12"/>
      <c r="I2705" s="12"/>
      <c r="J2705" s="12"/>
      <c r="K2705" s="12">
        <v>56.895014546443171</v>
      </c>
      <c r="L2705" s="16">
        <v>30.138209735638824</v>
      </c>
      <c r="M2705" s="16"/>
      <c r="N2705" s="16">
        <v>26.756804810804653</v>
      </c>
      <c r="O2705" s="16"/>
      <c r="P2705" s="16">
        <v>56.895014546443477</v>
      </c>
      <c r="Q2705" s="15">
        <v>200.00523120677008</v>
      </c>
      <c r="R2705" s="15">
        <v>200.00523161377112</v>
      </c>
      <c r="S2705" s="15"/>
      <c r="T2705" s="15"/>
    </row>
    <row r="2706" spans="1:20" ht="15" customHeight="1" x14ac:dyDescent="0.25">
      <c r="A2706" s="17" t="s">
        <v>0</v>
      </c>
      <c r="B2706" s="17" t="s">
        <v>17</v>
      </c>
      <c r="C2706" s="17" t="s">
        <v>97</v>
      </c>
      <c r="D2706" s="17" t="s">
        <v>97</v>
      </c>
      <c r="E2706" s="17" t="s">
        <v>8</v>
      </c>
      <c r="F2706" s="17" t="s">
        <v>163</v>
      </c>
      <c r="G2706" s="12">
        <v>56.830721873308804</v>
      </c>
      <c r="H2706" s="12"/>
      <c r="I2706" s="12"/>
      <c r="J2706" s="12"/>
      <c r="K2706" s="12">
        <v>56.830721873308804</v>
      </c>
      <c r="L2706" s="16">
        <v>30.073917200581693</v>
      </c>
      <c r="M2706" s="16"/>
      <c r="N2706" s="16">
        <v>26.756804672727142</v>
      </c>
      <c r="O2706" s="16"/>
      <c r="P2706" s="16">
        <v>56.830721873308832</v>
      </c>
      <c r="Q2706" s="15">
        <v>199.58597973740996</v>
      </c>
      <c r="R2706" s="15">
        <v>199.58598056048754</v>
      </c>
      <c r="S2706" s="15"/>
      <c r="T2706" s="15"/>
    </row>
    <row r="2707" spans="1:20" ht="15" customHeight="1" x14ac:dyDescent="0.25">
      <c r="A2707" s="17" t="s">
        <v>0</v>
      </c>
      <c r="B2707" s="17" t="s">
        <v>17</v>
      </c>
      <c r="C2707" s="17" t="s">
        <v>97</v>
      </c>
      <c r="D2707" s="17" t="s">
        <v>97</v>
      </c>
      <c r="E2707" s="17" t="s">
        <v>8</v>
      </c>
      <c r="F2707" s="17" t="s">
        <v>168</v>
      </c>
      <c r="G2707" s="12">
        <v>20.774274792310941</v>
      </c>
      <c r="H2707" s="12"/>
      <c r="I2707" s="12"/>
      <c r="J2707" s="12"/>
      <c r="K2707" s="12">
        <v>20.774274792310941</v>
      </c>
      <c r="L2707" s="16">
        <v>11.008041042096584</v>
      </c>
      <c r="M2707" s="16"/>
      <c r="N2707" s="16">
        <v>9.7662337502140328</v>
      </c>
      <c r="O2707" s="16"/>
      <c r="P2707" s="16">
        <v>20.774274792310617</v>
      </c>
      <c r="Q2707" s="15">
        <v>200.14140451533908</v>
      </c>
      <c r="R2707" s="15"/>
      <c r="S2707" s="15"/>
      <c r="T2707" s="15"/>
    </row>
    <row r="2708" spans="1:20" ht="15" customHeight="1" x14ac:dyDescent="0.25">
      <c r="A2708" s="17" t="s">
        <v>0</v>
      </c>
      <c r="B2708" s="17" t="s">
        <v>17</v>
      </c>
      <c r="C2708" s="17" t="s">
        <v>97</v>
      </c>
      <c r="D2708" s="17" t="s">
        <v>97</v>
      </c>
      <c r="E2708" s="17" t="s">
        <v>9</v>
      </c>
      <c r="F2708" s="17" t="s">
        <v>161</v>
      </c>
      <c r="G2708" s="12">
        <v>59.240414058630172</v>
      </c>
      <c r="H2708" s="12"/>
      <c r="I2708" s="12"/>
      <c r="J2708" s="12"/>
      <c r="K2708" s="12">
        <v>59.240414058630172</v>
      </c>
      <c r="L2708" s="16">
        <v>32.48360922055884</v>
      </c>
      <c r="M2708" s="16"/>
      <c r="N2708" s="16">
        <v>26.756804838071517</v>
      </c>
      <c r="O2708" s="16"/>
      <c r="P2708" s="16">
        <v>59.240414058630357</v>
      </c>
      <c r="Q2708" s="15">
        <v>226.71651803054397</v>
      </c>
      <c r="R2708" s="15">
        <v>226.71651848132544</v>
      </c>
      <c r="S2708" s="15"/>
      <c r="T2708" s="15"/>
    </row>
    <row r="2709" spans="1:20" ht="15" customHeight="1" x14ac:dyDescent="0.25">
      <c r="A2709" s="17" t="s">
        <v>0</v>
      </c>
      <c r="B2709" s="17" t="s">
        <v>17</v>
      </c>
      <c r="C2709" s="17" t="s">
        <v>97</v>
      </c>
      <c r="D2709" s="17" t="s">
        <v>97</v>
      </c>
      <c r="E2709" s="17" t="s">
        <v>9</v>
      </c>
      <c r="F2709" s="17" t="s">
        <v>162</v>
      </c>
      <c r="G2709" s="12">
        <v>59.175789455672444</v>
      </c>
      <c r="H2709" s="12"/>
      <c r="I2709" s="12"/>
      <c r="J2709" s="12"/>
      <c r="K2709" s="12">
        <v>59.175789455672444</v>
      </c>
      <c r="L2709" s="16">
        <v>32.418984632752647</v>
      </c>
      <c r="M2709" s="16"/>
      <c r="N2709" s="16">
        <v>26.75680482291973</v>
      </c>
      <c r="O2709" s="16"/>
      <c r="P2709" s="16">
        <v>59.175789455672373</v>
      </c>
      <c r="Q2709" s="15">
        <v>226.25554658793124</v>
      </c>
      <c r="R2709" s="15">
        <v>226.25554729818242</v>
      </c>
      <c r="S2709" s="15"/>
      <c r="T2709" s="15"/>
    </row>
    <row r="2710" spans="1:20" ht="15" customHeight="1" x14ac:dyDescent="0.25">
      <c r="A2710" s="17" t="s">
        <v>0</v>
      </c>
      <c r="B2710" s="17" t="s">
        <v>17</v>
      </c>
      <c r="C2710" s="17" t="s">
        <v>97</v>
      </c>
      <c r="D2710" s="17" t="s">
        <v>97</v>
      </c>
      <c r="E2710" s="17" t="s">
        <v>9</v>
      </c>
      <c r="F2710" s="17" t="s">
        <v>163</v>
      </c>
      <c r="G2710" s="12">
        <v>59.11012949487813</v>
      </c>
      <c r="H2710" s="12"/>
      <c r="I2710" s="12"/>
      <c r="J2710" s="12"/>
      <c r="K2710" s="12">
        <v>59.11012949487813</v>
      </c>
      <c r="L2710" s="16">
        <v>32.353324751329986</v>
      </c>
      <c r="M2710" s="16"/>
      <c r="N2710" s="16">
        <v>26.756804743548109</v>
      </c>
      <c r="O2710" s="16"/>
      <c r="P2710" s="16">
        <v>59.110129494878095</v>
      </c>
      <c r="Q2710" s="15">
        <v>225.78719028876924</v>
      </c>
      <c r="R2710" s="15">
        <v>225.78719170228871</v>
      </c>
      <c r="S2710" s="15"/>
      <c r="T2710" s="15"/>
    </row>
    <row r="2711" spans="1:20" ht="15" customHeight="1" x14ac:dyDescent="0.25">
      <c r="A2711" s="17" t="s">
        <v>0</v>
      </c>
      <c r="B2711" s="17" t="s">
        <v>17</v>
      </c>
      <c r="C2711" s="17" t="s">
        <v>97</v>
      </c>
      <c r="D2711" s="17" t="s">
        <v>97</v>
      </c>
      <c r="E2711" s="17" t="s">
        <v>9</v>
      </c>
      <c r="F2711" s="17" t="s">
        <v>168</v>
      </c>
      <c r="G2711" s="12">
        <v>21.606918536092458</v>
      </c>
      <c r="H2711" s="12"/>
      <c r="I2711" s="12"/>
      <c r="J2711" s="12"/>
      <c r="K2711" s="12">
        <v>21.606918536092458</v>
      </c>
      <c r="L2711" s="16">
        <v>11.840684777875044</v>
      </c>
      <c r="M2711" s="16"/>
      <c r="N2711" s="16">
        <v>9.766233758217437</v>
      </c>
      <c r="O2711" s="16"/>
      <c r="P2711" s="16">
        <v>21.606918536092483</v>
      </c>
      <c r="Q2711" s="15">
        <v>226.40762953122325</v>
      </c>
      <c r="R2711" s="15"/>
      <c r="S2711" s="15"/>
      <c r="T2711" s="15"/>
    </row>
    <row r="2712" spans="1:20" ht="15" customHeight="1" x14ac:dyDescent="0.25">
      <c r="A2712" s="17" t="s">
        <v>0</v>
      </c>
      <c r="B2712" s="17" t="s">
        <v>17</v>
      </c>
      <c r="C2712" s="17" t="s">
        <v>98</v>
      </c>
      <c r="D2712" s="17" t="s">
        <v>98</v>
      </c>
      <c r="E2712" s="17" t="s">
        <v>2</v>
      </c>
      <c r="F2712" s="17" t="s">
        <v>168</v>
      </c>
      <c r="G2712" s="12">
        <v>134.86545672929816</v>
      </c>
      <c r="H2712" s="12">
        <v>123.18176598797714</v>
      </c>
      <c r="I2712" s="12">
        <v>17.45062999052254</v>
      </c>
      <c r="J2712" s="12">
        <v>2.5115153864376492</v>
      </c>
      <c r="K2712" s="12">
        <v>278.00936809423547</v>
      </c>
      <c r="L2712" s="16">
        <v>185.96062285826957</v>
      </c>
      <c r="M2712" s="16">
        <v>89.534715782880056</v>
      </c>
      <c r="N2712" s="16"/>
      <c r="O2712" s="16">
        <v>2.5140294158535066</v>
      </c>
      <c r="P2712" s="16">
        <v>278.00936805700314</v>
      </c>
      <c r="Q2712" s="15">
        <v>164.8919929489725</v>
      </c>
      <c r="R2712" s="15"/>
      <c r="S2712" s="15"/>
      <c r="T2712" s="15"/>
    </row>
    <row r="2713" spans="1:20" ht="15" customHeight="1" x14ac:dyDescent="0.25">
      <c r="A2713" s="17" t="s">
        <v>0</v>
      </c>
      <c r="B2713" s="17" t="s">
        <v>17</v>
      </c>
      <c r="C2713" s="17" t="s">
        <v>98</v>
      </c>
      <c r="D2713" s="17" t="s">
        <v>98</v>
      </c>
      <c r="E2713" s="17" t="s">
        <v>3</v>
      </c>
      <c r="F2713" s="17" t="s">
        <v>168</v>
      </c>
      <c r="G2713" s="12">
        <v>155.94181490989197</v>
      </c>
      <c r="H2713" s="12">
        <v>181.68514430959684</v>
      </c>
      <c r="I2713" s="12">
        <v>30.597687544411386</v>
      </c>
      <c r="J2713" s="12">
        <v>3.0180010936104633</v>
      </c>
      <c r="K2713" s="12">
        <v>371.24264785751063</v>
      </c>
      <c r="L2713" s="16">
        <v>242.07599380897506</v>
      </c>
      <c r="M2713" s="16">
        <v>126.14563189896836</v>
      </c>
      <c r="N2713" s="16"/>
      <c r="O2713" s="16">
        <v>3.021022115726204</v>
      </c>
      <c r="P2713" s="16">
        <v>371.2426478236697</v>
      </c>
      <c r="Q2713" s="15">
        <v>169.19604020687595</v>
      </c>
      <c r="R2713" s="15"/>
      <c r="S2713" s="15"/>
      <c r="T2713" s="15"/>
    </row>
    <row r="2714" spans="1:20" ht="15" customHeight="1" x14ac:dyDescent="0.25">
      <c r="A2714" s="17" t="s">
        <v>0</v>
      </c>
      <c r="B2714" s="17" t="s">
        <v>17</v>
      </c>
      <c r="C2714" s="17" t="s">
        <v>98</v>
      </c>
      <c r="D2714" s="17" t="s">
        <v>98</v>
      </c>
      <c r="E2714" s="17" t="s">
        <v>4</v>
      </c>
      <c r="F2714" s="17" t="s">
        <v>168</v>
      </c>
      <c r="G2714" s="12">
        <v>176.98479191961226</v>
      </c>
      <c r="H2714" s="12">
        <v>184.04601531681467</v>
      </c>
      <c r="I2714" s="12">
        <v>44.077593091913947</v>
      </c>
      <c r="J2714" s="12">
        <v>3.0735943272731445</v>
      </c>
      <c r="K2714" s="12">
        <v>408.18199465561412</v>
      </c>
      <c r="L2714" s="16">
        <v>276.69698092302031</v>
      </c>
      <c r="M2714" s="16">
        <v>128.40834261957718</v>
      </c>
      <c r="N2714" s="16"/>
      <c r="O2714" s="16">
        <v>3.076670998271418</v>
      </c>
      <c r="P2714" s="16">
        <v>408.18199454086897</v>
      </c>
      <c r="Q2714" s="15">
        <v>201.33111560063105</v>
      </c>
      <c r="R2714" s="15"/>
      <c r="S2714" s="15"/>
      <c r="T2714" s="15"/>
    </row>
    <row r="2715" spans="1:20" ht="15" customHeight="1" x14ac:dyDescent="0.25">
      <c r="A2715" s="17" t="s">
        <v>0</v>
      </c>
      <c r="B2715" s="17" t="s">
        <v>17</v>
      </c>
      <c r="C2715" s="17" t="s">
        <v>98</v>
      </c>
      <c r="D2715" s="17" t="s">
        <v>98</v>
      </c>
      <c r="E2715" s="17" t="s">
        <v>5</v>
      </c>
      <c r="F2715" s="17" t="s">
        <v>168</v>
      </c>
      <c r="G2715" s="12">
        <v>197.56338577071645</v>
      </c>
      <c r="H2715" s="12">
        <v>191.58610875189072</v>
      </c>
      <c r="I2715" s="12">
        <v>59.911630372507751</v>
      </c>
      <c r="J2715" s="12">
        <v>3.2229999559329903</v>
      </c>
      <c r="K2715" s="12">
        <v>452.28412485104786</v>
      </c>
      <c r="L2715" s="16">
        <v>318.01608138727585</v>
      </c>
      <c r="M2715" s="16">
        <v>131.04181724788225</v>
      </c>
      <c r="N2715" s="16"/>
      <c r="O2715" s="16">
        <v>3.2262261821151017</v>
      </c>
      <c r="P2715" s="16">
        <v>452.28412481727315</v>
      </c>
      <c r="Q2715" s="15">
        <v>249.67038941235626</v>
      </c>
      <c r="R2715" s="15"/>
      <c r="S2715" s="15"/>
      <c r="T2715" s="15"/>
    </row>
    <row r="2716" spans="1:20" ht="15" customHeight="1" x14ac:dyDescent="0.25">
      <c r="A2716" s="17" t="s">
        <v>0</v>
      </c>
      <c r="B2716" s="17" t="s">
        <v>17</v>
      </c>
      <c r="C2716" s="17" t="s">
        <v>98</v>
      </c>
      <c r="D2716" s="17" t="s">
        <v>98</v>
      </c>
      <c r="E2716" s="17" t="s">
        <v>6</v>
      </c>
      <c r="F2716" s="17" t="s">
        <v>168</v>
      </c>
      <c r="G2716" s="12">
        <v>220.15955677689644</v>
      </c>
      <c r="H2716" s="12">
        <v>239.41234881157249</v>
      </c>
      <c r="I2716" s="12">
        <v>65.855021795322415</v>
      </c>
      <c r="J2716" s="12">
        <v>3.2229999839500554</v>
      </c>
      <c r="K2716" s="12">
        <v>528.6499273677415</v>
      </c>
      <c r="L2716" s="16">
        <v>362.24925604787398</v>
      </c>
      <c r="M2716" s="16">
        <v>163.17444509595231</v>
      </c>
      <c r="N2716" s="16"/>
      <c r="O2716" s="16">
        <v>3.2262262101602102</v>
      </c>
      <c r="P2716" s="16">
        <v>528.64992735398653</v>
      </c>
      <c r="Q2716" s="15">
        <v>306.41036081231454</v>
      </c>
      <c r="R2716" s="15"/>
      <c r="S2716" s="15"/>
      <c r="T2716" s="15"/>
    </row>
    <row r="2717" spans="1:20" ht="15" customHeight="1" x14ac:dyDescent="0.25">
      <c r="A2717" s="17" t="s">
        <v>0</v>
      </c>
      <c r="B2717" s="17" t="s">
        <v>17</v>
      </c>
      <c r="C2717" s="17" t="s">
        <v>98</v>
      </c>
      <c r="D2717" s="17" t="s">
        <v>98</v>
      </c>
      <c r="E2717" s="17" t="s">
        <v>7</v>
      </c>
      <c r="F2717" s="17" t="s">
        <v>168</v>
      </c>
      <c r="G2717" s="12">
        <v>237.27269293871439</v>
      </c>
      <c r="H2717" s="12">
        <v>257.53842112041434</v>
      </c>
      <c r="I2717" s="12">
        <v>77.3494529701575</v>
      </c>
      <c r="J2717" s="12">
        <v>3.2229999969447869</v>
      </c>
      <c r="K2717" s="12">
        <v>575.38356702623116</v>
      </c>
      <c r="L2717" s="16">
        <v>395.6781294238782</v>
      </c>
      <c r="M2717" s="16">
        <v>176.47921137149589</v>
      </c>
      <c r="N2717" s="16"/>
      <c r="O2717" s="16">
        <v>3.2262262231679752</v>
      </c>
      <c r="P2717" s="16">
        <v>575.38356701854195</v>
      </c>
      <c r="Q2717" s="15">
        <v>373.47421522287789</v>
      </c>
      <c r="R2717" s="15"/>
      <c r="S2717" s="15"/>
      <c r="T2717" s="15"/>
    </row>
    <row r="2718" spans="1:20" ht="15" customHeight="1" x14ac:dyDescent="0.25">
      <c r="A2718" s="17" t="s">
        <v>0</v>
      </c>
      <c r="B2718" s="17" t="s">
        <v>17</v>
      </c>
      <c r="C2718" s="17" t="s">
        <v>98</v>
      </c>
      <c r="D2718" s="17" t="s">
        <v>98</v>
      </c>
      <c r="E2718" s="17" t="s">
        <v>8</v>
      </c>
      <c r="F2718" s="17" t="s">
        <v>168</v>
      </c>
      <c r="G2718" s="12">
        <v>252.47931681339151</v>
      </c>
      <c r="H2718" s="12">
        <v>288.97142981958785</v>
      </c>
      <c r="I2718" s="12">
        <v>84.457271600504882</v>
      </c>
      <c r="J2718" s="12">
        <v>3.2230000099922753</v>
      </c>
      <c r="K2718" s="12">
        <v>629.13101824347643</v>
      </c>
      <c r="L2718" s="16">
        <v>429.92291556565135</v>
      </c>
      <c r="M2718" s="16">
        <v>195.98187643890208</v>
      </c>
      <c r="N2718" s="16"/>
      <c r="O2718" s="16">
        <v>3.2262262362285039</v>
      </c>
      <c r="P2718" s="16">
        <v>629.13101824078183</v>
      </c>
      <c r="Q2718" s="15">
        <v>452.76791486178382</v>
      </c>
      <c r="R2718" s="15"/>
      <c r="S2718" s="15"/>
      <c r="T2718" s="15"/>
    </row>
    <row r="2719" spans="1:20" ht="15" customHeight="1" x14ac:dyDescent="0.25">
      <c r="A2719" s="17" t="s">
        <v>0</v>
      </c>
      <c r="B2719" s="17" t="s">
        <v>17</v>
      </c>
      <c r="C2719" s="17" t="s">
        <v>98</v>
      </c>
      <c r="D2719" s="17" t="s">
        <v>98</v>
      </c>
      <c r="E2719" s="17" t="s">
        <v>9</v>
      </c>
      <c r="F2719" s="17" t="s">
        <v>168</v>
      </c>
      <c r="G2719" s="12">
        <v>264.83222378178976</v>
      </c>
      <c r="H2719" s="12">
        <v>299.28697266625511</v>
      </c>
      <c r="I2719" s="12">
        <v>85.947943403168026</v>
      </c>
      <c r="J2719" s="12">
        <v>3.2230000177395595</v>
      </c>
      <c r="K2719" s="12">
        <v>653.29013986895245</v>
      </c>
      <c r="L2719" s="16">
        <v>446.80213272113326</v>
      </c>
      <c r="M2719" s="16">
        <v>203.26178090029327</v>
      </c>
      <c r="N2719" s="16"/>
      <c r="O2719" s="16">
        <v>3.2262262439835387</v>
      </c>
      <c r="P2719" s="16">
        <v>653.29013986540997</v>
      </c>
      <c r="Q2719" s="15">
        <v>584.05916284320472</v>
      </c>
      <c r="R2719" s="15"/>
      <c r="S2719" s="15"/>
      <c r="T2719" s="15"/>
    </row>
    <row r="2720" spans="1:20" ht="15" customHeight="1" x14ac:dyDescent="0.25">
      <c r="A2720" s="17" t="s">
        <v>0</v>
      </c>
      <c r="B2720" s="17" t="s">
        <v>17</v>
      </c>
      <c r="C2720" s="17" t="s">
        <v>98</v>
      </c>
      <c r="D2720" s="17" t="s">
        <v>130</v>
      </c>
      <c r="E2720" s="17" t="s">
        <v>2</v>
      </c>
      <c r="F2720" s="17" t="s">
        <v>161</v>
      </c>
      <c r="G2720" s="12">
        <v>80.018964450628332</v>
      </c>
      <c r="H2720" s="12">
        <v>111.49295654912493</v>
      </c>
      <c r="I2720" s="12">
        <v>12.062855634883618</v>
      </c>
      <c r="J2720" s="12"/>
      <c r="K2720" s="12">
        <v>203.57477663463689</v>
      </c>
      <c r="L2720" s="16">
        <v>172.12116989213945</v>
      </c>
      <c r="M2720" s="16">
        <v>31.453606852005652</v>
      </c>
      <c r="N2720" s="16"/>
      <c r="O2720" s="16"/>
      <c r="P2720" s="16">
        <v>203.57477674414511</v>
      </c>
      <c r="Q2720" s="15">
        <v>157.03231555806065</v>
      </c>
      <c r="R2720" s="15">
        <v>157.03231540715089</v>
      </c>
      <c r="S2720" s="15"/>
      <c r="T2720" s="15"/>
    </row>
    <row r="2721" spans="1:20" ht="15" customHeight="1" x14ac:dyDescent="0.25">
      <c r="A2721" s="17" t="s">
        <v>0</v>
      </c>
      <c r="B2721" s="17" t="s">
        <v>17</v>
      </c>
      <c r="C2721" s="17" t="s">
        <v>98</v>
      </c>
      <c r="D2721" s="17" t="s">
        <v>130</v>
      </c>
      <c r="E2721" s="17" t="s">
        <v>2</v>
      </c>
      <c r="F2721" s="17" t="s">
        <v>162</v>
      </c>
      <c r="G2721" s="12">
        <v>80.263706289966692</v>
      </c>
      <c r="H2721" s="12">
        <v>95.355162175801055</v>
      </c>
      <c r="I2721" s="12">
        <v>32.340678525008087</v>
      </c>
      <c r="J2721" s="12"/>
      <c r="K2721" s="12">
        <v>207.95954699077583</v>
      </c>
      <c r="L2721" s="16">
        <v>207.95774388403245</v>
      </c>
      <c r="M2721" s="16">
        <v>1.8032516546821916E-3</v>
      </c>
      <c r="N2721" s="16"/>
      <c r="O2721" s="16"/>
      <c r="P2721" s="16">
        <v>207.95954713568713</v>
      </c>
      <c r="Q2721" s="15">
        <v>172.11717163220084</v>
      </c>
      <c r="R2721" s="15">
        <v>172.11717127257117</v>
      </c>
      <c r="S2721" s="15"/>
      <c r="T2721" s="15"/>
    </row>
    <row r="2722" spans="1:20" ht="15" customHeight="1" x14ac:dyDescent="0.25">
      <c r="A2722" s="17" t="s">
        <v>0</v>
      </c>
      <c r="B2722" s="17" t="s">
        <v>17</v>
      </c>
      <c r="C2722" s="17" t="s">
        <v>98</v>
      </c>
      <c r="D2722" s="17" t="s">
        <v>130</v>
      </c>
      <c r="E2722" s="17" t="s">
        <v>2</v>
      </c>
      <c r="F2722" s="17" t="s">
        <v>163</v>
      </c>
      <c r="G2722" s="12">
        <v>80.732336022959586</v>
      </c>
      <c r="H2722" s="12">
        <v>82.191781492386696</v>
      </c>
      <c r="I2722" s="12">
        <v>35.239250674051391</v>
      </c>
      <c r="J2722" s="12"/>
      <c r="K2722" s="12">
        <v>198.16336818939766</v>
      </c>
      <c r="L2722" s="16">
        <v>198.16336663145978</v>
      </c>
      <c r="M2722" s="16">
        <v>1.5579384321986508E-6</v>
      </c>
      <c r="N2722" s="16"/>
      <c r="O2722" s="16"/>
      <c r="P2722" s="16">
        <v>198.1633681893982</v>
      </c>
      <c r="Q2722" s="15">
        <v>201.00153836562112</v>
      </c>
      <c r="R2722" s="15">
        <v>201.00153631836224</v>
      </c>
      <c r="S2722" s="15"/>
      <c r="T2722" s="15"/>
    </row>
    <row r="2723" spans="1:20" ht="15" customHeight="1" x14ac:dyDescent="0.25">
      <c r="A2723" s="17" t="s">
        <v>0</v>
      </c>
      <c r="B2723" s="17" t="s">
        <v>17</v>
      </c>
      <c r="C2723" s="17" t="s">
        <v>98</v>
      </c>
      <c r="D2723" s="17" t="s">
        <v>130</v>
      </c>
      <c r="E2723" s="17" t="s">
        <v>3</v>
      </c>
      <c r="F2723" s="17" t="s">
        <v>161</v>
      </c>
      <c r="G2723" s="12">
        <v>91.435339075188807</v>
      </c>
      <c r="H2723" s="12">
        <v>167.1260268442571</v>
      </c>
      <c r="I2723" s="12">
        <v>0.98806470748519437</v>
      </c>
      <c r="J2723" s="12"/>
      <c r="K2723" s="12">
        <v>259.5494306269311</v>
      </c>
      <c r="L2723" s="16">
        <v>225.86427307951544</v>
      </c>
      <c r="M2723" s="16">
        <v>33.685157709271827</v>
      </c>
      <c r="N2723" s="16"/>
      <c r="O2723" s="16"/>
      <c r="P2723" s="16">
        <v>259.54943078878728</v>
      </c>
      <c r="Q2723" s="15">
        <v>158.59703816951935</v>
      </c>
      <c r="R2723" s="15">
        <v>158.59703808112616</v>
      </c>
      <c r="S2723" s="15"/>
      <c r="T2723" s="15"/>
    </row>
    <row r="2724" spans="1:20" ht="15" customHeight="1" x14ac:dyDescent="0.25">
      <c r="A2724" s="17" t="s">
        <v>0</v>
      </c>
      <c r="B2724" s="17" t="s">
        <v>17</v>
      </c>
      <c r="C2724" s="17" t="s">
        <v>98</v>
      </c>
      <c r="D2724" s="17" t="s">
        <v>130</v>
      </c>
      <c r="E2724" s="17" t="s">
        <v>3</v>
      </c>
      <c r="F2724" s="17" t="s">
        <v>162</v>
      </c>
      <c r="G2724" s="12">
        <v>94.697644055078626</v>
      </c>
      <c r="H2724" s="12">
        <v>148.97609299976278</v>
      </c>
      <c r="I2724" s="12">
        <v>32.951154497855654</v>
      </c>
      <c r="J2724" s="12"/>
      <c r="K2724" s="12">
        <v>276.62489155269708</v>
      </c>
      <c r="L2724" s="16">
        <v>276.62488879473221</v>
      </c>
      <c r="M2724" s="16">
        <v>2.7579595248035118E-6</v>
      </c>
      <c r="N2724" s="16"/>
      <c r="O2724" s="16"/>
      <c r="P2724" s="16">
        <v>276.62489155269174</v>
      </c>
      <c r="Q2724" s="15">
        <v>169.5133866807621</v>
      </c>
      <c r="R2724" s="15">
        <v>169.5133864744538</v>
      </c>
      <c r="S2724" s="15"/>
      <c r="T2724" s="15"/>
    </row>
    <row r="2725" spans="1:20" ht="15" customHeight="1" x14ac:dyDescent="0.25">
      <c r="A2725" s="17" t="s">
        <v>0</v>
      </c>
      <c r="B2725" s="17" t="s">
        <v>17</v>
      </c>
      <c r="C2725" s="17" t="s">
        <v>98</v>
      </c>
      <c r="D2725" s="17" t="s">
        <v>130</v>
      </c>
      <c r="E2725" s="17" t="s">
        <v>3</v>
      </c>
      <c r="F2725" s="17" t="s">
        <v>163</v>
      </c>
      <c r="G2725" s="12">
        <v>95.802345364194963</v>
      </c>
      <c r="H2725" s="12">
        <v>97.809062672654989</v>
      </c>
      <c r="I2725" s="12">
        <v>47.945205404830382</v>
      </c>
      <c r="J2725" s="12"/>
      <c r="K2725" s="12">
        <v>241.55661344168033</v>
      </c>
      <c r="L2725" s="16">
        <v>241.55661146853743</v>
      </c>
      <c r="M2725" s="16">
        <v>1.9731389969256349E-6</v>
      </c>
      <c r="N2725" s="16"/>
      <c r="O2725" s="16"/>
      <c r="P2725" s="16">
        <v>241.55661344167643</v>
      </c>
      <c r="Q2725" s="15">
        <v>234.01016150373545</v>
      </c>
      <c r="R2725" s="15">
        <v>234.01015773369949</v>
      </c>
      <c r="S2725" s="15"/>
      <c r="T2725" s="15"/>
    </row>
    <row r="2726" spans="1:20" ht="15" customHeight="1" x14ac:dyDescent="0.25">
      <c r="A2726" s="17" t="s">
        <v>0</v>
      </c>
      <c r="B2726" s="17" t="s">
        <v>17</v>
      </c>
      <c r="C2726" s="17" t="s">
        <v>98</v>
      </c>
      <c r="D2726" s="17" t="s">
        <v>130</v>
      </c>
      <c r="E2726" s="17" t="s">
        <v>4</v>
      </c>
      <c r="F2726" s="17" t="s">
        <v>161</v>
      </c>
      <c r="G2726" s="12">
        <v>101.87883285340106</v>
      </c>
      <c r="H2726" s="12">
        <v>186.71882024289314</v>
      </c>
      <c r="I2726" s="12">
        <v>4.6817876520304749E-6</v>
      </c>
      <c r="J2726" s="12"/>
      <c r="K2726" s="12">
        <v>288.59765777808184</v>
      </c>
      <c r="L2726" s="16">
        <v>260.17101527769114</v>
      </c>
      <c r="M2726" s="16">
        <v>28.426642660832595</v>
      </c>
      <c r="N2726" s="16"/>
      <c r="O2726" s="16"/>
      <c r="P2726" s="16">
        <v>288.59765793852375</v>
      </c>
      <c r="Q2726" s="15">
        <v>185.92745595566544</v>
      </c>
      <c r="R2726" s="15">
        <v>185.92745576063442</v>
      </c>
      <c r="S2726" s="15"/>
      <c r="T2726" s="15"/>
    </row>
    <row r="2727" spans="1:20" ht="15" customHeight="1" x14ac:dyDescent="0.25">
      <c r="A2727" s="17" t="s">
        <v>0</v>
      </c>
      <c r="B2727" s="17" t="s">
        <v>17</v>
      </c>
      <c r="C2727" s="17" t="s">
        <v>98</v>
      </c>
      <c r="D2727" s="17" t="s">
        <v>130</v>
      </c>
      <c r="E2727" s="17" t="s">
        <v>4</v>
      </c>
      <c r="F2727" s="17" t="s">
        <v>162</v>
      </c>
      <c r="G2727" s="12">
        <v>103.08891526399253</v>
      </c>
      <c r="H2727" s="12">
        <v>163.52925119447428</v>
      </c>
      <c r="I2727" s="12">
        <v>47.72547024813543</v>
      </c>
      <c r="J2727" s="12"/>
      <c r="K2727" s="12">
        <v>314.34363670660224</v>
      </c>
      <c r="L2727" s="16">
        <v>314.34363323196987</v>
      </c>
      <c r="M2727" s="16">
        <v>3.4740797277642983E-6</v>
      </c>
      <c r="N2727" s="16"/>
      <c r="O2727" s="16"/>
      <c r="P2727" s="16">
        <v>314.34363670604961</v>
      </c>
      <c r="Q2727" s="15">
        <v>204.62139249981897</v>
      </c>
      <c r="R2727" s="15">
        <v>204.62139203095666</v>
      </c>
      <c r="S2727" s="15"/>
      <c r="T2727" s="15"/>
    </row>
    <row r="2728" spans="1:20" ht="15" customHeight="1" x14ac:dyDescent="0.25">
      <c r="A2728" s="17" t="s">
        <v>0</v>
      </c>
      <c r="B2728" s="17" t="s">
        <v>17</v>
      </c>
      <c r="C2728" s="17" t="s">
        <v>98</v>
      </c>
      <c r="D2728" s="17" t="s">
        <v>130</v>
      </c>
      <c r="E2728" s="17" t="s">
        <v>4</v>
      </c>
      <c r="F2728" s="17" t="s">
        <v>163</v>
      </c>
      <c r="G2728" s="12">
        <v>104.2831426974935</v>
      </c>
      <c r="H2728" s="12">
        <v>124.25137966285459</v>
      </c>
      <c r="I2728" s="12">
        <v>47.945205418836231</v>
      </c>
      <c r="J2728" s="12"/>
      <c r="K2728" s="12">
        <v>276.47972777918432</v>
      </c>
      <c r="L2728" s="16">
        <v>276.47972523534054</v>
      </c>
      <c r="M2728" s="16">
        <v>2.5520967318963343E-6</v>
      </c>
      <c r="N2728" s="16"/>
      <c r="O2728" s="16"/>
      <c r="P2728" s="16">
        <v>276.4797277874373</v>
      </c>
      <c r="Q2728" s="15">
        <v>276.64453450033676</v>
      </c>
      <c r="R2728" s="15">
        <v>276.64451932837545</v>
      </c>
      <c r="S2728" s="15"/>
      <c r="T2728" s="15"/>
    </row>
    <row r="2729" spans="1:20" ht="15" customHeight="1" x14ac:dyDescent="0.25">
      <c r="A2729" s="17" t="s">
        <v>0</v>
      </c>
      <c r="B2729" s="17" t="s">
        <v>17</v>
      </c>
      <c r="C2729" s="17" t="s">
        <v>98</v>
      </c>
      <c r="D2729" s="17" t="s">
        <v>130</v>
      </c>
      <c r="E2729" s="17" t="s">
        <v>5</v>
      </c>
      <c r="F2729" s="17" t="s">
        <v>161</v>
      </c>
      <c r="G2729" s="12">
        <v>114.2308453532322</v>
      </c>
      <c r="H2729" s="12">
        <v>186.5070643784999</v>
      </c>
      <c r="I2729" s="12">
        <v>14.934170311899537</v>
      </c>
      <c r="J2729" s="12"/>
      <c r="K2729" s="12">
        <v>315.67208004363164</v>
      </c>
      <c r="L2729" s="16">
        <v>302.57440456604024</v>
      </c>
      <c r="M2729" s="16">
        <v>13.097675449467204</v>
      </c>
      <c r="N2729" s="16"/>
      <c r="O2729" s="16"/>
      <c r="P2729" s="16">
        <v>315.67208001550745</v>
      </c>
      <c r="Q2729" s="15">
        <v>224.40853653733683</v>
      </c>
      <c r="R2729" s="15">
        <v>224.40853619976153</v>
      </c>
      <c r="S2729" s="15"/>
      <c r="T2729" s="15"/>
    </row>
    <row r="2730" spans="1:20" ht="15" customHeight="1" x14ac:dyDescent="0.25">
      <c r="A2730" s="17" t="s">
        <v>0</v>
      </c>
      <c r="B2730" s="17" t="s">
        <v>17</v>
      </c>
      <c r="C2730" s="17" t="s">
        <v>98</v>
      </c>
      <c r="D2730" s="17" t="s">
        <v>130</v>
      </c>
      <c r="E2730" s="17" t="s">
        <v>5</v>
      </c>
      <c r="F2730" s="17" t="s">
        <v>162</v>
      </c>
      <c r="G2730" s="12">
        <v>115.24796219281548</v>
      </c>
      <c r="H2730" s="12">
        <v>173.05932756975113</v>
      </c>
      <c r="I2730" s="12">
        <v>47.945205474723032</v>
      </c>
      <c r="J2730" s="12"/>
      <c r="K2730" s="12">
        <v>336.25249523728962</v>
      </c>
      <c r="L2730" s="16">
        <v>336.25249317220823</v>
      </c>
      <c r="M2730" s="16">
        <v>2.0748348283668031E-6</v>
      </c>
      <c r="N2730" s="16"/>
      <c r="O2730" s="16"/>
      <c r="P2730" s="16">
        <v>336.25249524704304</v>
      </c>
      <c r="Q2730" s="15">
        <v>287.72065743066929</v>
      </c>
      <c r="R2730" s="15">
        <v>287.72065522304496</v>
      </c>
      <c r="S2730" s="15"/>
      <c r="T2730" s="15"/>
    </row>
    <row r="2731" spans="1:20" ht="15" customHeight="1" x14ac:dyDescent="0.25">
      <c r="A2731" s="17" t="s">
        <v>0</v>
      </c>
      <c r="B2731" s="17" t="s">
        <v>17</v>
      </c>
      <c r="C2731" s="17" t="s">
        <v>98</v>
      </c>
      <c r="D2731" s="17" t="s">
        <v>130</v>
      </c>
      <c r="E2731" s="17" t="s">
        <v>5</v>
      </c>
      <c r="F2731" s="17" t="s">
        <v>163</v>
      </c>
      <c r="G2731" s="12">
        <v>115.81973469847456</v>
      </c>
      <c r="H2731" s="12">
        <v>163.82242076377875</v>
      </c>
      <c r="I2731" s="12">
        <v>47.945205436647036</v>
      </c>
      <c r="J2731" s="12"/>
      <c r="K2731" s="12">
        <v>327.58736089890033</v>
      </c>
      <c r="L2731" s="16">
        <v>327.5873579893335</v>
      </c>
      <c r="M2731" s="16">
        <v>2.9095601699271266E-6</v>
      </c>
      <c r="N2731" s="16"/>
      <c r="O2731" s="16"/>
      <c r="P2731" s="16">
        <v>327.58736089889368</v>
      </c>
      <c r="Q2731" s="15">
        <v>323.31167216277481</v>
      </c>
      <c r="R2731" s="15">
        <v>323.31158459961381</v>
      </c>
      <c r="S2731" s="15"/>
      <c r="T2731" s="15"/>
    </row>
    <row r="2732" spans="1:20" ht="15" customHeight="1" x14ac:dyDescent="0.25">
      <c r="A2732" s="17" t="s">
        <v>0</v>
      </c>
      <c r="B2732" s="17" t="s">
        <v>17</v>
      </c>
      <c r="C2732" s="17" t="s">
        <v>98</v>
      </c>
      <c r="D2732" s="17" t="s">
        <v>130</v>
      </c>
      <c r="E2732" s="17" t="s">
        <v>6</v>
      </c>
      <c r="F2732" s="17" t="s">
        <v>161</v>
      </c>
      <c r="G2732" s="12">
        <v>127.11433304239988</v>
      </c>
      <c r="H2732" s="12">
        <v>227.11039123987283</v>
      </c>
      <c r="I2732" s="12">
        <v>31.852416508022518</v>
      </c>
      <c r="J2732" s="12"/>
      <c r="K2732" s="12">
        <v>386.07714079029523</v>
      </c>
      <c r="L2732" s="16">
        <v>347.98616431568075</v>
      </c>
      <c r="M2732" s="16">
        <v>38.090976474929334</v>
      </c>
      <c r="N2732" s="16"/>
      <c r="O2732" s="16"/>
      <c r="P2732" s="16">
        <v>386.07714079061009</v>
      </c>
      <c r="Q2732" s="15">
        <v>271.45311420688017</v>
      </c>
      <c r="R2732" s="15">
        <v>271.45311367414752</v>
      </c>
      <c r="S2732" s="15"/>
      <c r="T2732" s="15"/>
    </row>
    <row r="2733" spans="1:20" ht="15" customHeight="1" x14ac:dyDescent="0.25">
      <c r="A2733" s="17" t="s">
        <v>0</v>
      </c>
      <c r="B2733" s="17" t="s">
        <v>17</v>
      </c>
      <c r="C2733" s="17" t="s">
        <v>98</v>
      </c>
      <c r="D2733" s="17" t="s">
        <v>130</v>
      </c>
      <c r="E2733" s="17" t="s">
        <v>6</v>
      </c>
      <c r="F2733" s="17" t="s">
        <v>162</v>
      </c>
      <c r="G2733" s="12">
        <v>128.29643518650263</v>
      </c>
      <c r="H2733" s="12">
        <v>211.96216941192864</v>
      </c>
      <c r="I2733" s="12">
        <v>47.945205494370605</v>
      </c>
      <c r="J2733" s="12"/>
      <c r="K2733" s="12">
        <v>388.20381009280186</v>
      </c>
      <c r="L2733" s="16">
        <v>388.20380594590966</v>
      </c>
      <c r="M2733" s="16">
        <v>4.1467002499449245E-6</v>
      </c>
      <c r="N2733" s="16"/>
      <c r="O2733" s="16"/>
      <c r="P2733" s="16">
        <v>388.2038100926099</v>
      </c>
      <c r="Q2733" s="15">
        <v>347.31763455555028</v>
      </c>
      <c r="R2733" s="15">
        <v>347.31762891452524</v>
      </c>
      <c r="S2733" s="15"/>
      <c r="T2733" s="15"/>
    </row>
    <row r="2734" spans="1:20" ht="15" customHeight="1" x14ac:dyDescent="0.25">
      <c r="A2734" s="17" t="s">
        <v>0</v>
      </c>
      <c r="B2734" s="17" t="s">
        <v>17</v>
      </c>
      <c r="C2734" s="17" t="s">
        <v>98</v>
      </c>
      <c r="D2734" s="17" t="s">
        <v>130</v>
      </c>
      <c r="E2734" s="17" t="s">
        <v>6</v>
      </c>
      <c r="F2734" s="17" t="s">
        <v>163</v>
      </c>
      <c r="G2734" s="12">
        <v>128.67499214323982</v>
      </c>
      <c r="H2734" s="12">
        <v>207.19444175974908</v>
      </c>
      <c r="I2734" s="12">
        <v>47.945205467932823</v>
      </c>
      <c r="J2734" s="12"/>
      <c r="K2734" s="12">
        <v>383.81463937092178</v>
      </c>
      <c r="L2734" s="16">
        <v>383.81463578614438</v>
      </c>
      <c r="M2734" s="16">
        <v>3.5847873819134876E-6</v>
      </c>
      <c r="N2734" s="16"/>
      <c r="O2734" s="16"/>
      <c r="P2734" s="16">
        <v>383.81463937093179</v>
      </c>
      <c r="Q2734" s="15">
        <v>381.68307743999276</v>
      </c>
      <c r="R2734" s="15">
        <v>371.61251944302234</v>
      </c>
      <c r="S2734" s="15"/>
      <c r="T2734" s="15"/>
    </row>
    <row r="2735" spans="1:20" ht="15" customHeight="1" x14ac:dyDescent="0.25">
      <c r="A2735" s="17" t="s">
        <v>0</v>
      </c>
      <c r="B2735" s="17" t="s">
        <v>17</v>
      </c>
      <c r="C2735" s="17" t="s">
        <v>98</v>
      </c>
      <c r="D2735" s="17" t="s">
        <v>130</v>
      </c>
      <c r="E2735" s="17" t="s">
        <v>7</v>
      </c>
      <c r="F2735" s="17" t="s">
        <v>161</v>
      </c>
      <c r="G2735" s="12">
        <v>136.83416938871173</v>
      </c>
      <c r="H2735" s="12">
        <v>240.16708700368517</v>
      </c>
      <c r="I2735" s="12">
        <v>47.945205331512021</v>
      </c>
      <c r="J2735" s="12"/>
      <c r="K2735" s="12">
        <v>424.9464617239089</v>
      </c>
      <c r="L2735" s="16">
        <v>381.57639849511395</v>
      </c>
      <c r="M2735" s="16">
        <v>43.370063229265909</v>
      </c>
      <c r="N2735" s="16"/>
      <c r="O2735" s="16"/>
      <c r="P2735" s="16">
        <v>424.94646172437984</v>
      </c>
      <c r="Q2735" s="15">
        <v>327.80927728902725</v>
      </c>
      <c r="R2735" s="15">
        <v>327.80927632656454</v>
      </c>
      <c r="S2735" s="15"/>
      <c r="T2735" s="15"/>
    </row>
    <row r="2736" spans="1:20" ht="15" customHeight="1" x14ac:dyDescent="0.25">
      <c r="A2736" s="17" t="s">
        <v>0</v>
      </c>
      <c r="B2736" s="17" t="s">
        <v>17</v>
      </c>
      <c r="C2736" s="17" t="s">
        <v>98</v>
      </c>
      <c r="D2736" s="17" t="s">
        <v>130</v>
      </c>
      <c r="E2736" s="17" t="s">
        <v>7</v>
      </c>
      <c r="F2736" s="17" t="s">
        <v>162</v>
      </c>
      <c r="G2736" s="12">
        <v>138.22377530007537</v>
      </c>
      <c r="H2736" s="12">
        <v>236.25943489537198</v>
      </c>
      <c r="I2736" s="12">
        <v>47.945205560105386</v>
      </c>
      <c r="J2736" s="12"/>
      <c r="K2736" s="12">
        <v>422.42841575555269</v>
      </c>
      <c r="L2736" s="16">
        <v>422.42840933628912</v>
      </c>
      <c r="M2736" s="16">
        <v>6.4186751203553985E-6</v>
      </c>
      <c r="N2736" s="16"/>
      <c r="O2736" s="16"/>
      <c r="P2736" s="16">
        <v>422.42841575496425</v>
      </c>
      <c r="Q2736" s="15">
        <v>422.86330715141673</v>
      </c>
      <c r="R2736" s="15">
        <v>422.86325554250743</v>
      </c>
      <c r="S2736" s="15"/>
      <c r="T2736" s="15"/>
    </row>
    <row r="2737" spans="1:20" ht="15" customHeight="1" x14ac:dyDescent="0.25">
      <c r="A2737" s="17" t="s">
        <v>0</v>
      </c>
      <c r="B2737" s="17" t="s">
        <v>17</v>
      </c>
      <c r="C2737" s="17" t="s">
        <v>98</v>
      </c>
      <c r="D2737" s="17" t="s">
        <v>130</v>
      </c>
      <c r="E2737" s="17" t="s">
        <v>7</v>
      </c>
      <c r="F2737" s="17" t="s">
        <v>163</v>
      </c>
      <c r="G2737" s="12">
        <v>138.26375377536999</v>
      </c>
      <c r="H2737" s="12">
        <v>232.81848959248657</v>
      </c>
      <c r="I2737" s="12">
        <v>47.945205507887437</v>
      </c>
      <c r="J2737" s="12"/>
      <c r="K2737" s="12">
        <v>419.02744887574397</v>
      </c>
      <c r="L2737" s="16">
        <v>419.02744385774321</v>
      </c>
      <c r="M2737" s="16">
        <v>5.0178389353360035E-6</v>
      </c>
      <c r="N2737" s="16"/>
      <c r="O2737" s="16"/>
      <c r="P2737" s="16">
        <v>419.02744887558214</v>
      </c>
      <c r="Q2737" s="15">
        <v>461.94674012027895</v>
      </c>
      <c r="R2737" s="15">
        <v>425.59792657743543</v>
      </c>
      <c r="S2737" s="15"/>
      <c r="T2737" s="15"/>
    </row>
    <row r="2738" spans="1:20" ht="15" customHeight="1" x14ac:dyDescent="0.25">
      <c r="A2738" s="17" t="s">
        <v>0</v>
      </c>
      <c r="B2738" s="17" t="s">
        <v>17</v>
      </c>
      <c r="C2738" s="17" t="s">
        <v>98</v>
      </c>
      <c r="D2738" s="17" t="s">
        <v>130</v>
      </c>
      <c r="E2738" s="17" t="s">
        <v>8</v>
      </c>
      <c r="F2738" s="17" t="s">
        <v>161</v>
      </c>
      <c r="G2738" s="12">
        <v>145.65526180052601</v>
      </c>
      <c r="H2738" s="12">
        <v>264.87016785154674</v>
      </c>
      <c r="I2738" s="12">
        <v>45.59878081426951</v>
      </c>
      <c r="J2738" s="12"/>
      <c r="K2738" s="12">
        <v>456.12421046634222</v>
      </c>
      <c r="L2738" s="16">
        <v>415.24807865291569</v>
      </c>
      <c r="M2738" s="16">
        <v>40.876131813698677</v>
      </c>
      <c r="N2738" s="16"/>
      <c r="O2738" s="16"/>
      <c r="P2738" s="16">
        <v>456.12421046661439</v>
      </c>
      <c r="Q2738" s="15">
        <v>396.11011826940739</v>
      </c>
      <c r="R2738" s="15">
        <v>396.11011646709164</v>
      </c>
      <c r="S2738" s="15"/>
      <c r="T2738" s="15"/>
    </row>
    <row r="2739" spans="1:20" ht="15" customHeight="1" x14ac:dyDescent="0.25">
      <c r="A2739" s="17" t="s">
        <v>0</v>
      </c>
      <c r="B2739" s="17" t="s">
        <v>17</v>
      </c>
      <c r="C2739" s="17" t="s">
        <v>98</v>
      </c>
      <c r="D2739" s="17" t="s">
        <v>130</v>
      </c>
      <c r="E2739" s="17" t="s">
        <v>8</v>
      </c>
      <c r="F2739" s="17" t="s">
        <v>162</v>
      </c>
      <c r="G2739" s="12">
        <v>146.8936390942807</v>
      </c>
      <c r="H2739" s="12">
        <v>264.87016936476147</v>
      </c>
      <c r="I2739" s="12">
        <v>47.945205644769608</v>
      </c>
      <c r="J2739" s="12"/>
      <c r="K2739" s="12">
        <v>459.70901410381174</v>
      </c>
      <c r="L2739" s="16">
        <v>459.70900447063946</v>
      </c>
      <c r="M2739" s="16">
        <v>9.6332500584587899E-6</v>
      </c>
      <c r="N2739" s="16"/>
      <c r="O2739" s="16"/>
      <c r="P2739" s="16">
        <v>459.7090141038895</v>
      </c>
      <c r="Q2739" s="15">
        <v>511.46750984531309</v>
      </c>
      <c r="R2739" s="15">
        <v>487.42596042079435</v>
      </c>
      <c r="S2739" s="15"/>
      <c r="T2739" s="15"/>
    </row>
    <row r="2740" spans="1:20" ht="15" customHeight="1" x14ac:dyDescent="0.25">
      <c r="A2740" s="17" t="s">
        <v>0</v>
      </c>
      <c r="B2740" s="17" t="s">
        <v>17</v>
      </c>
      <c r="C2740" s="17" t="s">
        <v>98</v>
      </c>
      <c r="D2740" s="17" t="s">
        <v>130</v>
      </c>
      <c r="E2740" s="17" t="s">
        <v>8</v>
      </c>
      <c r="F2740" s="17" t="s">
        <v>163</v>
      </c>
      <c r="G2740" s="12">
        <v>146.89363911798884</v>
      </c>
      <c r="H2740" s="12">
        <v>262.64443763505835</v>
      </c>
      <c r="I2740" s="12">
        <v>47.945205579961872</v>
      </c>
      <c r="J2740" s="12"/>
      <c r="K2740" s="12">
        <v>457.48328233300907</v>
      </c>
      <c r="L2740" s="16">
        <v>457.48327549685325</v>
      </c>
      <c r="M2740" s="16">
        <v>6.8360910607124274E-6</v>
      </c>
      <c r="N2740" s="16"/>
      <c r="O2740" s="16"/>
      <c r="P2740" s="16">
        <v>457.48328233294433</v>
      </c>
      <c r="Q2740" s="15">
        <v>555.90819959892917</v>
      </c>
      <c r="R2740" s="15">
        <v>487.4259638637526</v>
      </c>
      <c r="S2740" s="15"/>
      <c r="T2740" s="15"/>
    </row>
    <row r="2741" spans="1:20" ht="15" customHeight="1" x14ac:dyDescent="0.25">
      <c r="A2741" s="17" t="s">
        <v>0</v>
      </c>
      <c r="B2741" s="17" t="s">
        <v>17</v>
      </c>
      <c r="C2741" s="17" t="s">
        <v>98</v>
      </c>
      <c r="D2741" s="17" t="s">
        <v>130</v>
      </c>
      <c r="E2741" s="17" t="s">
        <v>9</v>
      </c>
      <c r="F2741" s="17" t="s">
        <v>161</v>
      </c>
      <c r="G2741" s="12">
        <v>153.23517388087708</v>
      </c>
      <c r="H2741" s="12">
        <v>271.99581898423151</v>
      </c>
      <c r="I2741" s="12">
        <v>47.945205658740925</v>
      </c>
      <c r="J2741" s="12"/>
      <c r="K2741" s="12">
        <v>473.17619852384951</v>
      </c>
      <c r="L2741" s="16">
        <v>432.00371343572658</v>
      </c>
      <c r="M2741" s="16">
        <v>41.172485088055339</v>
      </c>
      <c r="N2741" s="16"/>
      <c r="O2741" s="16"/>
      <c r="P2741" s="16">
        <v>473.17619852378192</v>
      </c>
      <c r="Q2741" s="15">
        <v>512.87516673380878</v>
      </c>
      <c r="R2741" s="15">
        <v>512.87515955909964</v>
      </c>
      <c r="S2741" s="15"/>
      <c r="T2741" s="15"/>
    </row>
    <row r="2742" spans="1:20" ht="15" customHeight="1" x14ac:dyDescent="0.25">
      <c r="A2742" s="17" t="s">
        <v>0</v>
      </c>
      <c r="B2742" s="17" t="s">
        <v>17</v>
      </c>
      <c r="C2742" s="17" t="s">
        <v>98</v>
      </c>
      <c r="D2742" s="17" t="s">
        <v>130</v>
      </c>
      <c r="E2742" s="17" t="s">
        <v>9</v>
      </c>
      <c r="F2742" s="17" t="s">
        <v>162</v>
      </c>
      <c r="G2742" s="12">
        <v>153.79754745792184</v>
      </c>
      <c r="H2742" s="12">
        <v>271.99582114431985</v>
      </c>
      <c r="I2742" s="12">
        <v>47.945205783761608</v>
      </c>
      <c r="J2742" s="12"/>
      <c r="K2742" s="12">
        <v>473.73857438600328</v>
      </c>
      <c r="L2742" s="16">
        <v>473.73856373630088</v>
      </c>
      <c r="M2742" s="16">
        <v>1.0649764916201257E-5</v>
      </c>
      <c r="N2742" s="16"/>
      <c r="O2742" s="16"/>
      <c r="P2742" s="16">
        <v>473.73857438606581</v>
      </c>
      <c r="Q2742" s="15">
        <v>664.40414741676875</v>
      </c>
      <c r="R2742" s="15">
        <v>558.23596923389118</v>
      </c>
      <c r="S2742" s="15"/>
      <c r="T2742" s="15"/>
    </row>
    <row r="2743" spans="1:20" ht="15" customHeight="1" x14ac:dyDescent="0.25">
      <c r="A2743" s="17" t="s">
        <v>0</v>
      </c>
      <c r="B2743" s="17" t="s">
        <v>17</v>
      </c>
      <c r="C2743" s="17" t="s">
        <v>98</v>
      </c>
      <c r="D2743" s="17" t="s">
        <v>130</v>
      </c>
      <c r="E2743" s="17" t="s">
        <v>9</v>
      </c>
      <c r="F2743" s="17" t="s">
        <v>163</v>
      </c>
      <c r="G2743" s="12">
        <v>153.79754741467565</v>
      </c>
      <c r="H2743" s="12">
        <v>271.29505298345208</v>
      </c>
      <c r="I2743" s="12">
        <v>47.945205717603152</v>
      </c>
      <c r="J2743" s="12"/>
      <c r="K2743" s="12">
        <v>473.03780611573086</v>
      </c>
      <c r="L2743" s="16">
        <v>473.03779793552241</v>
      </c>
      <c r="M2743" s="16">
        <v>8.1801122800567761E-6</v>
      </c>
      <c r="N2743" s="16"/>
      <c r="O2743" s="16"/>
      <c r="P2743" s="16">
        <v>473.03780611563468</v>
      </c>
      <c r="Q2743" s="15">
        <v>718.09823612637592</v>
      </c>
      <c r="R2743" s="15">
        <v>558.23596774434566</v>
      </c>
      <c r="S2743" s="15"/>
      <c r="T2743" s="15"/>
    </row>
    <row r="2744" spans="1:20" ht="15" customHeight="1" x14ac:dyDescent="0.25">
      <c r="A2744" s="17" t="s">
        <v>0</v>
      </c>
      <c r="B2744" s="17" t="s">
        <v>17</v>
      </c>
      <c r="C2744" s="17" t="s">
        <v>98</v>
      </c>
      <c r="D2744" s="17" t="s">
        <v>131</v>
      </c>
      <c r="E2744" s="17" t="s">
        <v>2</v>
      </c>
      <c r="F2744" s="17" t="s">
        <v>161</v>
      </c>
      <c r="G2744" s="12">
        <v>12.912038770360349</v>
      </c>
      <c r="H2744" s="12">
        <v>46.331173820395605</v>
      </c>
      <c r="I2744" s="12"/>
      <c r="J2744" s="12"/>
      <c r="K2744" s="12">
        <v>59.243212590755952</v>
      </c>
      <c r="L2744" s="16">
        <v>29.616137928811767</v>
      </c>
      <c r="M2744" s="16">
        <v>29.627074657409722</v>
      </c>
      <c r="N2744" s="16"/>
      <c r="O2744" s="16"/>
      <c r="P2744" s="16">
        <v>59.243212586221489</v>
      </c>
      <c r="Q2744" s="15">
        <v>151.35166233647254</v>
      </c>
      <c r="R2744" s="15">
        <v>151.35166167662811</v>
      </c>
      <c r="S2744" s="15"/>
      <c r="T2744" s="15"/>
    </row>
    <row r="2745" spans="1:20" ht="15" customHeight="1" x14ac:dyDescent="0.25">
      <c r="A2745" s="17" t="s">
        <v>0</v>
      </c>
      <c r="B2745" s="17" t="s">
        <v>17</v>
      </c>
      <c r="C2745" s="17" t="s">
        <v>98</v>
      </c>
      <c r="D2745" s="17" t="s">
        <v>131</v>
      </c>
      <c r="E2745" s="17" t="s">
        <v>2</v>
      </c>
      <c r="F2745" s="17" t="s">
        <v>162</v>
      </c>
      <c r="G2745" s="12">
        <v>12.945701775689173</v>
      </c>
      <c r="H2745" s="12">
        <v>36.373585672188923</v>
      </c>
      <c r="I2745" s="12"/>
      <c r="J2745" s="12"/>
      <c r="K2745" s="12">
        <v>49.319287447878096</v>
      </c>
      <c r="L2745" s="16">
        <v>36.009497971470452</v>
      </c>
      <c r="M2745" s="16">
        <v>13.309789470804494</v>
      </c>
      <c r="N2745" s="16"/>
      <c r="O2745" s="16"/>
      <c r="P2745" s="16">
        <v>49.319287442274948</v>
      </c>
      <c r="Q2745" s="15">
        <v>164.19510374700508</v>
      </c>
      <c r="R2745" s="15">
        <v>164.19510207034048</v>
      </c>
      <c r="S2745" s="15"/>
      <c r="T2745" s="15"/>
    </row>
    <row r="2746" spans="1:20" ht="15" customHeight="1" x14ac:dyDescent="0.25">
      <c r="A2746" s="17" t="s">
        <v>0</v>
      </c>
      <c r="B2746" s="17" t="s">
        <v>17</v>
      </c>
      <c r="C2746" s="17" t="s">
        <v>98</v>
      </c>
      <c r="D2746" s="17" t="s">
        <v>131</v>
      </c>
      <c r="E2746" s="17" t="s">
        <v>2</v>
      </c>
      <c r="F2746" s="17" t="s">
        <v>163</v>
      </c>
      <c r="G2746" s="12">
        <v>13.033111661037015</v>
      </c>
      <c r="H2746" s="12">
        <v>20.866167581486593</v>
      </c>
      <c r="I2746" s="12"/>
      <c r="J2746" s="12"/>
      <c r="K2746" s="12">
        <v>33.899279242523605</v>
      </c>
      <c r="L2746" s="16">
        <v>33.899278363147957</v>
      </c>
      <c r="M2746" s="16">
        <v>8.7239198448350371E-7</v>
      </c>
      <c r="N2746" s="16"/>
      <c r="O2746" s="16"/>
      <c r="P2746" s="16">
        <v>33.899279235539943</v>
      </c>
      <c r="Q2746" s="15">
        <v>197.54474656046875</v>
      </c>
      <c r="R2746" s="15">
        <v>197.54473615854556</v>
      </c>
      <c r="S2746" s="15"/>
      <c r="T2746" s="15"/>
    </row>
    <row r="2747" spans="1:20" ht="15" customHeight="1" x14ac:dyDescent="0.25">
      <c r="A2747" s="17" t="s">
        <v>0</v>
      </c>
      <c r="B2747" s="17" t="s">
        <v>17</v>
      </c>
      <c r="C2747" s="17" t="s">
        <v>98</v>
      </c>
      <c r="D2747" s="17" t="s">
        <v>131</v>
      </c>
      <c r="E2747" s="17" t="s">
        <v>3</v>
      </c>
      <c r="F2747" s="17" t="s">
        <v>161</v>
      </c>
      <c r="G2747" s="12">
        <v>14.343032458679568</v>
      </c>
      <c r="H2747" s="12">
        <v>105.34945040255593</v>
      </c>
      <c r="I2747" s="12"/>
      <c r="J2747" s="12"/>
      <c r="K2747" s="12">
        <v>119.6924828612355</v>
      </c>
      <c r="L2747" s="16">
        <v>38.878112672295231</v>
      </c>
      <c r="M2747" s="16">
        <v>80.814370175930051</v>
      </c>
      <c r="N2747" s="16"/>
      <c r="O2747" s="16"/>
      <c r="P2747" s="16">
        <v>119.69248284822528</v>
      </c>
      <c r="Q2747" s="15">
        <v>150.62026561951586</v>
      </c>
      <c r="R2747" s="15">
        <v>150.62026537830116</v>
      </c>
      <c r="S2747" s="15"/>
      <c r="T2747" s="15"/>
    </row>
    <row r="2748" spans="1:20" ht="15" customHeight="1" x14ac:dyDescent="0.25">
      <c r="A2748" s="17" t="s">
        <v>0</v>
      </c>
      <c r="B2748" s="17" t="s">
        <v>17</v>
      </c>
      <c r="C2748" s="17" t="s">
        <v>98</v>
      </c>
      <c r="D2748" s="17" t="s">
        <v>131</v>
      </c>
      <c r="E2748" s="17" t="s">
        <v>3</v>
      </c>
      <c r="F2748" s="17" t="s">
        <v>162</v>
      </c>
      <c r="G2748" s="12">
        <v>14.886479867757853</v>
      </c>
      <c r="H2748" s="12">
        <v>91.964272121030064</v>
      </c>
      <c r="I2748" s="12"/>
      <c r="J2748" s="12"/>
      <c r="K2748" s="12">
        <v>106.85075198878792</v>
      </c>
      <c r="L2748" s="16">
        <v>47.63423572963822</v>
      </c>
      <c r="M2748" s="16">
        <v>59.216516243913134</v>
      </c>
      <c r="N2748" s="16"/>
      <c r="O2748" s="16"/>
      <c r="P2748" s="16">
        <v>106.85075197355135</v>
      </c>
      <c r="Q2748" s="15">
        <v>160.74413933514808</v>
      </c>
      <c r="R2748" s="15">
        <v>160.74413851119101</v>
      </c>
      <c r="S2748" s="15"/>
      <c r="T2748" s="15"/>
    </row>
    <row r="2749" spans="1:20" ht="15" customHeight="1" x14ac:dyDescent="0.25">
      <c r="A2749" s="17" t="s">
        <v>0</v>
      </c>
      <c r="B2749" s="17" t="s">
        <v>17</v>
      </c>
      <c r="C2749" s="17" t="s">
        <v>98</v>
      </c>
      <c r="D2749" s="17" t="s">
        <v>131</v>
      </c>
      <c r="E2749" s="17" t="s">
        <v>3</v>
      </c>
      <c r="F2749" s="17" t="s">
        <v>163</v>
      </c>
      <c r="G2749" s="12">
        <v>15.432606377173366</v>
      </c>
      <c r="H2749" s="12">
        <v>34.722535236764045</v>
      </c>
      <c r="I2749" s="12"/>
      <c r="J2749" s="12"/>
      <c r="K2749" s="12">
        <v>50.15514161393741</v>
      </c>
      <c r="L2749" s="16">
        <v>42.674753289407185</v>
      </c>
      <c r="M2749" s="16">
        <v>7.4803883095995252</v>
      </c>
      <c r="N2749" s="16"/>
      <c r="O2749" s="16"/>
      <c r="P2749" s="16">
        <v>50.155141599006711</v>
      </c>
      <c r="Q2749" s="15">
        <v>218.07230865828694</v>
      </c>
      <c r="R2749" s="15">
        <v>218.07229755374044</v>
      </c>
      <c r="S2749" s="15"/>
      <c r="T2749" s="15"/>
    </row>
    <row r="2750" spans="1:20" ht="15" customHeight="1" x14ac:dyDescent="0.25">
      <c r="A2750" s="17" t="s">
        <v>0</v>
      </c>
      <c r="B2750" s="17" t="s">
        <v>17</v>
      </c>
      <c r="C2750" s="17" t="s">
        <v>98</v>
      </c>
      <c r="D2750" s="17" t="s">
        <v>131</v>
      </c>
      <c r="E2750" s="17" t="s">
        <v>4</v>
      </c>
      <c r="F2750" s="17" t="s">
        <v>161</v>
      </c>
      <c r="G2750" s="12">
        <v>16.082610050853727</v>
      </c>
      <c r="H2750" s="12">
        <v>99.247517431638826</v>
      </c>
      <c r="I2750" s="12"/>
      <c r="J2750" s="12"/>
      <c r="K2750" s="12">
        <v>115.33012748249256</v>
      </c>
      <c r="L2750" s="16">
        <v>44.571015983363608</v>
      </c>
      <c r="M2750" s="16">
        <v>70.759110763549501</v>
      </c>
      <c r="N2750" s="16"/>
      <c r="O2750" s="16"/>
      <c r="P2750" s="16">
        <v>115.33012674691311</v>
      </c>
      <c r="Q2750" s="15">
        <v>178.6969083916797</v>
      </c>
      <c r="R2750" s="15">
        <v>178.6969060050767</v>
      </c>
      <c r="S2750" s="15"/>
      <c r="T2750" s="15"/>
    </row>
    <row r="2751" spans="1:20" ht="15" customHeight="1" x14ac:dyDescent="0.25">
      <c r="A2751" s="17" t="s">
        <v>0</v>
      </c>
      <c r="B2751" s="17" t="s">
        <v>17</v>
      </c>
      <c r="C2751" s="17" t="s">
        <v>98</v>
      </c>
      <c r="D2751" s="17" t="s">
        <v>131</v>
      </c>
      <c r="E2751" s="17" t="s">
        <v>4</v>
      </c>
      <c r="F2751" s="17" t="s">
        <v>162</v>
      </c>
      <c r="G2751" s="12">
        <v>16.626628193484031</v>
      </c>
      <c r="H2751" s="12">
        <v>84.853698430137669</v>
      </c>
      <c r="I2751" s="12"/>
      <c r="J2751" s="12"/>
      <c r="K2751" s="12">
        <v>101.48032662362169</v>
      </c>
      <c r="L2751" s="16">
        <v>54.168708758661047</v>
      </c>
      <c r="M2751" s="16">
        <v>47.311617567574629</v>
      </c>
      <c r="N2751" s="16"/>
      <c r="O2751" s="16"/>
      <c r="P2751" s="16">
        <v>101.48032632623568</v>
      </c>
      <c r="Q2751" s="15">
        <v>194.46290318545715</v>
      </c>
      <c r="R2751" s="15">
        <v>194.46290079079949</v>
      </c>
      <c r="S2751" s="15"/>
      <c r="T2751" s="15"/>
    </row>
    <row r="2752" spans="1:20" ht="15" customHeight="1" x14ac:dyDescent="0.25">
      <c r="A2752" s="17" t="s">
        <v>0</v>
      </c>
      <c r="B2752" s="17" t="s">
        <v>17</v>
      </c>
      <c r="C2752" s="17" t="s">
        <v>98</v>
      </c>
      <c r="D2752" s="17" t="s">
        <v>131</v>
      </c>
      <c r="E2752" s="17" t="s">
        <v>4</v>
      </c>
      <c r="F2752" s="17" t="s">
        <v>163</v>
      </c>
      <c r="G2752" s="12">
        <v>16.797616193228652</v>
      </c>
      <c r="H2752" s="12">
        <v>39.646867148577151</v>
      </c>
      <c r="I2752" s="12"/>
      <c r="J2752" s="12"/>
      <c r="K2752" s="12">
        <v>56.444483341805807</v>
      </c>
      <c r="L2752" s="16">
        <v>48.847599407064777</v>
      </c>
      <c r="M2752" s="16">
        <v>7.5968836592022546</v>
      </c>
      <c r="N2752" s="16"/>
      <c r="O2752" s="16"/>
      <c r="P2752" s="16">
        <v>56.444483066267033</v>
      </c>
      <c r="Q2752" s="15">
        <v>258.29630882168055</v>
      </c>
      <c r="R2752" s="15">
        <v>258.29628427529167</v>
      </c>
      <c r="S2752" s="15"/>
      <c r="T2752" s="15"/>
    </row>
    <row r="2753" spans="1:20" ht="15" customHeight="1" x14ac:dyDescent="0.25">
      <c r="A2753" s="17" t="s">
        <v>0</v>
      </c>
      <c r="B2753" s="17" t="s">
        <v>17</v>
      </c>
      <c r="C2753" s="17" t="s">
        <v>98</v>
      </c>
      <c r="D2753" s="17" t="s">
        <v>131</v>
      </c>
      <c r="E2753" s="17" t="s">
        <v>5</v>
      </c>
      <c r="F2753" s="17" t="s">
        <v>161</v>
      </c>
      <c r="G2753" s="12">
        <v>18.416924580981217</v>
      </c>
      <c r="H2753" s="12">
        <v>91.66538925668894</v>
      </c>
      <c r="I2753" s="12"/>
      <c r="J2753" s="12"/>
      <c r="K2753" s="12">
        <v>110.08231383767016</v>
      </c>
      <c r="L2753" s="16">
        <v>52.241749456533526</v>
      </c>
      <c r="M2753" s="16">
        <v>57.84056431425536</v>
      </c>
      <c r="N2753" s="16"/>
      <c r="O2753" s="16"/>
      <c r="P2753" s="16">
        <v>110.08231377078889</v>
      </c>
      <c r="Q2753" s="15">
        <v>216.0014031408773</v>
      </c>
      <c r="R2753" s="15">
        <v>216.00140138940344</v>
      </c>
      <c r="S2753" s="15"/>
      <c r="T2753" s="15"/>
    </row>
    <row r="2754" spans="1:20" ht="15" customHeight="1" x14ac:dyDescent="0.25">
      <c r="A2754" s="17" t="s">
        <v>0</v>
      </c>
      <c r="B2754" s="17" t="s">
        <v>17</v>
      </c>
      <c r="C2754" s="17" t="s">
        <v>98</v>
      </c>
      <c r="D2754" s="17" t="s">
        <v>131</v>
      </c>
      <c r="E2754" s="17" t="s">
        <v>5</v>
      </c>
      <c r="F2754" s="17" t="s">
        <v>162</v>
      </c>
      <c r="G2754" s="12">
        <v>18.586394859152993</v>
      </c>
      <c r="H2754" s="12">
        <v>83.468222413853709</v>
      </c>
      <c r="I2754" s="12"/>
      <c r="J2754" s="12"/>
      <c r="K2754" s="12">
        <v>102.0546172730067</v>
      </c>
      <c r="L2754" s="16">
        <v>58.881833152531613</v>
      </c>
      <c r="M2754" s="16">
        <v>43.172783881883433</v>
      </c>
      <c r="N2754" s="16"/>
      <c r="O2754" s="16"/>
      <c r="P2754" s="16">
        <v>102.05461703441505</v>
      </c>
      <c r="Q2754" s="15">
        <v>275.49930459554753</v>
      </c>
      <c r="R2754" s="15">
        <v>275.49929522286163</v>
      </c>
      <c r="S2754" s="15"/>
      <c r="T2754" s="15"/>
    </row>
    <row r="2755" spans="1:20" ht="15" customHeight="1" x14ac:dyDescent="0.25">
      <c r="A2755" s="17" t="s">
        <v>0</v>
      </c>
      <c r="B2755" s="17" t="s">
        <v>17</v>
      </c>
      <c r="C2755" s="17" t="s">
        <v>98</v>
      </c>
      <c r="D2755" s="17" t="s">
        <v>131</v>
      </c>
      <c r="E2755" s="17" t="s">
        <v>5</v>
      </c>
      <c r="F2755" s="17" t="s">
        <v>163</v>
      </c>
      <c r="G2755" s="12">
        <v>18.655760125262233</v>
      </c>
      <c r="H2755" s="12">
        <v>73.517935701095965</v>
      </c>
      <c r="I2755" s="12"/>
      <c r="J2755" s="12"/>
      <c r="K2755" s="12">
        <v>92.173695826358198</v>
      </c>
      <c r="L2755" s="16">
        <v>58.340554441203764</v>
      </c>
      <c r="M2755" s="16">
        <v>33.833141330097156</v>
      </c>
      <c r="N2755" s="16"/>
      <c r="O2755" s="16"/>
      <c r="P2755" s="16">
        <v>92.173695771300913</v>
      </c>
      <c r="Q2755" s="15">
        <v>302.22667813409259</v>
      </c>
      <c r="R2755" s="15">
        <v>302.2266385230439</v>
      </c>
      <c r="S2755" s="15"/>
      <c r="T2755" s="15"/>
    </row>
    <row r="2756" spans="1:20" ht="15" customHeight="1" x14ac:dyDescent="0.25">
      <c r="A2756" s="17" t="s">
        <v>0</v>
      </c>
      <c r="B2756" s="17" t="s">
        <v>17</v>
      </c>
      <c r="C2756" s="17" t="s">
        <v>98</v>
      </c>
      <c r="D2756" s="17" t="s">
        <v>131</v>
      </c>
      <c r="E2756" s="17" t="s">
        <v>6</v>
      </c>
      <c r="F2756" s="17" t="s">
        <v>161</v>
      </c>
      <c r="G2756" s="12">
        <v>20.510468105238722</v>
      </c>
      <c r="H2756" s="12">
        <v>115.11051419088581</v>
      </c>
      <c r="I2756" s="12"/>
      <c r="J2756" s="12"/>
      <c r="K2756" s="12">
        <v>135.62098229612454</v>
      </c>
      <c r="L2756" s="16">
        <v>59.532155437966651</v>
      </c>
      <c r="M2756" s="16">
        <v>76.088826828265439</v>
      </c>
      <c r="N2756" s="16"/>
      <c r="O2756" s="16"/>
      <c r="P2756" s="16">
        <v>135.62098226623209</v>
      </c>
      <c r="Q2756" s="15">
        <v>261.6657638987092</v>
      </c>
      <c r="R2756" s="15">
        <v>261.6657612498044</v>
      </c>
      <c r="S2756" s="15"/>
      <c r="T2756" s="15"/>
    </row>
    <row r="2757" spans="1:20" ht="15" customHeight="1" x14ac:dyDescent="0.25">
      <c r="A2757" s="17" t="s">
        <v>0</v>
      </c>
      <c r="B2757" s="17" t="s">
        <v>17</v>
      </c>
      <c r="C2757" s="17" t="s">
        <v>98</v>
      </c>
      <c r="D2757" s="17" t="s">
        <v>131</v>
      </c>
      <c r="E2757" s="17" t="s">
        <v>6</v>
      </c>
      <c r="F2757" s="17" t="s">
        <v>162</v>
      </c>
      <c r="G2757" s="12">
        <v>20.690345883559846</v>
      </c>
      <c r="H2757" s="12">
        <v>105.08747361380891</v>
      </c>
      <c r="I2757" s="12"/>
      <c r="J2757" s="12"/>
      <c r="K2757" s="12">
        <v>125.77781949736875</v>
      </c>
      <c r="L2757" s="16">
        <v>67.148607007481147</v>
      </c>
      <c r="M2757" s="16">
        <v>58.629212472915633</v>
      </c>
      <c r="N2757" s="16"/>
      <c r="O2757" s="16"/>
      <c r="P2757" s="16">
        <v>125.77781948039677</v>
      </c>
      <c r="Q2757" s="15">
        <v>333.12505758021859</v>
      </c>
      <c r="R2757" s="15">
        <v>333.12503818326138</v>
      </c>
      <c r="S2757" s="15"/>
      <c r="T2757" s="15"/>
    </row>
    <row r="2758" spans="1:20" ht="15" customHeight="1" x14ac:dyDescent="0.25">
      <c r="A2758" s="17" t="s">
        <v>0</v>
      </c>
      <c r="B2758" s="17" t="s">
        <v>17</v>
      </c>
      <c r="C2758" s="17" t="s">
        <v>98</v>
      </c>
      <c r="D2758" s="17" t="s">
        <v>131</v>
      </c>
      <c r="E2758" s="17" t="s">
        <v>6</v>
      </c>
      <c r="F2758" s="17" t="s">
        <v>163</v>
      </c>
      <c r="G2758" s="12">
        <v>20.751474799200359</v>
      </c>
      <c r="H2758" s="12">
        <v>100.38941877646431</v>
      </c>
      <c r="I2758" s="12"/>
      <c r="J2758" s="12"/>
      <c r="K2758" s="12">
        <v>121.14089357566468</v>
      </c>
      <c r="L2758" s="16">
        <v>67.332437028204467</v>
      </c>
      <c r="M2758" s="16">
        <v>53.80845654746026</v>
      </c>
      <c r="N2758" s="16"/>
      <c r="O2758" s="16"/>
      <c r="P2758" s="16">
        <v>121.14089357566473</v>
      </c>
      <c r="Q2758" s="15">
        <v>357.40956418366488</v>
      </c>
      <c r="R2758" s="15">
        <v>357.40948006008949</v>
      </c>
      <c r="S2758" s="15"/>
      <c r="T2758" s="15"/>
    </row>
    <row r="2759" spans="1:20" ht="15" customHeight="1" x14ac:dyDescent="0.25">
      <c r="A2759" s="17" t="s">
        <v>0</v>
      </c>
      <c r="B2759" s="17" t="s">
        <v>17</v>
      </c>
      <c r="C2759" s="17" t="s">
        <v>98</v>
      </c>
      <c r="D2759" s="17" t="s">
        <v>131</v>
      </c>
      <c r="E2759" s="17" t="s">
        <v>7</v>
      </c>
      <c r="F2759" s="17" t="s">
        <v>161</v>
      </c>
      <c r="G2759" s="12">
        <v>22.078415716178601</v>
      </c>
      <c r="H2759" s="12">
        <v>124.91004570031352</v>
      </c>
      <c r="I2759" s="12"/>
      <c r="J2759" s="12"/>
      <c r="K2759" s="12">
        <v>146.98846141649213</v>
      </c>
      <c r="L2759" s="16">
        <v>65.29036268573428</v>
      </c>
      <c r="M2759" s="16">
        <v>81.698098715091234</v>
      </c>
      <c r="N2759" s="16"/>
      <c r="O2759" s="16"/>
      <c r="P2759" s="16">
        <v>146.98846140082551</v>
      </c>
      <c r="Q2759" s="15">
        <v>316.41395212240741</v>
      </c>
      <c r="R2759" s="15">
        <v>316.41394728548124</v>
      </c>
      <c r="S2759" s="15"/>
      <c r="T2759" s="15"/>
    </row>
    <row r="2760" spans="1:20" ht="15" customHeight="1" x14ac:dyDescent="0.25">
      <c r="A2760" s="17" t="s">
        <v>0</v>
      </c>
      <c r="B2760" s="17" t="s">
        <v>17</v>
      </c>
      <c r="C2760" s="17" t="s">
        <v>98</v>
      </c>
      <c r="D2760" s="17" t="s">
        <v>131</v>
      </c>
      <c r="E2760" s="17" t="s">
        <v>7</v>
      </c>
      <c r="F2760" s="17" t="s">
        <v>162</v>
      </c>
      <c r="G2760" s="12">
        <v>22.290776830110854</v>
      </c>
      <c r="H2760" s="12">
        <v>114.08590858896822</v>
      </c>
      <c r="I2760" s="12"/>
      <c r="J2760" s="12"/>
      <c r="K2760" s="12">
        <v>136.37668541907908</v>
      </c>
      <c r="L2760" s="16">
        <v>73.11525868184043</v>
      </c>
      <c r="M2760" s="16">
        <v>63.261426727888555</v>
      </c>
      <c r="N2760" s="16"/>
      <c r="O2760" s="16"/>
      <c r="P2760" s="16">
        <v>136.37668540972899</v>
      </c>
      <c r="Q2760" s="15">
        <v>406.33294053060376</v>
      </c>
      <c r="R2760" s="15">
        <v>406.33288585197062</v>
      </c>
      <c r="S2760" s="15"/>
      <c r="T2760" s="15"/>
    </row>
    <row r="2761" spans="1:20" ht="15" customHeight="1" x14ac:dyDescent="0.25">
      <c r="A2761" s="17" t="s">
        <v>0</v>
      </c>
      <c r="B2761" s="17" t="s">
        <v>17</v>
      </c>
      <c r="C2761" s="17" t="s">
        <v>98</v>
      </c>
      <c r="D2761" s="17" t="s">
        <v>131</v>
      </c>
      <c r="E2761" s="17" t="s">
        <v>7</v>
      </c>
      <c r="F2761" s="17" t="s">
        <v>163</v>
      </c>
      <c r="G2761" s="12">
        <v>22.336274520886196</v>
      </c>
      <c r="H2761" s="12">
        <v>110.96396363795328</v>
      </c>
      <c r="I2761" s="12"/>
      <c r="J2761" s="12"/>
      <c r="K2761" s="12">
        <v>133.30023815883948</v>
      </c>
      <c r="L2761" s="16">
        <v>73.518028184947326</v>
      </c>
      <c r="M2761" s="16">
        <v>59.782209973892137</v>
      </c>
      <c r="N2761" s="16"/>
      <c r="O2761" s="16"/>
      <c r="P2761" s="16">
        <v>133.30023815883948</v>
      </c>
      <c r="Q2761" s="15">
        <v>433.8739641739312</v>
      </c>
      <c r="R2761" s="15">
        <v>425.59774462142673</v>
      </c>
      <c r="S2761" s="15"/>
      <c r="T2761" s="15"/>
    </row>
    <row r="2762" spans="1:20" ht="15" customHeight="1" x14ac:dyDescent="0.25">
      <c r="A2762" s="17" t="s">
        <v>0</v>
      </c>
      <c r="B2762" s="17" t="s">
        <v>17</v>
      </c>
      <c r="C2762" s="17" t="s">
        <v>98</v>
      </c>
      <c r="D2762" s="17" t="s">
        <v>131</v>
      </c>
      <c r="E2762" s="17" t="s">
        <v>8</v>
      </c>
      <c r="F2762" s="17" t="s">
        <v>161</v>
      </c>
      <c r="G2762" s="12">
        <v>23.497293270488147</v>
      </c>
      <c r="H2762" s="12">
        <v>146.56803382819501</v>
      </c>
      <c r="I2762" s="12"/>
      <c r="J2762" s="12"/>
      <c r="K2762" s="12">
        <v>170.06532709868316</v>
      </c>
      <c r="L2762" s="16">
        <v>71.144810053627879</v>
      </c>
      <c r="M2762" s="16">
        <v>98.920517037614601</v>
      </c>
      <c r="N2762" s="16"/>
      <c r="O2762" s="16"/>
      <c r="P2762" s="16">
        <v>170.06532709124247</v>
      </c>
      <c r="Q2762" s="15">
        <v>381.01665827403679</v>
      </c>
      <c r="R2762" s="15">
        <v>381.01664957308253</v>
      </c>
      <c r="S2762" s="15"/>
      <c r="T2762" s="15"/>
    </row>
    <row r="2763" spans="1:20" ht="15" customHeight="1" x14ac:dyDescent="0.25">
      <c r="A2763" s="17" t="s">
        <v>0</v>
      </c>
      <c r="B2763" s="17" t="s">
        <v>17</v>
      </c>
      <c r="C2763" s="17" t="s">
        <v>98</v>
      </c>
      <c r="D2763" s="17" t="s">
        <v>131</v>
      </c>
      <c r="E2763" s="17" t="s">
        <v>8</v>
      </c>
      <c r="F2763" s="17" t="s">
        <v>162</v>
      </c>
      <c r="G2763" s="12">
        <v>23.724970861775933</v>
      </c>
      <c r="H2763" s="12">
        <v>133.98318322454205</v>
      </c>
      <c r="I2763" s="12"/>
      <c r="J2763" s="12"/>
      <c r="K2763" s="12">
        <v>157.70815408631799</v>
      </c>
      <c r="L2763" s="16">
        <v>80.13983135967527</v>
      </c>
      <c r="M2763" s="16">
        <v>77.568322726642648</v>
      </c>
      <c r="N2763" s="16"/>
      <c r="O2763" s="16"/>
      <c r="P2763" s="16">
        <v>157.7081540863179</v>
      </c>
      <c r="Q2763" s="15">
        <v>484.9399613923257</v>
      </c>
      <c r="R2763" s="15">
        <v>484.93948770203087</v>
      </c>
      <c r="S2763" s="15"/>
      <c r="T2763" s="15"/>
    </row>
    <row r="2764" spans="1:20" ht="15" customHeight="1" x14ac:dyDescent="0.25">
      <c r="A2764" s="17" t="s">
        <v>0</v>
      </c>
      <c r="B2764" s="17" t="s">
        <v>17</v>
      </c>
      <c r="C2764" s="17" t="s">
        <v>98</v>
      </c>
      <c r="D2764" s="17" t="s">
        <v>131</v>
      </c>
      <c r="E2764" s="17" t="s">
        <v>8</v>
      </c>
      <c r="F2764" s="17" t="s">
        <v>163</v>
      </c>
      <c r="G2764" s="12">
        <v>23.730418107968099</v>
      </c>
      <c r="H2764" s="12">
        <v>131.68664524952553</v>
      </c>
      <c r="I2764" s="12"/>
      <c r="J2764" s="12"/>
      <c r="K2764" s="12">
        <v>155.41706335749362</v>
      </c>
      <c r="L2764" s="16">
        <v>80.099228321462974</v>
      </c>
      <c r="M2764" s="16">
        <v>75.317835036030843</v>
      </c>
      <c r="N2764" s="16"/>
      <c r="O2764" s="16"/>
      <c r="P2764" s="16">
        <v>155.41706335749382</v>
      </c>
      <c r="Q2764" s="15">
        <v>523.46181215042645</v>
      </c>
      <c r="R2764" s="15">
        <v>487.42588104822141</v>
      </c>
      <c r="S2764" s="15"/>
      <c r="T2764" s="15"/>
    </row>
    <row r="2765" spans="1:20" ht="15" customHeight="1" x14ac:dyDescent="0.25">
      <c r="A2765" s="17" t="s">
        <v>0</v>
      </c>
      <c r="B2765" s="17" t="s">
        <v>17</v>
      </c>
      <c r="C2765" s="17" t="s">
        <v>98</v>
      </c>
      <c r="D2765" s="17" t="s">
        <v>131</v>
      </c>
      <c r="E2765" s="17" t="s">
        <v>9</v>
      </c>
      <c r="F2765" s="17" t="s">
        <v>161</v>
      </c>
      <c r="G2765" s="12">
        <v>24.719272889146183</v>
      </c>
      <c r="H2765" s="12">
        <v>148.70263682160001</v>
      </c>
      <c r="I2765" s="12"/>
      <c r="J2765" s="12"/>
      <c r="K2765" s="12">
        <v>173.42190971074621</v>
      </c>
      <c r="L2765" s="16">
        <v>74.045655372779692</v>
      </c>
      <c r="M2765" s="16">
        <v>99.376254328501119</v>
      </c>
      <c r="N2765" s="16"/>
      <c r="O2765" s="16"/>
      <c r="P2765" s="16">
        <v>173.42190970128081</v>
      </c>
      <c r="Q2765" s="15">
        <v>495.0956429406599</v>
      </c>
      <c r="R2765" s="15">
        <v>495.09561390232557</v>
      </c>
      <c r="S2765" s="15"/>
      <c r="T2765" s="15"/>
    </row>
    <row r="2766" spans="1:20" ht="15" customHeight="1" x14ac:dyDescent="0.25">
      <c r="A2766" s="17" t="s">
        <v>0</v>
      </c>
      <c r="B2766" s="17" t="s">
        <v>17</v>
      </c>
      <c r="C2766" s="17" t="s">
        <v>98</v>
      </c>
      <c r="D2766" s="17" t="s">
        <v>131</v>
      </c>
      <c r="E2766" s="17" t="s">
        <v>9</v>
      </c>
      <c r="F2766" s="17" t="s">
        <v>162</v>
      </c>
      <c r="G2766" s="12">
        <v>24.845732915505128</v>
      </c>
      <c r="H2766" s="12">
        <v>136.02223980987299</v>
      </c>
      <c r="I2766" s="12"/>
      <c r="J2766" s="12"/>
      <c r="K2766" s="12">
        <v>160.86797272537811</v>
      </c>
      <c r="L2766" s="16">
        <v>83.299648823762951</v>
      </c>
      <c r="M2766" s="16">
        <v>77.568323901614647</v>
      </c>
      <c r="N2766" s="16"/>
      <c r="O2766" s="16"/>
      <c r="P2766" s="16">
        <v>160.8679727253776</v>
      </c>
      <c r="Q2766" s="15">
        <v>624.78391579057143</v>
      </c>
      <c r="R2766" s="15">
        <v>558.23592732736722</v>
      </c>
      <c r="S2766" s="15"/>
      <c r="T2766" s="15"/>
    </row>
    <row r="2767" spans="1:20" ht="15" customHeight="1" x14ac:dyDescent="0.25">
      <c r="A2767" s="17" t="s">
        <v>0</v>
      </c>
      <c r="B2767" s="17" t="s">
        <v>17</v>
      </c>
      <c r="C2767" s="17" t="s">
        <v>98</v>
      </c>
      <c r="D2767" s="17" t="s">
        <v>131</v>
      </c>
      <c r="E2767" s="17" t="s">
        <v>9</v>
      </c>
      <c r="F2767" s="17" t="s">
        <v>163</v>
      </c>
      <c r="G2767" s="12">
        <v>24.845732879177518</v>
      </c>
      <c r="H2767" s="12">
        <v>134.86553388978459</v>
      </c>
      <c r="I2767" s="12"/>
      <c r="J2767" s="12"/>
      <c r="K2767" s="12">
        <v>159.7112667689621</v>
      </c>
      <c r="L2767" s="16">
        <v>82.851506142006343</v>
      </c>
      <c r="M2767" s="16">
        <v>76.85976062695579</v>
      </c>
      <c r="N2767" s="16"/>
      <c r="O2767" s="16"/>
      <c r="P2767" s="16">
        <v>159.71126676896213</v>
      </c>
      <c r="Q2767" s="15">
        <v>680.04249879920076</v>
      </c>
      <c r="R2767" s="15">
        <v>558.23592251882633</v>
      </c>
      <c r="S2767" s="15"/>
      <c r="T2767" s="15"/>
    </row>
    <row r="2768" spans="1:20" ht="15" customHeight="1" x14ac:dyDescent="0.25">
      <c r="A2768" s="17" t="s">
        <v>0</v>
      </c>
      <c r="B2768" s="17" t="s">
        <v>17</v>
      </c>
      <c r="C2768" s="17" t="s">
        <v>98</v>
      </c>
      <c r="D2768" s="17" t="s">
        <v>132</v>
      </c>
      <c r="E2768" s="17" t="s">
        <v>2</v>
      </c>
      <c r="F2768" s="17" t="s">
        <v>161</v>
      </c>
      <c r="G2768" s="12">
        <v>106.5663251715379</v>
      </c>
      <c r="H2768" s="12">
        <v>7.8425298409541937E-8</v>
      </c>
      <c r="I2768" s="12">
        <v>2.8213624728489736E-7</v>
      </c>
      <c r="J2768" s="12">
        <v>4.9540203364064212E-5</v>
      </c>
      <c r="K2768" s="12">
        <v>106.5663750723028</v>
      </c>
      <c r="L2768" s="16">
        <v>19.488018472418553</v>
      </c>
      <c r="M2768" s="16">
        <v>84.559445162252516</v>
      </c>
      <c r="N2768" s="16"/>
      <c r="O2768" s="16">
        <v>2.5189112264719684</v>
      </c>
      <c r="P2768" s="16">
        <v>106.56637486114303</v>
      </c>
      <c r="Q2768" s="15">
        <v>95.067951745177197</v>
      </c>
      <c r="R2768" s="15">
        <v>95.067950675871415</v>
      </c>
      <c r="S2768" s="15"/>
      <c r="T2768" s="15"/>
    </row>
    <row r="2769" spans="1:20" ht="15" customHeight="1" x14ac:dyDescent="0.25">
      <c r="A2769" s="17" t="s">
        <v>0</v>
      </c>
      <c r="B2769" s="17" t="s">
        <v>17</v>
      </c>
      <c r="C2769" s="17" t="s">
        <v>98</v>
      </c>
      <c r="D2769" s="17" t="s">
        <v>132</v>
      </c>
      <c r="E2769" s="17" t="s">
        <v>2</v>
      </c>
      <c r="F2769" s="17" t="s">
        <v>162</v>
      </c>
      <c r="G2769" s="12">
        <v>106.63126113254361</v>
      </c>
      <c r="H2769" s="12">
        <v>4.665319067783248E-8</v>
      </c>
      <c r="I2769" s="12">
        <v>3.7762495655773307E-7</v>
      </c>
      <c r="J2769" s="12">
        <v>2.4392486002998877</v>
      </c>
      <c r="K2769" s="12">
        <v>109.07051015712165</v>
      </c>
      <c r="L2769" s="16">
        <v>24.51099090293912</v>
      </c>
      <c r="M2769" s="16">
        <v>84.559445132326459</v>
      </c>
      <c r="N2769" s="16"/>
      <c r="O2769" s="16">
        <v>7.3852537593419796E-5</v>
      </c>
      <c r="P2769" s="16">
        <v>109.07050988780317</v>
      </c>
      <c r="Q2769" s="15">
        <v>95.171450573846926</v>
      </c>
      <c r="R2769" s="15">
        <v>95.171449305524192</v>
      </c>
      <c r="S2769" s="15"/>
      <c r="T2769" s="15"/>
    </row>
    <row r="2770" spans="1:20" ht="15" customHeight="1" x14ac:dyDescent="0.25">
      <c r="A2770" s="17" t="s">
        <v>0</v>
      </c>
      <c r="B2770" s="17" t="s">
        <v>17</v>
      </c>
      <c r="C2770" s="17" t="s">
        <v>98</v>
      </c>
      <c r="D2770" s="17" t="s">
        <v>132</v>
      </c>
      <c r="E2770" s="17" t="s">
        <v>2</v>
      </c>
      <c r="F2770" s="17" t="s">
        <v>163</v>
      </c>
      <c r="G2770" s="12">
        <v>106.63615548377808</v>
      </c>
      <c r="H2770" s="12">
        <v>3.4985111876990184E-8</v>
      </c>
      <c r="I2770" s="12">
        <v>2.9920204323213746E-7</v>
      </c>
      <c r="J2770" s="12">
        <v>2.706395099121075</v>
      </c>
      <c r="K2770" s="12">
        <v>109.34255091708631</v>
      </c>
      <c r="L2770" s="16">
        <v>24.782996708181614</v>
      </c>
      <c r="M2770" s="16">
        <v>84.559445276597003</v>
      </c>
      <c r="N2770" s="16"/>
      <c r="O2770" s="16">
        <v>1.0893000382579713E-4</v>
      </c>
      <c r="P2770" s="16">
        <v>109.34255091478244</v>
      </c>
      <c r="Q2770" s="15">
        <v>95.179250358240495</v>
      </c>
      <c r="R2770" s="15">
        <v>95.179250232659044</v>
      </c>
      <c r="S2770" s="15"/>
      <c r="T2770" s="15"/>
    </row>
    <row r="2771" spans="1:20" ht="15" customHeight="1" x14ac:dyDescent="0.25">
      <c r="A2771" s="17" t="s">
        <v>0</v>
      </c>
      <c r="B2771" s="17" t="s">
        <v>17</v>
      </c>
      <c r="C2771" s="17" t="s">
        <v>98</v>
      </c>
      <c r="D2771" s="17" t="s">
        <v>132</v>
      </c>
      <c r="E2771" s="17" t="s">
        <v>3</v>
      </c>
      <c r="F2771" s="17" t="s">
        <v>161</v>
      </c>
      <c r="G2771" s="12">
        <v>121.13630051242663</v>
      </c>
      <c r="H2771" s="12">
        <v>1.4254879144316618E-7</v>
      </c>
      <c r="I2771" s="12">
        <v>5.686013212610713E-7</v>
      </c>
      <c r="J2771" s="12">
        <v>8.7994092433151829E-5</v>
      </c>
      <c r="K2771" s="12">
        <v>121.13638921766918</v>
      </c>
      <c r="L2771" s="16">
        <v>24.952995250597681</v>
      </c>
      <c r="M2771" s="16">
        <v>93.015389628205469</v>
      </c>
      <c r="N2771" s="16"/>
      <c r="O2771" s="16">
        <v>3.1680040353305947</v>
      </c>
      <c r="P2771" s="16">
        <v>121.13638891413375</v>
      </c>
      <c r="Q2771" s="15">
        <v>98.95283633820253</v>
      </c>
      <c r="R2771" s="15">
        <v>98.952834867169202</v>
      </c>
      <c r="S2771" s="15"/>
      <c r="T2771" s="15"/>
    </row>
    <row r="2772" spans="1:20" ht="15" customHeight="1" x14ac:dyDescent="0.25">
      <c r="A2772" s="17" t="s">
        <v>0</v>
      </c>
      <c r="B2772" s="17" t="s">
        <v>17</v>
      </c>
      <c r="C2772" s="17" t="s">
        <v>98</v>
      </c>
      <c r="D2772" s="17" t="s">
        <v>132</v>
      </c>
      <c r="E2772" s="17" t="s">
        <v>3</v>
      </c>
      <c r="F2772" s="17" t="s">
        <v>162</v>
      </c>
      <c r="G2772" s="12">
        <v>121.20823035641079</v>
      </c>
      <c r="H2772" s="12">
        <v>9.3302674944249202E-8</v>
      </c>
      <c r="I2772" s="12">
        <v>7.2741244658185018E-7</v>
      </c>
      <c r="J2772" s="12">
        <v>3.0805448499386654</v>
      </c>
      <c r="K2772" s="12">
        <v>124.28877602706457</v>
      </c>
      <c r="L2772" s="16">
        <v>31.273259297105991</v>
      </c>
      <c r="M2772" s="16">
        <v>93.015389797257896</v>
      </c>
      <c r="N2772" s="16"/>
      <c r="O2772" s="16">
        <v>1.2692455250823699E-4</v>
      </c>
      <c r="P2772" s="16">
        <v>124.28877601891639</v>
      </c>
      <c r="Q2772" s="15">
        <v>99.061432280662643</v>
      </c>
      <c r="R2772" s="15">
        <v>99.061432096766254</v>
      </c>
      <c r="S2772" s="15"/>
      <c r="T2772" s="15"/>
    </row>
    <row r="2773" spans="1:20" ht="15" customHeight="1" x14ac:dyDescent="0.25">
      <c r="A2773" s="17" t="s">
        <v>0</v>
      </c>
      <c r="B2773" s="17" t="s">
        <v>17</v>
      </c>
      <c r="C2773" s="17" t="s">
        <v>98</v>
      </c>
      <c r="D2773" s="17" t="s">
        <v>132</v>
      </c>
      <c r="E2773" s="17" t="s">
        <v>3</v>
      </c>
      <c r="F2773" s="17" t="s">
        <v>163</v>
      </c>
      <c r="G2773" s="12">
        <v>121.21414935025075</v>
      </c>
      <c r="H2773" s="12">
        <v>5.4105726657494992E-8</v>
      </c>
      <c r="I2773" s="12">
        <v>4.4994327289504646E-7</v>
      </c>
      <c r="J2773" s="12">
        <v>3.379173663129734</v>
      </c>
      <c r="K2773" s="12">
        <v>124.59332351742948</v>
      </c>
      <c r="L2773" s="16">
        <v>31.577771595257285</v>
      </c>
      <c r="M2773" s="16">
        <v>93.015389797394064</v>
      </c>
      <c r="N2773" s="16"/>
      <c r="O2773" s="16">
        <v>1.6213928785894474E-4</v>
      </c>
      <c r="P2773" s="16">
        <v>124.59332353193921</v>
      </c>
      <c r="Q2773" s="15">
        <v>99.070368394452032</v>
      </c>
      <c r="R2773" s="15">
        <v>99.070368445851159</v>
      </c>
      <c r="S2773" s="15"/>
      <c r="T2773" s="15"/>
    </row>
    <row r="2774" spans="1:20" ht="15" customHeight="1" x14ac:dyDescent="0.25">
      <c r="A2774" s="17" t="s">
        <v>0</v>
      </c>
      <c r="B2774" s="17" t="s">
        <v>17</v>
      </c>
      <c r="C2774" s="17" t="s">
        <v>98</v>
      </c>
      <c r="D2774" s="17" t="s">
        <v>132</v>
      </c>
      <c r="E2774" s="17" t="s">
        <v>4</v>
      </c>
      <c r="F2774" s="17" t="s">
        <v>161</v>
      </c>
      <c r="G2774" s="12">
        <v>148.3200472313093</v>
      </c>
      <c r="H2774" s="12">
        <v>1.1951858245139845E-6</v>
      </c>
      <c r="I2774" s="12">
        <v>2.338811360297528E-6</v>
      </c>
      <c r="J2774" s="12">
        <v>1.5682940329397763E-4</v>
      </c>
      <c r="K2774" s="12">
        <v>148.32020759470979</v>
      </c>
      <c r="L2774" s="16">
        <v>24.781177440513297</v>
      </c>
      <c r="M2774" s="16">
        <v>120.10089839086602</v>
      </c>
      <c r="N2774" s="16"/>
      <c r="O2774" s="16">
        <v>3.438131863489958</v>
      </c>
      <c r="P2774" s="16">
        <v>148.32020769486928</v>
      </c>
      <c r="Q2774" s="15">
        <v>158.40511082275128</v>
      </c>
      <c r="R2774" s="15">
        <v>158.40511033575481</v>
      </c>
      <c r="S2774" s="15"/>
      <c r="T2774" s="15"/>
    </row>
    <row r="2775" spans="1:20" ht="15" customHeight="1" x14ac:dyDescent="0.25">
      <c r="A2775" s="17" t="s">
        <v>0</v>
      </c>
      <c r="B2775" s="17" t="s">
        <v>17</v>
      </c>
      <c r="C2775" s="17" t="s">
        <v>98</v>
      </c>
      <c r="D2775" s="17" t="s">
        <v>132</v>
      </c>
      <c r="E2775" s="17" t="s">
        <v>4</v>
      </c>
      <c r="F2775" s="17" t="s">
        <v>162</v>
      </c>
      <c r="G2775" s="12">
        <v>148.32564937089612</v>
      </c>
      <c r="H2775" s="12">
        <v>4.6274688863283803E-7</v>
      </c>
      <c r="I2775" s="12">
        <v>2.4411669190210221E-6</v>
      </c>
      <c r="J2775" s="12">
        <v>3.2896025685018446</v>
      </c>
      <c r="K2775" s="12">
        <v>151.61525484331176</v>
      </c>
      <c r="L2775" s="16">
        <v>31.514127525287197</v>
      </c>
      <c r="M2775" s="16">
        <v>120.10089841186928</v>
      </c>
      <c r="N2775" s="16"/>
      <c r="O2775" s="16">
        <v>2.2905643656317336E-4</v>
      </c>
      <c r="P2775" s="16">
        <v>151.61525499359303</v>
      </c>
      <c r="Q2775" s="15">
        <v>158.57460624301871</v>
      </c>
      <c r="R2775" s="15">
        <v>158.57460548098899</v>
      </c>
      <c r="S2775" s="15"/>
      <c r="T2775" s="15"/>
    </row>
    <row r="2776" spans="1:20" ht="15" customHeight="1" x14ac:dyDescent="0.25">
      <c r="A2776" s="17" t="s">
        <v>0</v>
      </c>
      <c r="B2776" s="17" t="s">
        <v>17</v>
      </c>
      <c r="C2776" s="17" t="s">
        <v>98</v>
      </c>
      <c r="D2776" s="17" t="s">
        <v>132</v>
      </c>
      <c r="E2776" s="17" t="s">
        <v>4</v>
      </c>
      <c r="F2776" s="17" t="s">
        <v>163</v>
      </c>
      <c r="G2776" s="12">
        <v>148.32598788872735</v>
      </c>
      <c r="H2776" s="12">
        <v>1.6391103056105535E-7</v>
      </c>
      <c r="I2776" s="12">
        <v>1.3706179489791508E-6</v>
      </c>
      <c r="J2776" s="12">
        <v>3.7711828199513961</v>
      </c>
      <c r="K2776" s="12">
        <v>152.09717224320775</v>
      </c>
      <c r="L2776" s="16">
        <v>31.995984480552274</v>
      </c>
      <c r="M2776" s="16">
        <v>120.10089844764319</v>
      </c>
      <c r="N2776" s="16"/>
      <c r="O2776" s="16">
        <v>2.8949376396680175E-4</v>
      </c>
      <c r="P2776" s="16">
        <v>152.09717242195944</v>
      </c>
      <c r="Q2776" s="15">
        <v>158.58484990232881</v>
      </c>
      <c r="R2776" s="15">
        <v>158.58484877768075</v>
      </c>
      <c r="S2776" s="15"/>
      <c r="T2776" s="15"/>
    </row>
    <row r="2777" spans="1:20" ht="15" customHeight="1" x14ac:dyDescent="0.25">
      <c r="A2777" s="17" t="s">
        <v>0</v>
      </c>
      <c r="B2777" s="17" t="s">
        <v>17</v>
      </c>
      <c r="C2777" s="17" t="s">
        <v>98</v>
      </c>
      <c r="D2777" s="17" t="s">
        <v>132</v>
      </c>
      <c r="E2777" s="17" t="s">
        <v>5</v>
      </c>
      <c r="F2777" s="17" t="s">
        <v>161</v>
      </c>
      <c r="G2777" s="12">
        <v>165.28006767984266</v>
      </c>
      <c r="H2777" s="12">
        <v>3.0838863607563741E-6</v>
      </c>
      <c r="I2777" s="12">
        <v>5.2700580398766415E-6</v>
      </c>
      <c r="J2777" s="12">
        <v>1.0816298100617832E-5</v>
      </c>
      <c r="K2777" s="12">
        <v>165.28008685008515</v>
      </c>
      <c r="L2777" s="16">
        <v>27.996948913392199</v>
      </c>
      <c r="M2777" s="16">
        <v>133.02753229487271</v>
      </c>
      <c r="N2777" s="16"/>
      <c r="O2777" s="16">
        <v>4.2556056274054574</v>
      </c>
      <c r="P2777" s="16">
        <v>165.28008683567037</v>
      </c>
      <c r="Q2777" s="15">
        <v>203.2683924729173</v>
      </c>
      <c r="R2777" s="15">
        <v>203.26839156159733</v>
      </c>
      <c r="S2777" s="15"/>
      <c r="T2777" s="15"/>
    </row>
    <row r="2778" spans="1:20" ht="15" customHeight="1" x14ac:dyDescent="0.25">
      <c r="A2778" s="17" t="s">
        <v>0</v>
      </c>
      <c r="B2778" s="17" t="s">
        <v>17</v>
      </c>
      <c r="C2778" s="17" t="s">
        <v>98</v>
      </c>
      <c r="D2778" s="17" t="s">
        <v>132</v>
      </c>
      <c r="E2778" s="17" t="s">
        <v>5</v>
      </c>
      <c r="F2778" s="17" t="s">
        <v>162</v>
      </c>
      <c r="G2778" s="12">
        <v>165.36951095914347</v>
      </c>
      <c r="H2778" s="12">
        <v>1.4287989884733452E-6</v>
      </c>
      <c r="I2778" s="12">
        <v>3.7567238667426869E-6</v>
      </c>
      <c r="J2778" s="12">
        <v>4.2193587924613345</v>
      </c>
      <c r="K2778" s="12">
        <v>169.58887493712763</v>
      </c>
      <c r="L2778" s="16">
        <v>35.472133190982952</v>
      </c>
      <c r="M2778" s="16">
        <v>134.11672429612969</v>
      </c>
      <c r="N2778" s="16"/>
      <c r="O2778" s="16">
        <v>1.7634189409745827E-5</v>
      </c>
      <c r="P2778" s="16">
        <v>169.58887512130207</v>
      </c>
      <c r="Q2778" s="15">
        <v>206.06146371071486</v>
      </c>
      <c r="R2778" s="15">
        <v>206.06146156807114</v>
      </c>
      <c r="S2778" s="15"/>
      <c r="T2778" s="15"/>
    </row>
    <row r="2779" spans="1:20" ht="15" customHeight="1" x14ac:dyDescent="0.25">
      <c r="A2779" s="17" t="s">
        <v>0</v>
      </c>
      <c r="B2779" s="17" t="s">
        <v>17</v>
      </c>
      <c r="C2779" s="17" t="s">
        <v>98</v>
      </c>
      <c r="D2779" s="17" t="s">
        <v>132</v>
      </c>
      <c r="E2779" s="17" t="s">
        <v>5</v>
      </c>
      <c r="F2779" s="17" t="s">
        <v>163</v>
      </c>
      <c r="G2779" s="12">
        <v>165.47706693595723</v>
      </c>
      <c r="H2779" s="12">
        <v>7.0830336748659607E-7</v>
      </c>
      <c r="I2779" s="12">
        <v>2.2652292855842157E-6</v>
      </c>
      <c r="J2779" s="12">
        <v>4.3818536975409046</v>
      </c>
      <c r="K2779" s="12">
        <v>169.85892360703076</v>
      </c>
      <c r="L2779" s="16">
        <v>35.742186495946129</v>
      </c>
      <c r="M2779" s="16">
        <v>134.11672429091647</v>
      </c>
      <c r="N2779" s="16"/>
      <c r="O2779" s="16">
        <v>1.284758044008402E-5</v>
      </c>
      <c r="P2779" s="16">
        <v>169.85892363444304</v>
      </c>
      <c r="Q2779" s="15">
        <v>209.42014674925321</v>
      </c>
      <c r="R2779" s="15">
        <v>209.42014254669391</v>
      </c>
      <c r="S2779" s="15"/>
      <c r="T2779" s="15"/>
    </row>
    <row r="2780" spans="1:20" ht="15" customHeight="1" x14ac:dyDescent="0.25">
      <c r="A2780" s="17" t="s">
        <v>0</v>
      </c>
      <c r="B2780" s="17" t="s">
        <v>17</v>
      </c>
      <c r="C2780" s="17" t="s">
        <v>98</v>
      </c>
      <c r="D2780" s="17" t="s">
        <v>132</v>
      </c>
      <c r="E2780" s="17" t="s">
        <v>6</v>
      </c>
      <c r="F2780" s="17" t="s">
        <v>161</v>
      </c>
      <c r="G2780" s="12">
        <v>183.92825866765656</v>
      </c>
      <c r="H2780" s="12">
        <v>11.219447345934194</v>
      </c>
      <c r="I2780" s="12">
        <v>7.7413939915093319E-6</v>
      </c>
      <c r="J2780" s="12">
        <v>5.5425762174599581E-6</v>
      </c>
      <c r="K2780" s="12">
        <v>195.14771929756097</v>
      </c>
      <c r="L2780" s="16">
        <v>32.478638628578672</v>
      </c>
      <c r="M2780" s="16">
        <v>158.41346758724572</v>
      </c>
      <c r="N2780" s="16"/>
      <c r="O2780" s="16">
        <v>4.2556130524535929</v>
      </c>
      <c r="P2780" s="16">
        <v>195.14771926827797</v>
      </c>
      <c r="Q2780" s="15">
        <v>243.51193245409132</v>
      </c>
      <c r="R2780" s="15">
        <v>243.51193072739323</v>
      </c>
      <c r="S2780" s="15"/>
      <c r="T2780" s="15"/>
    </row>
    <row r="2781" spans="1:20" ht="15" customHeight="1" x14ac:dyDescent="0.25">
      <c r="A2781" s="17" t="s">
        <v>0</v>
      </c>
      <c r="B2781" s="17" t="s">
        <v>17</v>
      </c>
      <c r="C2781" s="17" t="s">
        <v>98</v>
      </c>
      <c r="D2781" s="17" t="s">
        <v>132</v>
      </c>
      <c r="E2781" s="17" t="s">
        <v>6</v>
      </c>
      <c r="F2781" s="17" t="s">
        <v>162</v>
      </c>
      <c r="G2781" s="12">
        <v>184.15458306137879</v>
      </c>
      <c r="H2781" s="12">
        <v>11.219445526071159</v>
      </c>
      <c r="I2781" s="12">
        <v>4.272589126017338E-6</v>
      </c>
      <c r="J2781" s="12">
        <v>3.7521098910115702</v>
      </c>
      <c r="K2781" s="12">
        <v>199.12614275105065</v>
      </c>
      <c r="L2781" s="16">
        <v>40.712665370725425</v>
      </c>
      <c r="M2781" s="16">
        <v>158.41346777356898</v>
      </c>
      <c r="N2781" s="16"/>
      <c r="O2781" s="16">
        <v>9.6068473987523587E-6</v>
      </c>
      <c r="P2781" s="16">
        <v>199.1261427511418</v>
      </c>
      <c r="Q2781" s="15">
        <v>250.79867748688639</v>
      </c>
      <c r="R2781" s="15">
        <v>250.79866783836903</v>
      </c>
      <c r="S2781" s="15"/>
      <c r="T2781" s="15"/>
    </row>
    <row r="2782" spans="1:20" ht="15" customHeight="1" x14ac:dyDescent="0.25">
      <c r="A2782" s="17" t="s">
        <v>0</v>
      </c>
      <c r="B2782" s="17" t="s">
        <v>17</v>
      </c>
      <c r="C2782" s="17" t="s">
        <v>98</v>
      </c>
      <c r="D2782" s="17" t="s">
        <v>132</v>
      </c>
      <c r="E2782" s="17" t="s">
        <v>6</v>
      </c>
      <c r="F2782" s="17" t="s">
        <v>163</v>
      </c>
      <c r="G2782" s="12">
        <v>184.61363266554284</v>
      </c>
      <c r="H2782" s="12">
        <v>8.5402346128682769</v>
      </c>
      <c r="I2782" s="12">
        <v>4.1190313218309574E-6</v>
      </c>
      <c r="J2782" s="12">
        <v>5.2862222892363695</v>
      </c>
      <c r="K2782" s="12">
        <v>198.44009368667884</v>
      </c>
      <c r="L2782" s="16">
        <v>40.026619240914293</v>
      </c>
      <c r="M2782" s="16">
        <v>158.41346766372334</v>
      </c>
      <c r="N2782" s="16"/>
      <c r="O2782" s="16">
        <v>6.7820436623611433E-6</v>
      </c>
      <c r="P2782" s="16">
        <v>198.44009368668131</v>
      </c>
      <c r="Q2782" s="15">
        <v>265.57826746980061</v>
      </c>
      <c r="R2782" s="15">
        <v>265.57822324729284</v>
      </c>
      <c r="S2782" s="15"/>
      <c r="T2782" s="15"/>
    </row>
    <row r="2783" spans="1:20" ht="15" customHeight="1" x14ac:dyDescent="0.25">
      <c r="A2783" s="17" t="s">
        <v>0</v>
      </c>
      <c r="B2783" s="17" t="s">
        <v>17</v>
      </c>
      <c r="C2783" s="17" t="s">
        <v>98</v>
      </c>
      <c r="D2783" s="17" t="s">
        <v>132</v>
      </c>
      <c r="E2783" s="17" t="s">
        <v>7</v>
      </c>
      <c r="F2783" s="17" t="s">
        <v>161</v>
      </c>
      <c r="G2783" s="12">
        <v>198.2227032691049</v>
      </c>
      <c r="H2783" s="12">
        <v>19.822726077074023</v>
      </c>
      <c r="I2783" s="12">
        <v>1.4262611609940141E-5</v>
      </c>
      <c r="J2783" s="12">
        <v>3.7857045550713936E-6</v>
      </c>
      <c r="K2783" s="12">
        <v>218.04544739449511</v>
      </c>
      <c r="L2783" s="16">
        <v>35.092457994196813</v>
      </c>
      <c r="M2783" s="16">
        <v>178.69737609817921</v>
      </c>
      <c r="N2783" s="16"/>
      <c r="O2783" s="16">
        <v>4.2556132850336956</v>
      </c>
      <c r="P2783" s="16">
        <v>218.04544737740972</v>
      </c>
      <c r="Q2783" s="15">
        <v>299.07419468828806</v>
      </c>
      <c r="R2783" s="15">
        <v>299.07418852475979</v>
      </c>
      <c r="S2783" s="15"/>
      <c r="T2783" s="15"/>
    </row>
    <row r="2784" spans="1:20" ht="15" customHeight="1" x14ac:dyDescent="0.25">
      <c r="A2784" s="17" t="s">
        <v>0</v>
      </c>
      <c r="B2784" s="17" t="s">
        <v>17</v>
      </c>
      <c r="C2784" s="17" t="s">
        <v>98</v>
      </c>
      <c r="D2784" s="17" t="s">
        <v>132</v>
      </c>
      <c r="E2784" s="17" t="s">
        <v>7</v>
      </c>
      <c r="F2784" s="17" t="s">
        <v>162</v>
      </c>
      <c r="G2784" s="12">
        <v>198.43707313332931</v>
      </c>
      <c r="H2784" s="12">
        <v>19.822723706595099</v>
      </c>
      <c r="I2784" s="12">
        <v>7.4742332759621338E-6</v>
      </c>
      <c r="J2784" s="12">
        <v>4.0034301990604177</v>
      </c>
      <c r="K2784" s="12">
        <v>222.26323451321809</v>
      </c>
      <c r="L2784" s="16">
        <v>43.565803323683681</v>
      </c>
      <c r="M2784" s="16">
        <v>178.69742453790457</v>
      </c>
      <c r="N2784" s="16"/>
      <c r="O2784" s="16">
        <v>6.652325928894271E-6</v>
      </c>
      <c r="P2784" s="16">
        <v>222.26323451391417</v>
      </c>
      <c r="Q2784" s="15">
        <v>313.53079491057093</v>
      </c>
      <c r="R2784" s="15">
        <v>306.43050541958581</v>
      </c>
      <c r="S2784" s="15"/>
      <c r="T2784" s="15"/>
    </row>
    <row r="2785" spans="1:20" ht="15" customHeight="1" x14ac:dyDescent="0.25">
      <c r="A2785" s="17" t="s">
        <v>0</v>
      </c>
      <c r="B2785" s="17" t="s">
        <v>17</v>
      </c>
      <c r="C2785" s="17" t="s">
        <v>98</v>
      </c>
      <c r="D2785" s="17" t="s">
        <v>132</v>
      </c>
      <c r="E2785" s="17" t="s">
        <v>7</v>
      </c>
      <c r="F2785" s="17" t="s">
        <v>163</v>
      </c>
      <c r="G2785" s="12">
        <v>198.43707284959891</v>
      </c>
      <c r="H2785" s="12">
        <v>19.822723293219401</v>
      </c>
      <c r="I2785" s="12">
        <v>4.388226707684701E-6</v>
      </c>
      <c r="J2785" s="12">
        <v>4.7998011966253999</v>
      </c>
      <c r="K2785" s="12">
        <v>223.05960172767041</v>
      </c>
      <c r="L2785" s="16">
        <v>44.362165107908417</v>
      </c>
      <c r="M2785" s="16">
        <v>178.69742468128146</v>
      </c>
      <c r="N2785" s="16"/>
      <c r="O2785" s="16">
        <v>1.1938569831433992E-5</v>
      </c>
      <c r="P2785" s="16">
        <v>223.05960172775971</v>
      </c>
      <c r="Q2785" s="15">
        <v>313.54616567365849</v>
      </c>
      <c r="R2785" s="15">
        <v>306.43049695895627</v>
      </c>
      <c r="S2785" s="15"/>
      <c r="T2785" s="15"/>
    </row>
    <row r="2786" spans="1:20" ht="15" customHeight="1" x14ac:dyDescent="0.25">
      <c r="A2786" s="17" t="s">
        <v>0</v>
      </c>
      <c r="B2786" s="17" t="s">
        <v>17</v>
      </c>
      <c r="C2786" s="17" t="s">
        <v>98</v>
      </c>
      <c r="D2786" s="17" t="s">
        <v>132</v>
      </c>
      <c r="E2786" s="17" t="s">
        <v>8</v>
      </c>
      <c r="F2786" s="17" t="s">
        <v>161</v>
      </c>
      <c r="G2786" s="12">
        <v>210.82274219360761</v>
      </c>
      <c r="H2786" s="12">
        <v>25.376656252877634</v>
      </c>
      <c r="I2786" s="12">
        <v>1.3242010771550711E-5</v>
      </c>
      <c r="J2786" s="12">
        <v>2.7874106495864888E-6</v>
      </c>
      <c r="K2786" s="12">
        <v>236.19941447590665</v>
      </c>
      <c r="L2786" s="16">
        <v>38.368580915542317</v>
      </c>
      <c r="M2786" s="16">
        <v>193.57521806458575</v>
      </c>
      <c r="N2786" s="16"/>
      <c r="O2786" s="16">
        <v>4.2556154957692351</v>
      </c>
      <c r="P2786" s="16">
        <v>236.1994144758973</v>
      </c>
      <c r="Q2786" s="15">
        <v>358.92408561565503</v>
      </c>
      <c r="R2786" s="15">
        <v>350.94666710321292</v>
      </c>
      <c r="S2786" s="15"/>
      <c r="T2786" s="15"/>
    </row>
    <row r="2787" spans="1:20" ht="15" customHeight="1" x14ac:dyDescent="0.25">
      <c r="A2787" s="17" t="s">
        <v>0</v>
      </c>
      <c r="B2787" s="17" t="s">
        <v>17</v>
      </c>
      <c r="C2787" s="17" t="s">
        <v>98</v>
      </c>
      <c r="D2787" s="17" t="s">
        <v>132</v>
      </c>
      <c r="E2787" s="17" t="s">
        <v>8</v>
      </c>
      <c r="F2787" s="17" t="s">
        <v>162</v>
      </c>
      <c r="G2787" s="12">
        <v>210.82274299679293</v>
      </c>
      <c r="H2787" s="12">
        <v>25.376653318088586</v>
      </c>
      <c r="I2787" s="12">
        <v>1.0113504576946004E-5</v>
      </c>
      <c r="J2787" s="12">
        <v>3.9729660801366857</v>
      </c>
      <c r="K2787" s="12">
        <v>240.17237250852276</v>
      </c>
      <c r="L2787" s="16">
        <v>46.597149352236727</v>
      </c>
      <c r="M2787" s="16">
        <v>193.57521816210169</v>
      </c>
      <c r="N2787" s="16"/>
      <c r="O2787" s="16">
        <v>4.9942873156607522E-6</v>
      </c>
      <c r="P2787" s="16">
        <v>240.17237250862573</v>
      </c>
      <c r="Q2787" s="15">
        <v>389.10272365747642</v>
      </c>
      <c r="R2787" s="15">
        <v>350.94669701613839</v>
      </c>
      <c r="S2787" s="15"/>
      <c r="T2787" s="15"/>
    </row>
    <row r="2788" spans="1:20" ht="15" customHeight="1" x14ac:dyDescent="0.25">
      <c r="A2788" s="17" t="s">
        <v>0</v>
      </c>
      <c r="B2788" s="17" t="s">
        <v>17</v>
      </c>
      <c r="C2788" s="17" t="s">
        <v>98</v>
      </c>
      <c r="D2788" s="17" t="s">
        <v>132</v>
      </c>
      <c r="E2788" s="17" t="s">
        <v>8</v>
      </c>
      <c r="F2788" s="17" t="s">
        <v>163</v>
      </c>
      <c r="G2788" s="12">
        <v>210.82274286457934</v>
      </c>
      <c r="H2788" s="12">
        <v>25.376653221405871</v>
      </c>
      <c r="I2788" s="12">
        <v>6.1345535909625624E-6</v>
      </c>
      <c r="J2788" s="12">
        <v>4.8587670761471102</v>
      </c>
      <c r="K2788" s="12">
        <v>241.05816929668589</v>
      </c>
      <c r="L2788" s="16">
        <v>47.482942240312632</v>
      </c>
      <c r="M2788" s="16">
        <v>193.57521831160457</v>
      </c>
      <c r="N2788" s="16"/>
      <c r="O2788" s="16">
        <v>8.7446876920204484E-6</v>
      </c>
      <c r="P2788" s="16">
        <v>241.05816929660492</v>
      </c>
      <c r="Q2788" s="15">
        <v>389.12033006152001</v>
      </c>
      <c r="R2788" s="15">
        <v>350.94669362204581</v>
      </c>
      <c r="S2788" s="15"/>
      <c r="T2788" s="15"/>
    </row>
    <row r="2789" spans="1:20" ht="15" customHeight="1" x14ac:dyDescent="0.25">
      <c r="A2789" s="17" t="s">
        <v>0</v>
      </c>
      <c r="B2789" s="17" t="s">
        <v>17</v>
      </c>
      <c r="C2789" s="17" t="s">
        <v>98</v>
      </c>
      <c r="D2789" s="17" t="s">
        <v>132</v>
      </c>
      <c r="E2789" s="17" t="s">
        <v>9</v>
      </c>
      <c r="F2789" s="17" t="s">
        <v>161</v>
      </c>
      <c r="G2789" s="12">
        <v>220.73127873238505</v>
      </c>
      <c r="H2789" s="12">
        <v>25.376656601196316</v>
      </c>
      <c r="I2789" s="12">
        <v>1.5560179969726167E-5</v>
      </c>
      <c r="J2789" s="12">
        <v>2.8342260283829858E-6</v>
      </c>
      <c r="K2789" s="12">
        <v>246.10795372798736</v>
      </c>
      <c r="L2789" s="16">
        <v>40.946202676324212</v>
      </c>
      <c r="M2789" s="16">
        <v>200.90613564862332</v>
      </c>
      <c r="N2789" s="16"/>
      <c r="O2789" s="16">
        <v>4.2556154030154172</v>
      </c>
      <c r="P2789" s="16">
        <v>246.10795372796295</v>
      </c>
      <c r="Q2789" s="15">
        <v>441.08940182609388</v>
      </c>
      <c r="R2789" s="15">
        <v>401.92989677907917</v>
      </c>
      <c r="S2789" s="15"/>
      <c r="T2789" s="15"/>
    </row>
    <row r="2790" spans="1:20" ht="15" customHeight="1" x14ac:dyDescent="0.25">
      <c r="A2790" s="17" t="s">
        <v>0</v>
      </c>
      <c r="B2790" s="17" t="s">
        <v>17</v>
      </c>
      <c r="C2790" s="17" t="s">
        <v>98</v>
      </c>
      <c r="D2790" s="17" t="s">
        <v>132</v>
      </c>
      <c r="E2790" s="17" t="s">
        <v>9</v>
      </c>
      <c r="F2790" s="17" t="s">
        <v>162</v>
      </c>
      <c r="G2790" s="12">
        <v>220.7312787744834</v>
      </c>
      <c r="H2790" s="12">
        <v>25.3766537715697</v>
      </c>
      <c r="I2790" s="12">
        <v>1.6645184902602324E-5</v>
      </c>
      <c r="J2790" s="12">
        <v>3.9498368137577549</v>
      </c>
      <c r="K2790" s="12">
        <v>250.05778600499573</v>
      </c>
      <c r="L2790" s="16">
        <v>49.151646045772488</v>
      </c>
      <c r="M2790" s="16">
        <v>200.90613478419775</v>
      </c>
      <c r="N2790" s="16"/>
      <c r="O2790" s="16">
        <v>5.1750262408533788E-6</v>
      </c>
      <c r="P2790" s="16">
        <v>250.05778600499647</v>
      </c>
      <c r="Q2790" s="15">
        <v>486.60094032827476</v>
      </c>
      <c r="R2790" s="15">
        <v>401.92989876553958</v>
      </c>
      <c r="S2790" s="15"/>
      <c r="T2790" s="15"/>
    </row>
    <row r="2791" spans="1:20" ht="15" customHeight="1" x14ac:dyDescent="0.25">
      <c r="A2791" s="17" t="s">
        <v>0</v>
      </c>
      <c r="B2791" s="17" t="s">
        <v>17</v>
      </c>
      <c r="C2791" s="17" t="s">
        <v>98</v>
      </c>
      <c r="D2791" s="17" t="s">
        <v>132</v>
      </c>
      <c r="E2791" s="17" t="s">
        <v>9</v>
      </c>
      <c r="F2791" s="17" t="s">
        <v>163</v>
      </c>
      <c r="G2791" s="12">
        <v>220.73127867019474</v>
      </c>
      <c r="H2791" s="12">
        <v>25.376653776398811</v>
      </c>
      <c r="I2791" s="12">
        <v>7.572615025639531E-6</v>
      </c>
      <c r="J2791" s="12">
        <v>4.9035333182241896</v>
      </c>
      <c r="K2791" s="12">
        <v>251.01147333743279</v>
      </c>
      <c r="L2791" s="16">
        <v>50.105329051209893</v>
      </c>
      <c r="M2791" s="16">
        <v>200.9061355593463</v>
      </c>
      <c r="N2791" s="16"/>
      <c r="O2791" s="16">
        <v>8.7269361889627552E-6</v>
      </c>
      <c r="P2791" s="16">
        <v>251.01147333749236</v>
      </c>
      <c r="Q2791" s="15">
        <v>486.62117234111656</v>
      </c>
      <c r="R2791" s="15">
        <v>401.92989626258554</v>
      </c>
      <c r="S2791" s="15"/>
      <c r="T2791" s="15"/>
    </row>
    <row r="2792" spans="1:20" ht="15" customHeight="1" x14ac:dyDescent="0.25">
      <c r="A2792" s="17" t="s">
        <v>0</v>
      </c>
      <c r="B2792" s="17" t="s">
        <v>17</v>
      </c>
      <c r="C2792" s="17" t="s">
        <v>98</v>
      </c>
      <c r="D2792" s="17" t="s">
        <v>133</v>
      </c>
      <c r="E2792" s="17" t="s">
        <v>2</v>
      </c>
      <c r="F2792" s="17" t="s">
        <v>161</v>
      </c>
      <c r="G2792" s="12">
        <v>2.5149919569343968</v>
      </c>
      <c r="H2792" s="12">
        <v>114.01940853654064</v>
      </c>
      <c r="I2792" s="12">
        <v>21.61505609713624</v>
      </c>
      <c r="J2792" s="12">
        <v>1.0825498586715604E-6</v>
      </c>
      <c r="K2792" s="12">
        <v>138.14945767316112</v>
      </c>
      <c r="L2792" s="16">
        <v>126.93059021898689</v>
      </c>
      <c r="M2792" s="16"/>
      <c r="N2792" s="16"/>
      <c r="O2792" s="16">
        <v>11.21886745418014</v>
      </c>
      <c r="P2792" s="16">
        <v>138.14945767316703</v>
      </c>
      <c r="Q2792" s="15">
        <v>169.61507745408488</v>
      </c>
      <c r="R2792" s="15">
        <v>169.61507073134825</v>
      </c>
      <c r="S2792" s="15"/>
      <c r="T2792" s="15"/>
    </row>
    <row r="2793" spans="1:20" ht="15" customHeight="1" x14ac:dyDescent="0.25">
      <c r="A2793" s="17" t="s">
        <v>0</v>
      </c>
      <c r="B2793" s="17" t="s">
        <v>17</v>
      </c>
      <c r="C2793" s="17" t="s">
        <v>98</v>
      </c>
      <c r="D2793" s="17" t="s">
        <v>133</v>
      </c>
      <c r="E2793" s="17" t="s">
        <v>2</v>
      </c>
      <c r="F2793" s="17" t="s">
        <v>162</v>
      </c>
      <c r="G2793" s="12">
        <v>2.5188000914131301</v>
      </c>
      <c r="H2793" s="12">
        <v>82.851177310047845</v>
      </c>
      <c r="I2793" s="12">
        <v>32.305837090071122</v>
      </c>
      <c r="J2793" s="12">
        <v>11.253331638994492</v>
      </c>
      <c r="K2793" s="12">
        <v>128.92914613052659</v>
      </c>
      <c r="L2793" s="16">
        <v>128.92914396728958</v>
      </c>
      <c r="M2793" s="16"/>
      <c r="N2793" s="16"/>
      <c r="O2793" s="16">
        <v>2.1632314858758127E-6</v>
      </c>
      <c r="P2793" s="16">
        <v>128.92914613052108</v>
      </c>
      <c r="Q2793" s="15">
        <v>177.10209442734924</v>
      </c>
      <c r="R2793" s="15">
        <v>177.10208141964068</v>
      </c>
      <c r="S2793" s="15"/>
      <c r="T2793" s="15"/>
    </row>
    <row r="2794" spans="1:20" ht="15" customHeight="1" x14ac:dyDescent="0.25">
      <c r="A2794" s="17" t="s">
        <v>0</v>
      </c>
      <c r="B2794" s="17" t="s">
        <v>17</v>
      </c>
      <c r="C2794" s="17" t="s">
        <v>98</v>
      </c>
      <c r="D2794" s="17" t="s">
        <v>133</v>
      </c>
      <c r="E2794" s="17" t="s">
        <v>2</v>
      </c>
      <c r="F2794" s="17" t="s">
        <v>163</v>
      </c>
      <c r="G2794" s="12">
        <v>2.5313526596533293</v>
      </c>
      <c r="H2794" s="12">
        <v>85.858118801529884</v>
      </c>
      <c r="I2794" s="12">
        <v>21.696074394609099</v>
      </c>
      <c r="J2794" s="12">
        <v>11.299999961499633</v>
      </c>
      <c r="K2794" s="12">
        <v>121.38554581729194</v>
      </c>
      <c r="L2794" s="16">
        <v>121.38554514403963</v>
      </c>
      <c r="M2794" s="16"/>
      <c r="N2794" s="16"/>
      <c r="O2794" s="16">
        <v>6.7325232276233773E-7</v>
      </c>
      <c r="P2794" s="16">
        <v>121.38554581729194</v>
      </c>
      <c r="Q2794" s="15">
        <v>201.78119439913922</v>
      </c>
      <c r="R2794" s="15">
        <v>201.78113931378186</v>
      </c>
      <c r="S2794" s="15"/>
      <c r="T2794" s="15"/>
    </row>
    <row r="2795" spans="1:20" ht="15" customHeight="1" x14ac:dyDescent="0.25">
      <c r="A2795" s="17" t="s">
        <v>0</v>
      </c>
      <c r="B2795" s="17" t="s">
        <v>17</v>
      </c>
      <c r="C2795" s="17" t="s">
        <v>98</v>
      </c>
      <c r="D2795" s="17" t="s">
        <v>133</v>
      </c>
      <c r="E2795" s="17" t="s">
        <v>3</v>
      </c>
      <c r="F2795" s="17" t="s">
        <v>161</v>
      </c>
      <c r="G2795" s="12">
        <v>2.9712974549356415</v>
      </c>
      <c r="H2795" s="12">
        <v>115.0940982703966</v>
      </c>
      <c r="I2795" s="12">
        <v>60.899713700535223</v>
      </c>
      <c r="J2795" s="12">
        <v>6.0367422618869777E-5</v>
      </c>
      <c r="K2795" s="12">
        <v>178.96516979329007</v>
      </c>
      <c r="L2795" s="16">
        <v>165.62499866588126</v>
      </c>
      <c r="M2795" s="16"/>
      <c r="N2795" s="16"/>
      <c r="O2795" s="16">
        <v>13.340171127408089</v>
      </c>
      <c r="P2795" s="16">
        <v>178.96516979328936</v>
      </c>
      <c r="Q2795" s="15">
        <v>174.22396893382842</v>
      </c>
      <c r="R2795" s="15">
        <v>174.2239639315317</v>
      </c>
      <c r="S2795" s="15"/>
      <c r="T2795" s="15"/>
    </row>
    <row r="2796" spans="1:20" ht="15" customHeight="1" x14ac:dyDescent="0.25">
      <c r="A2796" s="17" t="s">
        <v>0</v>
      </c>
      <c r="B2796" s="17" t="s">
        <v>17</v>
      </c>
      <c r="C2796" s="17" t="s">
        <v>98</v>
      </c>
      <c r="D2796" s="17" t="s">
        <v>133</v>
      </c>
      <c r="E2796" s="17" t="s">
        <v>3</v>
      </c>
      <c r="F2796" s="17" t="s">
        <v>162</v>
      </c>
      <c r="G2796" s="12">
        <v>2.9730575979622853</v>
      </c>
      <c r="H2796" s="12">
        <v>75.205872491525966</v>
      </c>
      <c r="I2796" s="12">
        <v>78.147996428557605</v>
      </c>
      <c r="J2796" s="12">
        <v>13.399998300751843</v>
      </c>
      <c r="K2796" s="12">
        <v>169.7269248187977</v>
      </c>
      <c r="L2796" s="16">
        <v>169.72691871557839</v>
      </c>
      <c r="M2796" s="16"/>
      <c r="N2796" s="16"/>
      <c r="O2796" s="16">
        <v>6.1032082785020238E-6</v>
      </c>
      <c r="P2796" s="16">
        <v>169.72692481878667</v>
      </c>
      <c r="Q2796" s="15">
        <v>177.50193475395309</v>
      </c>
      <c r="R2796" s="15">
        <v>177.50192612855298</v>
      </c>
      <c r="S2796" s="15"/>
      <c r="T2796" s="15"/>
    </row>
    <row r="2797" spans="1:20" ht="15" customHeight="1" x14ac:dyDescent="0.25">
      <c r="A2797" s="17" t="s">
        <v>0</v>
      </c>
      <c r="B2797" s="17" t="s">
        <v>17</v>
      </c>
      <c r="C2797" s="17" t="s">
        <v>98</v>
      </c>
      <c r="D2797" s="17" t="s">
        <v>133</v>
      </c>
      <c r="E2797" s="17" t="s">
        <v>3</v>
      </c>
      <c r="F2797" s="17" t="s">
        <v>163</v>
      </c>
      <c r="G2797" s="12">
        <v>2.9980332994445607</v>
      </c>
      <c r="H2797" s="12">
        <v>88.250530686722797</v>
      </c>
      <c r="I2797" s="12">
        <v>47.866500487654037</v>
      </c>
      <c r="J2797" s="12">
        <v>13.39999997187588</v>
      </c>
      <c r="K2797" s="12">
        <v>152.51506444569728</v>
      </c>
      <c r="L2797" s="16">
        <v>152.51506372023658</v>
      </c>
      <c r="M2797" s="16"/>
      <c r="N2797" s="16"/>
      <c r="O2797" s="16">
        <v>7.2544972620935334E-7</v>
      </c>
      <c r="P2797" s="16">
        <v>152.51506444568631</v>
      </c>
      <c r="Q2797" s="15">
        <v>224.01486061301972</v>
      </c>
      <c r="R2797" s="15">
        <v>224.01479912954537</v>
      </c>
      <c r="S2797" s="15"/>
      <c r="T2797" s="15"/>
    </row>
    <row r="2798" spans="1:20" ht="15" customHeight="1" x14ac:dyDescent="0.25">
      <c r="A2798" s="17" t="s">
        <v>0</v>
      </c>
      <c r="B2798" s="17" t="s">
        <v>17</v>
      </c>
      <c r="C2798" s="17" t="s">
        <v>98</v>
      </c>
      <c r="D2798" s="17" t="s">
        <v>133</v>
      </c>
      <c r="E2798" s="17" t="s">
        <v>4</v>
      </c>
      <c r="F2798" s="17" t="s">
        <v>161</v>
      </c>
      <c r="G2798" s="12">
        <v>3.2304396565998159</v>
      </c>
      <c r="H2798" s="12">
        <v>103.91208430850068</v>
      </c>
      <c r="I2798" s="12">
        <v>98.044191857874594</v>
      </c>
      <c r="J2798" s="12">
        <v>3.6582242085700037E-6</v>
      </c>
      <c r="K2798" s="12">
        <v>205.1867194811993</v>
      </c>
      <c r="L2798" s="16">
        <v>191.81269425777054</v>
      </c>
      <c r="M2798" s="16"/>
      <c r="N2798" s="16"/>
      <c r="O2798" s="16">
        <v>13.374025231111798</v>
      </c>
      <c r="P2798" s="16">
        <v>205.18671948888235</v>
      </c>
      <c r="Q2798" s="15">
        <v>201.93875970032161</v>
      </c>
      <c r="R2798" s="15">
        <v>201.9387515407783</v>
      </c>
      <c r="S2798" s="15"/>
      <c r="T2798" s="15"/>
    </row>
    <row r="2799" spans="1:20" ht="15" customHeight="1" x14ac:dyDescent="0.25">
      <c r="A2799" s="17" t="s">
        <v>0</v>
      </c>
      <c r="B2799" s="17" t="s">
        <v>17</v>
      </c>
      <c r="C2799" s="17" t="s">
        <v>98</v>
      </c>
      <c r="D2799" s="17" t="s">
        <v>133</v>
      </c>
      <c r="E2799" s="17" t="s">
        <v>4</v>
      </c>
      <c r="F2799" s="17" t="s">
        <v>162</v>
      </c>
      <c r="G2799" s="12">
        <v>3.2339306096780986</v>
      </c>
      <c r="H2799" s="12">
        <v>72.761088943464657</v>
      </c>
      <c r="I2799" s="12">
        <v>110.99251737804016</v>
      </c>
      <c r="J2799" s="12">
        <v>8.2849943324403768</v>
      </c>
      <c r="K2799" s="12">
        <v>195.27253126362331</v>
      </c>
      <c r="L2799" s="16">
        <v>195.27252516180809</v>
      </c>
      <c r="M2799" s="16"/>
      <c r="N2799" s="16"/>
      <c r="O2799" s="16">
        <v>6.1110007697591865E-6</v>
      </c>
      <c r="P2799" s="16">
        <v>195.27253127280886</v>
      </c>
      <c r="Q2799" s="15">
        <v>208.65447971275302</v>
      </c>
      <c r="R2799" s="15">
        <v>208.65446480560405</v>
      </c>
      <c r="S2799" s="15"/>
      <c r="T2799" s="15"/>
    </row>
    <row r="2800" spans="1:20" ht="15" customHeight="1" x14ac:dyDescent="0.25">
      <c r="A2800" s="17" t="s">
        <v>0</v>
      </c>
      <c r="B2800" s="17" t="s">
        <v>17</v>
      </c>
      <c r="C2800" s="17" t="s">
        <v>98</v>
      </c>
      <c r="D2800" s="17" t="s">
        <v>133</v>
      </c>
      <c r="E2800" s="17" t="s">
        <v>4</v>
      </c>
      <c r="F2800" s="17" t="s">
        <v>163</v>
      </c>
      <c r="G2800" s="12">
        <v>3.2597892937783981</v>
      </c>
      <c r="H2800" s="12">
        <v>84.260650178341635</v>
      </c>
      <c r="I2800" s="12">
        <v>66.399081743968082</v>
      </c>
      <c r="J2800" s="12">
        <v>23.399999920762237</v>
      </c>
      <c r="K2800" s="12">
        <v>177.31952113685037</v>
      </c>
      <c r="L2800" s="16">
        <v>177.31951982630974</v>
      </c>
      <c r="M2800" s="16"/>
      <c r="N2800" s="16"/>
      <c r="O2800" s="16">
        <v>1.3105395366826051E-6</v>
      </c>
      <c r="P2800" s="16">
        <v>177.31952113684929</v>
      </c>
      <c r="Q2800" s="15">
        <v>258.40008650420441</v>
      </c>
      <c r="R2800" s="15">
        <v>258.3999857248678</v>
      </c>
      <c r="S2800" s="15"/>
      <c r="T2800" s="15"/>
    </row>
    <row r="2801" spans="1:20" ht="15" customHeight="1" x14ac:dyDescent="0.25">
      <c r="A2801" s="17" t="s">
        <v>0</v>
      </c>
      <c r="B2801" s="17" t="s">
        <v>17</v>
      </c>
      <c r="C2801" s="17" t="s">
        <v>98</v>
      </c>
      <c r="D2801" s="17" t="s">
        <v>133</v>
      </c>
      <c r="E2801" s="17" t="s">
        <v>5</v>
      </c>
      <c r="F2801" s="17" t="s">
        <v>161</v>
      </c>
      <c r="G2801" s="12">
        <v>3.5905107881140932</v>
      </c>
      <c r="H2801" s="12">
        <v>92.559554626406722</v>
      </c>
      <c r="I2801" s="12">
        <v>140.54794509401583</v>
      </c>
      <c r="J2801" s="12">
        <v>2.2355767639220982E-6</v>
      </c>
      <c r="K2801" s="12">
        <v>236.69801274411341</v>
      </c>
      <c r="L2801" s="16">
        <v>223.32398627509639</v>
      </c>
      <c r="M2801" s="16"/>
      <c r="N2801" s="16"/>
      <c r="O2801" s="16">
        <v>13.374026468923514</v>
      </c>
      <c r="P2801" s="16">
        <v>236.69801274401991</v>
      </c>
      <c r="Q2801" s="15">
        <v>243.02792363231106</v>
      </c>
      <c r="R2801" s="15">
        <v>243.02790980774606</v>
      </c>
      <c r="S2801" s="15"/>
      <c r="T2801" s="15"/>
    </row>
    <row r="2802" spans="1:20" ht="15" customHeight="1" x14ac:dyDescent="0.25">
      <c r="A2802" s="17" t="s">
        <v>0</v>
      </c>
      <c r="B2802" s="17" t="s">
        <v>17</v>
      </c>
      <c r="C2802" s="17" t="s">
        <v>98</v>
      </c>
      <c r="D2802" s="17" t="s">
        <v>133</v>
      </c>
      <c r="E2802" s="17" t="s">
        <v>5</v>
      </c>
      <c r="F2802" s="17" t="s">
        <v>162</v>
      </c>
      <c r="G2802" s="12">
        <v>3.5974075456822572</v>
      </c>
      <c r="H2802" s="12">
        <v>77.816485897782812</v>
      </c>
      <c r="I2802" s="12">
        <v>140.54794499070593</v>
      </c>
      <c r="J2802" s="12">
        <v>3.1183300516994406</v>
      </c>
      <c r="K2802" s="12">
        <v>225.08016848587044</v>
      </c>
      <c r="L2802" s="16">
        <v>225.08016464872622</v>
      </c>
      <c r="M2802" s="16"/>
      <c r="N2802" s="16"/>
      <c r="O2802" s="16">
        <v>3.8371200325641357E-6</v>
      </c>
      <c r="P2802" s="16">
        <v>225.08016848584626</v>
      </c>
      <c r="Q2802" s="15">
        <v>256.72173909605056</v>
      </c>
      <c r="R2802" s="15">
        <v>256.72171044375949</v>
      </c>
      <c r="S2802" s="15"/>
      <c r="T2802" s="15"/>
    </row>
    <row r="2803" spans="1:20" ht="15" customHeight="1" x14ac:dyDescent="0.25">
      <c r="A2803" s="17" t="s">
        <v>0</v>
      </c>
      <c r="B2803" s="17" t="s">
        <v>17</v>
      </c>
      <c r="C2803" s="17" t="s">
        <v>98</v>
      </c>
      <c r="D2803" s="17" t="s">
        <v>133</v>
      </c>
      <c r="E2803" s="17" t="s">
        <v>5</v>
      </c>
      <c r="F2803" s="17" t="s">
        <v>163</v>
      </c>
      <c r="G2803" s="12">
        <v>3.6145407908525411</v>
      </c>
      <c r="H2803" s="12">
        <v>82.726014315971227</v>
      </c>
      <c r="I2803" s="12">
        <v>94.622917816612031</v>
      </c>
      <c r="J2803" s="12">
        <v>33.399999627307437</v>
      </c>
      <c r="K2803" s="12">
        <v>214.36347255074324</v>
      </c>
      <c r="L2803" s="16">
        <v>214.363470367172</v>
      </c>
      <c r="M2803" s="16"/>
      <c r="N2803" s="16"/>
      <c r="O2803" s="16">
        <v>2.1835448365051755E-6</v>
      </c>
      <c r="P2803" s="16">
        <v>214.36347255071684</v>
      </c>
      <c r="Q2803" s="15">
        <v>290.74060733152396</v>
      </c>
      <c r="R2803" s="15">
        <v>290.74049393239926</v>
      </c>
      <c r="S2803" s="15"/>
      <c r="T2803" s="15"/>
    </row>
    <row r="2804" spans="1:20" ht="15" customHeight="1" x14ac:dyDescent="0.25">
      <c r="A2804" s="17" t="s">
        <v>0</v>
      </c>
      <c r="B2804" s="17" t="s">
        <v>17</v>
      </c>
      <c r="C2804" s="17" t="s">
        <v>98</v>
      </c>
      <c r="D2804" s="17" t="s">
        <v>133</v>
      </c>
      <c r="E2804" s="17" t="s">
        <v>6</v>
      </c>
      <c r="F2804" s="17" t="s">
        <v>161</v>
      </c>
      <c r="G2804" s="12">
        <v>3.99830180944421</v>
      </c>
      <c r="H2804" s="12">
        <v>121.62353287522792</v>
      </c>
      <c r="I2804" s="12">
        <v>140.54794521529217</v>
      </c>
      <c r="J2804" s="12">
        <v>1.148543239083234E-6</v>
      </c>
      <c r="K2804" s="12">
        <v>266.1697810485075</v>
      </c>
      <c r="L2804" s="16">
        <v>252.79575366958804</v>
      </c>
      <c r="M2804" s="16"/>
      <c r="N2804" s="16"/>
      <c r="O2804" s="16">
        <v>13.374027378887849</v>
      </c>
      <c r="P2804" s="16">
        <v>266.1697810484759</v>
      </c>
      <c r="Q2804" s="15">
        <v>298.62183952633825</v>
      </c>
      <c r="R2804" s="15">
        <v>298.62181286224182</v>
      </c>
      <c r="S2804" s="15"/>
      <c r="T2804" s="15"/>
    </row>
    <row r="2805" spans="1:20" ht="15" customHeight="1" x14ac:dyDescent="0.25">
      <c r="A2805" s="17" t="s">
        <v>0</v>
      </c>
      <c r="B2805" s="17" t="s">
        <v>17</v>
      </c>
      <c r="C2805" s="17" t="s">
        <v>98</v>
      </c>
      <c r="D2805" s="17" t="s">
        <v>133</v>
      </c>
      <c r="E2805" s="17" t="s">
        <v>6</v>
      </c>
      <c r="F2805" s="17" t="s">
        <v>162</v>
      </c>
      <c r="G2805" s="12">
        <v>4.0194643746689023</v>
      </c>
      <c r="H2805" s="12">
        <v>90.918286647979002</v>
      </c>
      <c r="I2805" s="12">
        <v>140.5479452291851</v>
      </c>
      <c r="J2805" s="12">
        <v>8.9351963997158741</v>
      </c>
      <c r="K2805" s="12">
        <v>244.42089265154888</v>
      </c>
      <c r="L2805" s="16">
        <v>244.4208908057762</v>
      </c>
      <c r="M2805" s="16"/>
      <c r="N2805" s="16"/>
      <c r="O2805" s="16">
        <v>1.8457731828366599E-6</v>
      </c>
      <c r="P2805" s="16">
        <v>244.42089265154937</v>
      </c>
      <c r="Q2805" s="15">
        <v>341.94454898543108</v>
      </c>
      <c r="R2805" s="15">
        <v>341.94444441876516</v>
      </c>
      <c r="S2805" s="15"/>
      <c r="T2805" s="15"/>
    </row>
    <row r="2806" spans="1:20" ht="15" customHeight="1" x14ac:dyDescent="0.25">
      <c r="A2806" s="17" t="s">
        <v>0</v>
      </c>
      <c r="B2806" s="17" t="s">
        <v>17</v>
      </c>
      <c r="C2806" s="17" t="s">
        <v>98</v>
      </c>
      <c r="D2806" s="17" t="s">
        <v>133</v>
      </c>
      <c r="E2806" s="17" t="s">
        <v>6</v>
      </c>
      <c r="F2806" s="17" t="s">
        <v>163</v>
      </c>
      <c r="G2806" s="12">
        <v>4.0194708598503297</v>
      </c>
      <c r="H2806" s="12">
        <v>81.544749976640119</v>
      </c>
      <c r="I2806" s="12">
        <v>140.54794498954155</v>
      </c>
      <c r="J2806" s="12">
        <v>22.141551978310435</v>
      </c>
      <c r="K2806" s="12">
        <v>248.25371780434244</v>
      </c>
      <c r="L2806" s="16">
        <v>248.25371431363982</v>
      </c>
      <c r="M2806" s="16"/>
      <c r="N2806" s="16"/>
      <c r="O2806" s="16">
        <v>3.4907024073930727E-6</v>
      </c>
      <c r="P2806" s="16">
        <v>248.25371780434222</v>
      </c>
      <c r="Q2806" s="15">
        <v>341.95796668403568</v>
      </c>
      <c r="R2806" s="15">
        <v>341.95778091279095</v>
      </c>
      <c r="S2806" s="15"/>
      <c r="T2806" s="15"/>
    </row>
    <row r="2807" spans="1:20" ht="15" customHeight="1" x14ac:dyDescent="0.25">
      <c r="A2807" s="17" t="s">
        <v>0</v>
      </c>
      <c r="B2807" s="17" t="s">
        <v>17</v>
      </c>
      <c r="C2807" s="17" t="s">
        <v>98</v>
      </c>
      <c r="D2807" s="17" t="s">
        <v>133</v>
      </c>
      <c r="E2807" s="17" t="s">
        <v>7</v>
      </c>
      <c r="F2807" s="17" t="s">
        <v>161</v>
      </c>
      <c r="G2807" s="12">
        <v>4.3042466994955255</v>
      </c>
      <c r="H2807" s="12">
        <v>122.61811487519472</v>
      </c>
      <c r="I2807" s="12">
        <v>163.97109374874958</v>
      </c>
      <c r="J2807" s="12">
        <v>1.0929049703232326E-6</v>
      </c>
      <c r="K2807" s="12">
        <v>290.8934564163448</v>
      </c>
      <c r="L2807" s="16">
        <v>277.519428894795</v>
      </c>
      <c r="M2807" s="16"/>
      <c r="N2807" s="16"/>
      <c r="O2807" s="16">
        <v>13.374027521549612</v>
      </c>
      <c r="P2807" s="16">
        <v>290.89345641634463</v>
      </c>
      <c r="Q2807" s="15">
        <v>359.4471476911682</v>
      </c>
      <c r="R2807" s="15">
        <v>359.44709815214236</v>
      </c>
      <c r="S2807" s="15"/>
      <c r="T2807" s="15"/>
    </row>
    <row r="2808" spans="1:20" ht="15" customHeight="1" x14ac:dyDescent="0.25">
      <c r="A2808" s="17" t="s">
        <v>0</v>
      </c>
      <c r="B2808" s="17" t="s">
        <v>17</v>
      </c>
      <c r="C2808" s="17" t="s">
        <v>98</v>
      </c>
      <c r="D2808" s="17" t="s">
        <v>133</v>
      </c>
      <c r="E2808" s="17" t="s">
        <v>7</v>
      </c>
      <c r="F2808" s="17" t="s">
        <v>162</v>
      </c>
      <c r="G2808" s="12">
        <v>4.3341926077412163</v>
      </c>
      <c r="H2808" s="12">
        <v>89.985752481766639</v>
      </c>
      <c r="I2808" s="12">
        <v>163.97109376124823</v>
      </c>
      <c r="J2808" s="12">
        <v>4.990345045210308</v>
      </c>
      <c r="K2808" s="12">
        <v>263.28138389596637</v>
      </c>
      <c r="L2808" s="16">
        <v>263.28138212871391</v>
      </c>
      <c r="M2808" s="16"/>
      <c r="N2808" s="16"/>
      <c r="O2808" s="16">
        <v>1.7672421375619869E-6</v>
      </c>
      <c r="P2808" s="16">
        <v>263.28138389595603</v>
      </c>
      <c r="Q2808" s="15">
        <v>424.80668871016724</v>
      </c>
      <c r="R2808" s="15">
        <v>424.78707808890067</v>
      </c>
      <c r="S2808" s="15"/>
      <c r="T2808" s="15"/>
    </row>
    <row r="2809" spans="1:20" ht="15" customHeight="1" x14ac:dyDescent="0.25">
      <c r="A2809" s="17" t="s">
        <v>0</v>
      </c>
      <c r="B2809" s="17" t="s">
        <v>17</v>
      </c>
      <c r="C2809" s="17" t="s">
        <v>98</v>
      </c>
      <c r="D2809" s="17" t="s">
        <v>133</v>
      </c>
      <c r="E2809" s="17" t="s">
        <v>7</v>
      </c>
      <c r="F2809" s="17" t="s">
        <v>163</v>
      </c>
      <c r="G2809" s="12">
        <v>4.3341855880765916</v>
      </c>
      <c r="H2809" s="12">
        <v>69.639330011870868</v>
      </c>
      <c r="I2809" s="12">
        <v>163.97109353842265</v>
      </c>
      <c r="J2809" s="12">
        <v>29.776748397677128</v>
      </c>
      <c r="K2809" s="12">
        <v>267.72135753604726</v>
      </c>
      <c r="L2809" s="16">
        <v>267.72135422922349</v>
      </c>
      <c r="M2809" s="16"/>
      <c r="N2809" s="16"/>
      <c r="O2809" s="16">
        <v>3.3068343882156919E-6</v>
      </c>
      <c r="P2809" s="16">
        <v>267.72135753605789</v>
      </c>
      <c r="Q2809" s="15">
        <v>424.82206137715434</v>
      </c>
      <c r="R2809" s="15">
        <v>424.77182642776421</v>
      </c>
      <c r="S2809" s="15"/>
      <c r="T2809" s="15"/>
    </row>
    <row r="2810" spans="1:20" ht="15" customHeight="1" x14ac:dyDescent="0.25">
      <c r="A2810" s="17" t="s">
        <v>0</v>
      </c>
      <c r="B2810" s="17" t="s">
        <v>17</v>
      </c>
      <c r="C2810" s="17" t="s">
        <v>98</v>
      </c>
      <c r="D2810" s="17" t="s">
        <v>133</v>
      </c>
      <c r="E2810" s="17" t="s">
        <v>8</v>
      </c>
      <c r="F2810" s="17" t="s">
        <v>161</v>
      </c>
      <c r="G2810" s="12">
        <v>4.5811595992754688</v>
      </c>
      <c r="H2810" s="12">
        <v>127.52136856619295</v>
      </c>
      <c r="I2810" s="12">
        <v>184.62099527825984</v>
      </c>
      <c r="J2810" s="12">
        <v>1.1198373958172124E-6</v>
      </c>
      <c r="K2810" s="12">
        <v>316.72352456356566</v>
      </c>
      <c r="L2810" s="16">
        <v>303.3494970608138</v>
      </c>
      <c r="M2810" s="16"/>
      <c r="N2810" s="16"/>
      <c r="O2810" s="16">
        <v>13.374027502734522</v>
      </c>
      <c r="P2810" s="16">
        <v>316.72352456354832</v>
      </c>
      <c r="Q2810" s="15">
        <v>431.09028136400525</v>
      </c>
      <c r="R2810" s="15">
        <v>431.09019023246162</v>
      </c>
      <c r="S2810" s="15"/>
      <c r="T2810" s="15"/>
    </row>
    <row r="2811" spans="1:20" ht="15" customHeight="1" x14ac:dyDescent="0.25">
      <c r="A2811" s="17" t="s">
        <v>0</v>
      </c>
      <c r="B2811" s="17" t="s">
        <v>17</v>
      </c>
      <c r="C2811" s="17" t="s">
        <v>98</v>
      </c>
      <c r="D2811" s="17" t="s">
        <v>133</v>
      </c>
      <c r="E2811" s="17" t="s">
        <v>8</v>
      </c>
      <c r="F2811" s="17" t="s">
        <v>162</v>
      </c>
      <c r="G2811" s="12">
        <v>4.6051107660813386</v>
      </c>
      <c r="H2811" s="12">
        <v>86.345055871019454</v>
      </c>
      <c r="I2811" s="12">
        <v>184.62099531563837</v>
      </c>
      <c r="J2811" s="12">
        <v>7.7434492175763214</v>
      </c>
      <c r="K2811" s="12">
        <v>283.31461117031546</v>
      </c>
      <c r="L2811" s="16">
        <v>283.31460937431098</v>
      </c>
      <c r="M2811" s="16"/>
      <c r="N2811" s="16"/>
      <c r="O2811" s="16">
        <v>1.7959702757460434E-6</v>
      </c>
      <c r="P2811" s="16">
        <v>283.31461117028124</v>
      </c>
      <c r="Q2811" s="15">
        <v>524.0106890252755</v>
      </c>
      <c r="R2811" s="15">
        <v>487.42575678695687</v>
      </c>
      <c r="S2811" s="15"/>
      <c r="T2811" s="15"/>
    </row>
    <row r="2812" spans="1:20" ht="15" customHeight="1" x14ac:dyDescent="0.25">
      <c r="A2812" s="17" t="s">
        <v>0</v>
      </c>
      <c r="B2812" s="17" t="s">
        <v>17</v>
      </c>
      <c r="C2812" s="17" t="s">
        <v>98</v>
      </c>
      <c r="D2812" s="17" t="s">
        <v>133</v>
      </c>
      <c r="E2812" s="17" t="s">
        <v>8</v>
      </c>
      <c r="F2812" s="17" t="s">
        <v>163</v>
      </c>
      <c r="G2812" s="12">
        <v>4.6051106630701595</v>
      </c>
      <c r="H2812" s="12">
        <v>74.539542737502103</v>
      </c>
      <c r="I2812" s="12">
        <v>184.62099511475134</v>
      </c>
      <c r="J2812" s="12">
        <v>24.448159685793563</v>
      </c>
      <c r="K2812" s="12">
        <v>288.21380820111716</v>
      </c>
      <c r="L2812" s="16">
        <v>288.2138048059407</v>
      </c>
      <c r="M2812" s="16"/>
      <c r="N2812" s="16"/>
      <c r="O2812" s="16">
        <v>3.3951736800027439E-6</v>
      </c>
      <c r="P2812" s="16">
        <v>288.21380820111438</v>
      </c>
      <c r="Q2812" s="15">
        <v>524.02828678161291</v>
      </c>
      <c r="R2812" s="15">
        <v>487.42559046432598</v>
      </c>
      <c r="S2812" s="15"/>
      <c r="T2812" s="15"/>
    </row>
    <row r="2813" spans="1:20" ht="15" customHeight="1" x14ac:dyDescent="0.25">
      <c r="A2813" s="17" t="s">
        <v>0</v>
      </c>
      <c r="B2813" s="17" t="s">
        <v>17</v>
      </c>
      <c r="C2813" s="17" t="s">
        <v>98</v>
      </c>
      <c r="D2813" s="17" t="s">
        <v>133</v>
      </c>
      <c r="E2813" s="17" t="s">
        <v>9</v>
      </c>
      <c r="F2813" s="17" t="s">
        <v>161</v>
      </c>
      <c r="G2813" s="12">
        <v>4.8202622430776634</v>
      </c>
      <c r="H2813" s="12">
        <v>137.26972282592789</v>
      </c>
      <c r="I2813" s="12">
        <v>187.52859729212631</v>
      </c>
      <c r="J2813" s="12">
        <v>1.311163289016684E-6</v>
      </c>
      <c r="K2813" s="12">
        <v>329.61858367229519</v>
      </c>
      <c r="L2813" s="16">
        <v>316.24455654442033</v>
      </c>
      <c r="M2813" s="16"/>
      <c r="N2813" s="16"/>
      <c r="O2813" s="16">
        <v>13.374027127872443</v>
      </c>
      <c r="P2813" s="16">
        <v>329.6185836722928</v>
      </c>
      <c r="Q2813" s="15">
        <v>554.92950012364918</v>
      </c>
      <c r="R2813" s="15">
        <v>554.92746784999565</v>
      </c>
      <c r="S2813" s="15"/>
      <c r="T2813" s="15"/>
    </row>
    <row r="2814" spans="1:20" ht="15" customHeight="1" x14ac:dyDescent="0.25">
      <c r="A2814" s="17" t="s">
        <v>0</v>
      </c>
      <c r="B2814" s="17" t="s">
        <v>17</v>
      </c>
      <c r="C2814" s="17" t="s">
        <v>98</v>
      </c>
      <c r="D2814" s="17" t="s">
        <v>133</v>
      </c>
      <c r="E2814" s="17" t="s">
        <v>9</v>
      </c>
      <c r="F2814" s="17" t="s">
        <v>162</v>
      </c>
      <c r="G2814" s="12">
        <v>4.8215481074163948</v>
      </c>
      <c r="H2814" s="12">
        <v>95.995073098824136</v>
      </c>
      <c r="I2814" s="12">
        <v>187.52859731165952</v>
      </c>
      <c r="J2814" s="12">
        <v>7.1107924288143503</v>
      </c>
      <c r="K2814" s="12">
        <v>295.4560109467144</v>
      </c>
      <c r="L2814" s="16">
        <v>295.45600884260222</v>
      </c>
      <c r="M2814" s="16"/>
      <c r="N2814" s="16"/>
      <c r="O2814" s="16">
        <v>2.1041283316630733E-6</v>
      </c>
      <c r="P2814" s="16">
        <v>295.45601094673054</v>
      </c>
      <c r="Q2814" s="15">
        <v>669.71081750617032</v>
      </c>
      <c r="R2814" s="15">
        <v>558.23583815196548</v>
      </c>
      <c r="S2814" s="15"/>
      <c r="T2814" s="15"/>
    </row>
    <row r="2815" spans="1:20" ht="15" customHeight="1" x14ac:dyDescent="0.25">
      <c r="A2815" s="17" t="s">
        <v>0</v>
      </c>
      <c r="B2815" s="17" t="s">
        <v>17</v>
      </c>
      <c r="C2815" s="17" t="s">
        <v>98</v>
      </c>
      <c r="D2815" s="17" t="s">
        <v>133</v>
      </c>
      <c r="E2815" s="17" t="s">
        <v>9</v>
      </c>
      <c r="F2815" s="17" t="s">
        <v>163</v>
      </c>
      <c r="G2815" s="12">
        <v>4.8215480327742091</v>
      </c>
      <c r="H2815" s="12">
        <v>82.810986872863666</v>
      </c>
      <c r="I2815" s="12">
        <v>187.52859714161519</v>
      </c>
      <c r="J2815" s="12">
        <v>25.672656198302615</v>
      </c>
      <c r="K2815" s="12">
        <v>300.8337882455557</v>
      </c>
      <c r="L2815" s="16">
        <v>300.83378427358406</v>
      </c>
      <c r="M2815" s="16"/>
      <c r="N2815" s="16"/>
      <c r="O2815" s="16">
        <v>3.9719752902917742E-6</v>
      </c>
      <c r="P2815" s="16">
        <v>300.83378824555933</v>
      </c>
      <c r="Q2815" s="15">
        <v>669.73097453282821</v>
      </c>
      <c r="R2815" s="15">
        <v>558.23573061594675</v>
      </c>
      <c r="S2815" s="15"/>
      <c r="T2815" s="15"/>
    </row>
    <row r="2816" spans="1:20" ht="15" customHeight="1" x14ac:dyDescent="0.25">
      <c r="A2816" s="17" t="s">
        <v>0</v>
      </c>
      <c r="B2816" s="17" t="s">
        <v>17</v>
      </c>
      <c r="C2816" s="17" t="s">
        <v>98</v>
      </c>
      <c r="D2816" s="17" t="s">
        <v>134</v>
      </c>
      <c r="E2816" s="17" t="s">
        <v>2</v>
      </c>
      <c r="F2816" s="17" t="s">
        <v>161</v>
      </c>
      <c r="G2816" s="12">
        <v>153.2177451854233</v>
      </c>
      <c r="H2816" s="12">
        <v>24.903506600933305</v>
      </c>
      <c r="I2816" s="12"/>
      <c r="J2816" s="12"/>
      <c r="K2816" s="12">
        <v>178.12125178635659</v>
      </c>
      <c r="L2816" s="16">
        <v>92.151469210687395</v>
      </c>
      <c r="M2816" s="16">
        <v>85.969782566799509</v>
      </c>
      <c r="N2816" s="16"/>
      <c r="O2816" s="16"/>
      <c r="P2816" s="16">
        <v>178.12125177748692</v>
      </c>
      <c r="Q2816" s="15">
        <v>161.70179394598694</v>
      </c>
      <c r="R2816" s="15">
        <v>161.70179383486806</v>
      </c>
      <c r="S2816" s="15"/>
      <c r="T2816" s="15"/>
    </row>
    <row r="2817" spans="1:20" ht="15" customHeight="1" x14ac:dyDescent="0.25">
      <c r="A2817" s="17" t="s">
        <v>0</v>
      </c>
      <c r="B2817" s="17" t="s">
        <v>17</v>
      </c>
      <c r="C2817" s="17" t="s">
        <v>98</v>
      </c>
      <c r="D2817" s="17" t="s">
        <v>134</v>
      </c>
      <c r="E2817" s="17" t="s">
        <v>2</v>
      </c>
      <c r="F2817" s="17" t="s">
        <v>162</v>
      </c>
      <c r="G2817" s="12">
        <v>153.35914594254061</v>
      </c>
      <c r="H2817" s="12">
        <v>25.03975093739356</v>
      </c>
      <c r="I2817" s="12"/>
      <c r="J2817" s="12"/>
      <c r="K2817" s="12">
        <v>178.39889687993417</v>
      </c>
      <c r="L2817" s="16">
        <v>94.286027089924701</v>
      </c>
      <c r="M2817" s="16">
        <v>84.112869790004979</v>
      </c>
      <c r="N2817" s="16"/>
      <c r="O2817" s="16"/>
      <c r="P2817" s="16">
        <v>178.39889687992968</v>
      </c>
      <c r="Q2817" s="15">
        <v>166.25775051570861</v>
      </c>
      <c r="R2817" s="15">
        <v>166.25775036445592</v>
      </c>
      <c r="S2817" s="15"/>
      <c r="T2817" s="15"/>
    </row>
    <row r="2818" spans="1:20" ht="15" customHeight="1" x14ac:dyDescent="0.25">
      <c r="A2818" s="17" t="s">
        <v>0</v>
      </c>
      <c r="B2818" s="17" t="s">
        <v>17</v>
      </c>
      <c r="C2818" s="17" t="s">
        <v>98</v>
      </c>
      <c r="D2818" s="17" t="s">
        <v>134</v>
      </c>
      <c r="E2818" s="17" t="s">
        <v>2</v>
      </c>
      <c r="F2818" s="17" t="s">
        <v>163</v>
      </c>
      <c r="G2818" s="12">
        <v>153.87588271094191</v>
      </c>
      <c r="H2818" s="12">
        <v>24.262217370761967</v>
      </c>
      <c r="I2818" s="12"/>
      <c r="J2818" s="12"/>
      <c r="K2818" s="12">
        <v>178.13810008170387</v>
      </c>
      <c r="L2818" s="16">
        <v>90.9724977631451</v>
      </c>
      <c r="M2818" s="16">
        <v>87.165602318558712</v>
      </c>
      <c r="N2818" s="16"/>
      <c r="O2818" s="16"/>
      <c r="P2818" s="16">
        <v>178.13810008170381</v>
      </c>
      <c r="Q2818" s="15">
        <v>182.90709745850825</v>
      </c>
      <c r="R2818" s="15">
        <v>182.90709694747235</v>
      </c>
      <c r="S2818" s="15"/>
      <c r="T2818" s="15"/>
    </row>
    <row r="2819" spans="1:20" ht="15" customHeight="1" x14ac:dyDescent="0.25">
      <c r="A2819" s="17" t="s">
        <v>0</v>
      </c>
      <c r="B2819" s="17" t="s">
        <v>17</v>
      </c>
      <c r="C2819" s="17" t="s">
        <v>98</v>
      </c>
      <c r="D2819" s="17" t="s">
        <v>134</v>
      </c>
      <c r="E2819" s="17" t="s">
        <v>3</v>
      </c>
      <c r="F2819" s="17" t="s">
        <v>161</v>
      </c>
      <c r="G2819" s="12">
        <v>179.2752480813927</v>
      </c>
      <c r="H2819" s="12">
        <v>24.348826095422321</v>
      </c>
      <c r="I2819" s="12"/>
      <c r="J2819" s="12"/>
      <c r="K2819" s="12">
        <v>203.62407417681501</v>
      </c>
      <c r="L2819" s="16">
        <v>120.15464656853172</v>
      </c>
      <c r="M2819" s="16">
        <v>83.469427600080508</v>
      </c>
      <c r="N2819" s="16"/>
      <c r="O2819" s="16"/>
      <c r="P2819" s="16">
        <v>203.62407416861222</v>
      </c>
      <c r="Q2819" s="15">
        <v>165.46157113325938</v>
      </c>
      <c r="R2819" s="15">
        <v>165.46157105328427</v>
      </c>
      <c r="S2819" s="15"/>
      <c r="T2819" s="15"/>
    </row>
    <row r="2820" spans="1:20" ht="15" customHeight="1" x14ac:dyDescent="0.25">
      <c r="A2820" s="17" t="s">
        <v>0</v>
      </c>
      <c r="B2820" s="17" t="s">
        <v>17</v>
      </c>
      <c r="C2820" s="17" t="s">
        <v>98</v>
      </c>
      <c r="D2820" s="17" t="s">
        <v>134</v>
      </c>
      <c r="E2820" s="17" t="s">
        <v>3</v>
      </c>
      <c r="F2820" s="17" t="s">
        <v>162</v>
      </c>
      <c r="G2820" s="12">
        <v>179.27559827482233</v>
      </c>
      <c r="H2820" s="12">
        <v>21.034683545861068</v>
      </c>
      <c r="I2820" s="12"/>
      <c r="J2820" s="12"/>
      <c r="K2820" s="12">
        <v>200.3102818206834</v>
      </c>
      <c r="L2820" s="16">
        <v>123.95914323551483</v>
      </c>
      <c r="M2820" s="16">
        <v>76.35113857516869</v>
      </c>
      <c r="N2820" s="16"/>
      <c r="O2820" s="16"/>
      <c r="P2820" s="16">
        <v>200.31028181068353</v>
      </c>
      <c r="Q2820" s="15">
        <v>165.46212237311812</v>
      </c>
      <c r="R2820" s="15">
        <v>165.46212225300494</v>
      </c>
      <c r="S2820" s="15"/>
      <c r="T2820" s="15"/>
    </row>
    <row r="2821" spans="1:20" ht="15" customHeight="1" x14ac:dyDescent="0.25">
      <c r="A2821" s="17" t="s">
        <v>0</v>
      </c>
      <c r="B2821" s="17" t="s">
        <v>17</v>
      </c>
      <c r="C2821" s="17" t="s">
        <v>98</v>
      </c>
      <c r="D2821" s="17" t="s">
        <v>134</v>
      </c>
      <c r="E2821" s="17" t="s">
        <v>3</v>
      </c>
      <c r="F2821" s="17" t="s">
        <v>163</v>
      </c>
      <c r="G2821" s="12">
        <v>182.23347795410535</v>
      </c>
      <c r="H2821" s="12">
        <v>21.565868110603578</v>
      </c>
      <c r="I2821" s="12"/>
      <c r="J2821" s="12"/>
      <c r="K2821" s="12">
        <v>203.79934606470894</v>
      </c>
      <c r="L2821" s="16">
        <v>114.20489931251288</v>
      </c>
      <c r="M2821" s="16">
        <v>89.594446752206565</v>
      </c>
      <c r="N2821" s="16"/>
      <c r="O2821" s="16"/>
      <c r="P2821" s="16">
        <v>203.79934606471943</v>
      </c>
      <c r="Q2821" s="15">
        <v>202.5050569380299</v>
      </c>
      <c r="R2821" s="15">
        <v>202.50505636122122</v>
      </c>
      <c r="S2821" s="15"/>
      <c r="T2821" s="15"/>
    </row>
    <row r="2822" spans="1:20" ht="15" customHeight="1" x14ac:dyDescent="0.25">
      <c r="A2822" s="17" t="s">
        <v>0</v>
      </c>
      <c r="B2822" s="17" t="s">
        <v>17</v>
      </c>
      <c r="C2822" s="17" t="s">
        <v>98</v>
      </c>
      <c r="D2822" s="17" t="s">
        <v>134</v>
      </c>
      <c r="E2822" s="17" t="s">
        <v>4</v>
      </c>
      <c r="F2822" s="17" t="s">
        <v>161</v>
      </c>
      <c r="G2822" s="12">
        <v>196.80009373234719</v>
      </c>
      <c r="H2822" s="12">
        <v>19.62715344433818</v>
      </c>
      <c r="I2822" s="12"/>
      <c r="J2822" s="12"/>
      <c r="K2822" s="12">
        <v>216.42724717668537</v>
      </c>
      <c r="L2822" s="16">
        <v>139.09964993724518</v>
      </c>
      <c r="M2822" s="16">
        <v>77.327597600748831</v>
      </c>
      <c r="N2822" s="16"/>
      <c r="O2822" s="16"/>
      <c r="P2822" s="16">
        <v>216.42724753799399</v>
      </c>
      <c r="Q2822" s="15">
        <v>191.86734871510197</v>
      </c>
      <c r="R2822" s="15">
        <v>191.86734856648991</v>
      </c>
      <c r="S2822" s="15"/>
      <c r="T2822" s="15"/>
    </row>
    <row r="2823" spans="1:20" ht="15" customHeight="1" x14ac:dyDescent="0.25">
      <c r="A2823" s="17" t="s">
        <v>0</v>
      </c>
      <c r="B2823" s="17" t="s">
        <v>17</v>
      </c>
      <c r="C2823" s="17" t="s">
        <v>98</v>
      </c>
      <c r="D2823" s="17" t="s">
        <v>134</v>
      </c>
      <c r="E2823" s="17" t="s">
        <v>4</v>
      </c>
      <c r="F2823" s="17" t="s">
        <v>162</v>
      </c>
      <c r="G2823" s="12">
        <v>196.89264240353575</v>
      </c>
      <c r="H2823" s="12">
        <v>19.53422557342801</v>
      </c>
      <c r="I2823" s="12"/>
      <c r="J2823" s="12"/>
      <c r="K2823" s="12">
        <v>216.42686797696376</v>
      </c>
      <c r="L2823" s="16">
        <v>142.55774373199526</v>
      </c>
      <c r="M2823" s="16">
        <v>73.869124495783041</v>
      </c>
      <c r="N2823" s="16"/>
      <c r="O2823" s="16"/>
      <c r="P2823" s="16">
        <v>216.4268682277783</v>
      </c>
      <c r="Q2823" s="15">
        <v>194.78510981489194</v>
      </c>
      <c r="R2823" s="15">
        <v>194.78510964950277</v>
      </c>
      <c r="S2823" s="15"/>
      <c r="T2823" s="15"/>
    </row>
    <row r="2824" spans="1:20" ht="15" customHeight="1" x14ac:dyDescent="0.25">
      <c r="A2824" s="17" t="s">
        <v>0</v>
      </c>
      <c r="B2824" s="17" t="s">
        <v>17</v>
      </c>
      <c r="C2824" s="17" t="s">
        <v>98</v>
      </c>
      <c r="D2824" s="17" t="s">
        <v>134</v>
      </c>
      <c r="E2824" s="17" t="s">
        <v>4</v>
      </c>
      <c r="F2824" s="17" t="s">
        <v>163</v>
      </c>
      <c r="G2824" s="12">
        <v>198.12818665615578</v>
      </c>
      <c r="H2824" s="12">
        <v>20.025949801547632</v>
      </c>
      <c r="I2824" s="12"/>
      <c r="J2824" s="12"/>
      <c r="K2824" s="12">
        <v>218.1541364577034</v>
      </c>
      <c r="L2824" s="16">
        <v>132.61033034627195</v>
      </c>
      <c r="M2824" s="16">
        <v>85.543806365720982</v>
      </c>
      <c r="N2824" s="16"/>
      <c r="O2824" s="16"/>
      <c r="P2824" s="16">
        <v>218.15413671199292</v>
      </c>
      <c r="Q2824" s="15">
        <v>233.73785415839956</v>
      </c>
      <c r="R2824" s="15">
        <v>233.73785324526432</v>
      </c>
      <c r="S2824" s="15"/>
      <c r="T2824" s="15"/>
    </row>
    <row r="2825" spans="1:20" ht="15" customHeight="1" x14ac:dyDescent="0.25">
      <c r="A2825" s="17" t="s">
        <v>0</v>
      </c>
      <c r="B2825" s="17" t="s">
        <v>17</v>
      </c>
      <c r="C2825" s="17" t="s">
        <v>98</v>
      </c>
      <c r="D2825" s="17" t="s">
        <v>134</v>
      </c>
      <c r="E2825" s="17" t="s">
        <v>5</v>
      </c>
      <c r="F2825" s="17" t="s">
        <v>161</v>
      </c>
      <c r="G2825" s="12">
        <v>218.73098448264477</v>
      </c>
      <c r="H2825" s="12">
        <v>25.513082868827894</v>
      </c>
      <c r="I2825" s="12"/>
      <c r="J2825" s="12"/>
      <c r="K2825" s="12">
        <v>244.24406735147267</v>
      </c>
      <c r="L2825" s="16">
        <v>163.2529731823964</v>
      </c>
      <c r="M2825" s="16">
        <v>80.991094199088195</v>
      </c>
      <c r="N2825" s="16"/>
      <c r="O2825" s="16"/>
      <c r="P2825" s="16">
        <v>244.2440673814846</v>
      </c>
      <c r="Q2825" s="15">
        <v>231.31711236338145</v>
      </c>
      <c r="R2825" s="15">
        <v>231.31711219181565</v>
      </c>
      <c r="S2825" s="15"/>
      <c r="T2825" s="15"/>
    </row>
    <row r="2826" spans="1:20" ht="15" customHeight="1" x14ac:dyDescent="0.25">
      <c r="A2826" s="17" t="s">
        <v>0</v>
      </c>
      <c r="B2826" s="17" t="s">
        <v>17</v>
      </c>
      <c r="C2826" s="17" t="s">
        <v>98</v>
      </c>
      <c r="D2826" s="17" t="s">
        <v>134</v>
      </c>
      <c r="E2826" s="17" t="s">
        <v>5</v>
      </c>
      <c r="F2826" s="17" t="s">
        <v>162</v>
      </c>
      <c r="G2826" s="12">
        <v>219.0153796598911</v>
      </c>
      <c r="H2826" s="12">
        <v>25.556821603212796</v>
      </c>
      <c r="I2826" s="12"/>
      <c r="J2826" s="12"/>
      <c r="K2826" s="12">
        <v>244.57220126310389</v>
      </c>
      <c r="L2826" s="16">
        <v>165.57069351021022</v>
      </c>
      <c r="M2826" s="16">
        <v>79.001507766384293</v>
      </c>
      <c r="N2826" s="16"/>
      <c r="O2826" s="16"/>
      <c r="P2826" s="16">
        <v>244.57220127659451</v>
      </c>
      <c r="Q2826" s="15">
        <v>240.5711895789326</v>
      </c>
      <c r="R2826" s="15">
        <v>240.57118923810222</v>
      </c>
      <c r="S2826" s="15"/>
      <c r="T2826" s="15"/>
    </row>
    <row r="2827" spans="1:20" ht="15" customHeight="1" x14ac:dyDescent="0.25">
      <c r="A2827" s="17" t="s">
        <v>0</v>
      </c>
      <c r="B2827" s="17" t="s">
        <v>17</v>
      </c>
      <c r="C2827" s="17" t="s">
        <v>98</v>
      </c>
      <c r="D2827" s="17" t="s">
        <v>134</v>
      </c>
      <c r="E2827" s="17" t="s">
        <v>5</v>
      </c>
      <c r="F2827" s="17" t="s">
        <v>163</v>
      </c>
      <c r="G2827" s="12">
        <v>219.69155447417123</v>
      </c>
      <c r="H2827" s="12">
        <v>25.550928617719489</v>
      </c>
      <c r="I2827" s="12"/>
      <c r="J2827" s="12"/>
      <c r="K2827" s="12">
        <v>245.2424830918907</v>
      </c>
      <c r="L2827" s="16">
        <v>161.25668282806316</v>
      </c>
      <c r="M2827" s="16">
        <v>83.985800280204785</v>
      </c>
      <c r="N2827" s="16"/>
      <c r="O2827" s="16"/>
      <c r="P2827" s="16">
        <v>245.24248310826795</v>
      </c>
      <c r="Q2827" s="15">
        <v>262.57358189523029</v>
      </c>
      <c r="R2827" s="15">
        <v>262.57358080502229</v>
      </c>
      <c r="S2827" s="15"/>
      <c r="T2827" s="15"/>
    </row>
    <row r="2828" spans="1:20" ht="15" customHeight="1" x14ac:dyDescent="0.25">
      <c r="A2828" s="17" t="s">
        <v>0</v>
      </c>
      <c r="B2828" s="17" t="s">
        <v>17</v>
      </c>
      <c r="C2828" s="17" t="s">
        <v>98</v>
      </c>
      <c r="D2828" s="17" t="s">
        <v>134</v>
      </c>
      <c r="E2828" s="17" t="s">
        <v>6</v>
      </c>
      <c r="F2828" s="17" t="s">
        <v>161</v>
      </c>
      <c r="G2828" s="12">
        <v>243.56520228201023</v>
      </c>
      <c r="H2828" s="12">
        <v>32.621501493219114</v>
      </c>
      <c r="I2828" s="12"/>
      <c r="J2828" s="12"/>
      <c r="K2828" s="12">
        <v>276.18670377522938</v>
      </c>
      <c r="L2828" s="16">
        <v>186.08840843171927</v>
      </c>
      <c r="M2828" s="16">
        <v>90.098295358084059</v>
      </c>
      <c r="N2828" s="16"/>
      <c r="O2828" s="16"/>
      <c r="P2828" s="16">
        <v>276.18670378980335</v>
      </c>
      <c r="Q2828" s="15">
        <v>284.90543299193928</v>
      </c>
      <c r="R2828" s="15">
        <v>284.90543264845985</v>
      </c>
      <c r="S2828" s="15"/>
      <c r="T2828" s="15"/>
    </row>
    <row r="2829" spans="1:20" ht="15" customHeight="1" x14ac:dyDescent="0.25">
      <c r="A2829" s="17" t="s">
        <v>0</v>
      </c>
      <c r="B2829" s="17" t="s">
        <v>17</v>
      </c>
      <c r="C2829" s="17" t="s">
        <v>98</v>
      </c>
      <c r="D2829" s="17" t="s">
        <v>134</v>
      </c>
      <c r="E2829" s="17" t="s">
        <v>6</v>
      </c>
      <c r="F2829" s="17" t="s">
        <v>162</v>
      </c>
      <c r="G2829" s="12">
        <v>244.69261271339806</v>
      </c>
      <c r="H2829" s="12">
        <v>29.056015186205009</v>
      </c>
      <c r="I2829" s="12"/>
      <c r="J2829" s="12"/>
      <c r="K2829" s="12">
        <v>273.74862789960309</v>
      </c>
      <c r="L2829" s="16">
        <v>181.44580040977223</v>
      </c>
      <c r="M2829" s="16">
        <v>92.302827507424709</v>
      </c>
      <c r="N2829" s="16"/>
      <c r="O2829" s="16"/>
      <c r="P2829" s="16">
        <v>273.74862791719693</v>
      </c>
      <c r="Q2829" s="15">
        <v>322.72883536467577</v>
      </c>
      <c r="R2829" s="15">
        <v>322.72883414075659</v>
      </c>
      <c r="S2829" s="15"/>
      <c r="T2829" s="15"/>
    </row>
    <row r="2830" spans="1:20" ht="15" customHeight="1" x14ac:dyDescent="0.25">
      <c r="A2830" s="17" t="s">
        <v>0</v>
      </c>
      <c r="B2830" s="17" t="s">
        <v>17</v>
      </c>
      <c r="C2830" s="17" t="s">
        <v>98</v>
      </c>
      <c r="D2830" s="17" t="s">
        <v>134</v>
      </c>
      <c r="E2830" s="17" t="s">
        <v>6</v>
      </c>
      <c r="F2830" s="17" t="s">
        <v>163</v>
      </c>
      <c r="G2830" s="12">
        <v>244.30021492715761</v>
      </c>
      <c r="H2830" s="12">
        <v>26.003309174060213</v>
      </c>
      <c r="I2830" s="12"/>
      <c r="J2830" s="12"/>
      <c r="K2830" s="12">
        <v>270.30352410121782</v>
      </c>
      <c r="L2830" s="16">
        <v>187.51697721736542</v>
      </c>
      <c r="M2830" s="16">
        <v>82.786546883853163</v>
      </c>
      <c r="N2830" s="16"/>
      <c r="O2830" s="16"/>
      <c r="P2830" s="16">
        <v>270.30352410121861</v>
      </c>
      <c r="Q2830" s="15">
        <v>309.56431580564151</v>
      </c>
      <c r="R2830" s="15">
        <v>309.56431406170589</v>
      </c>
      <c r="S2830" s="15"/>
      <c r="T2830" s="15"/>
    </row>
    <row r="2831" spans="1:20" ht="15" customHeight="1" x14ac:dyDescent="0.25">
      <c r="A2831" s="17" t="s">
        <v>0</v>
      </c>
      <c r="B2831" s="17" t="s">
        <v>17</v>
      </c>
      <c r="C2831" s="17" t="s">
        <v>98</v>
      </c>
      <c r="D2831" s="17" t="s">
        <v>134</v>
      </c>
      <c r="E2831" s="17" t="s">
        <v>7</v>
      </c>
      <c r="F2831" s="17" t="s">
        <v>161</v>
      </c>
      <c r="G2831" s="12">
        <v>262.19599749612291</v>
      </c>
      <c r="H2831" s="12">
        <v>35.390336347959284</v>
      </c>
      <c r="I2831" s="12"/>
      <c r="J2831" s="12"/>
      <c r="K2831" s="12">
        <v>297.58633384408222</v>
      </c>
      <c r="L2831" s="16">
        <v>206.47831064968062</v>
      </c>
      <c r="M2831" s="16">
        <v>91.108023212392496</v>
      </c>
      <c r="N2831" s="16"/>
      <c r="O2831" s="16"/>
      <c r="P2831" s="16">
        <v>297.5863338620731</v>
      </c>
      <c r="Q2831" s="15">
        <v>343.47646019215472</v>
      </c>
      <c r="R2831" s="15">
        <v>343.47645953570435</v>
      </c>
      <c r="S2831" s="15"/>
      <c r="T2831" s="15"/>
    </row>
    <row r="2832" spans="1:20" ht="15" customHeight="1" x14ac:dyDescent="0.25">
      <c r="A2832" s="17" t="s">
        <v>0</v>
      </c>
      <c r="B2832" s="17" t="s">
        <v>17</v>
      </c>
      <c r="C2832" s="17" t="s">
        <v>98</v>
      </c>
      <c r="D2832" s="17" t="s">
        <v>134</v>
      </c>
      <c r="E2832" s="17" t="s">
        <v>7</v>
      </c>
      <c r="F2832" s="17" t="s">
        <v>162</v>
      </c>
      <c r="G2832" s="12">
        <v>263.84108787915346</v>
      </c>
      <c r="H2832" s="12">
        <v>25.573566473283609</v>
      </c>
      <c r="I2832" s="12"/>
      <c r="J2832" s="12"/>
      <c r="K2832" s="12">
        <v>289.41465435243708</v>
      </c>
      <c r="L2832" s="16">
        <v>198.05856299840272</v>
      </c>
      <c r="M2832" s="16">
        <v>91.356091354041155</v>
      </c>
      <c r="N2832" s="16"/>
      <c r="O2832" s="16"/>
      <c r="P2832" s="16">
        <v>289.4146543524439</v>
      </c>
      <c r="Q2832" s="15">
        <v>402.30164344834975</v>
      </c>
      <c r="R2832" s="15">
        <v>402.30163881135093</v>
      </c>
      <c r="S2832" s="15"/>
      <c r="T2832" s="15"/>
    </row>
    <row r="2833" spans="1:20" ht="15" customHeight="1" x14ac:dyDescent="0.25">
      <c r="A2833" s="17" t="s">
        <v>0</v>
      </c>
      <c r="B2833" s="17" t="s">
        <v>17</v>
      </c>
      <c r="C2833" s="17" t="s">
        <v>98</v>
      </c>
      <c r="D2833" s="17" t="s">
        <v>134</v>
      </c>
      <c r="E2833" s="17" t="s">
        <v>7</v>
      </c>
      <c r="F2833" s="17" t="s">
        <v>163</v>
      </c>
      <c r="G2833" s="12">
        <v>263.41944907635332</v>
      </c>
      <c r="H2833" s="12">
        <v>11.905776033366051</v>
      </c>
      <c r="I2833" s="12"/>
      <c r="J2833" s="12"/>
      <c r="K2833" s="12">
        <v>275.32522510971938</v>
      </c>
      <c r="L2833" s="16">
        <v>204.62539955471459</v>
      </c>
      <c r="M2833" s="16">
        <v>70.699825555029904</v>
      </c>
      <c r="N2833" s="16"/>
      <c r="O2833" s="16"/>
      <c r="P2833" s="16">
        <v>275.32522510974451</v>
      </c>
      <c r="Q2833" s="15">
        <v>387.22467578517944</v>
      </c>
      <c r="R2833" s="15">
        <v>387.22467040102447</v>
      </c>
      <c r="S2833" s="15"/>
      <c r="T2833" s="15"/>
    </row>
    <row r="2834" spans="1:20" ht="15" customHeight="1" x14ac:dyDescent="0.25">
      <c r="A2834" s="17" t="s">
        <v>0</v>
      </c>
      <c r="B2834" s="17" t="s">
        <v>17</v>
      </c>
      <c r="C2834" s="17" t="s">
        <v>98</v>
      </c>
      <c r="D2834" s="17" t="s">
        <v>134</v>
      </c>
      <c r="E2834" s="17" t="s">
        <v>8</v>
      </c>
      <c r="F2834" s="17" t="s">
        <v>161</v>
      </c>
      <c r="G2834" s="12">
        <v>279.05762641915396</v>
      </c>
      <c r="H2834" s="12">
        <v>42.094439133685903</v>
      </c>
      <c r="I2834" s="12"/>
      <c r="J2834" s="12"/>
      <c r="K2834" s="12">
        <v>321.15206555283987</v>
      </c>
      <c r="L2834" s="16">
        <v>225.06611959114301</v>
      </c>
      <c r="M2834" s="16">
        <v>96.085945961740649</v>
      </c>
      <c r="N2834" s="16"/>
      <c r="O2834" s="16"/>
      <c r="P2834" s="16">
        <v>321.15206555288364</v>
      </c>
      <c r="Q2834" s="15">
        <v>412.50810302664217</v>
      </c>
      <c r="R2834" s="15">
        <v>412.50810179946404</v>
      </c>
      <c r="S2834" s="15"/>
      <c r="T2834" s="15"/>
    </row>
    <row r="2835" spans="1:20" ht="15" customHeight="1" x14ac:dyDescent="0.25">
      <c r="A2835" s="17" t="s">
        <v>0</v>
      </c>
      <c r="B2835" s="17" t="s">
        <v>17</v>
      </c>
      <c r="C2835" s="17" t="s">
        <v>98</v>
      </c>
      <c r="D2835" s="17" t="s">
        <v>134</v>
      </c>
      <c r="E2835" s="17" t="s">
        <v>8</v>
      </c>
      <c r="F2835" s="17" t="s">
        <v>162</v>
      </c>
      <c r="G2835" s="12">
        <v>281.00118367448215</v>
      </c>
      <c r="H2835" s="12">
        <v>19.378090136618475</v>
      </c>
      <c r="I2835" s="12"/>
      <c r="J2835" s="12"/>
      <c r="K2835" s="12">
        <v>300.37927381110063</v>
      </c>
      <c r="L2835" s="16">
        <v>212.71932256859995</v>
      </c>
      <c r="M2835" s="16">
        <v>87.659951242618405</v>
      </c>
      <c r="N2835" s="16"/>
      <c r="O2835" s="16"/>
      <c r="P2835" s="16">
        <v>300.37927381121835</v>
      </c>
      <c r="Q2835" s="15">
        <v>497.67389691448545</v>
      </c>
      <c r="R2835" s="15">
        <v>487.42595800645404</v>
      </c>
      <c r="S2835" s="15"/>
      <c r="T2835" s="15"/>
    </row>
    <row r="2836" spans="1:20" ht="15" customHeight="1" x14ac:dyDescent="0.25">
      <c r="A2836" s="17" t="s">
        <v>0</v>
      </c>
      <c r="B2836" s="17" t="s">
        <v>17</v>
      </c>
      <c r="C2836" s="17" t="s">
        <v>98</v>
      </c>
      <c r="D2836" s="17" t="s">
        <v>134</v>
      </c>
      <c r="E2836" s="17" t="s">
        <v>8</v>
      </c>
      <c r="F2836" s="17" t="s">
        <v>163</v>
      </c>
      <c r="G2836" s="12">
        <v>280.81908391131725</v>
      </c>
      <c r="H2836" s="12">
        <v>14.561626123567997</v>
      </c>
      <c r="I2836" s="12"/>
      <c r="J2836" s="12"/>
      <c r="K2836" s="12">
        <v>295.38071003488523</v>
      </c>
      <c r="L2836" s="16">
        <v>219.70604990957801</v>
      </c>
      <c r="M2836" s="16">
        <v>75.674660125328288</v>
      </c>
      <c r="N2836" s="16"/>
      <c r="O2836" s="16"/>
      <c r="P2836" s="16">
        <v>295.38071003490631</v>
      </c>
      <c r="Q2836" s="15">
        <v>480.40663972266611</v>
      </c>
      <c r="R2836" s="15">
        <v>480.40660181060332</v>
      </c>
      <c r="S2836" s="15"/>
      <c r="T2836" s="15"/>
    </row>
    <row r="2837" spans="1:20" ht="15" customHeight="1" x14ac:dyDescent="0.25">
      <c r="A2837" s="17" t="s">
        <v>0</v>
      </c>
      <c r="B2837" s="17" t="s">
        <v>17</v>
      </c>
      <c r="C2837" s="17" t="s">
        <v>98</v>
      </c>
      <c r="D2837" s="17" t="s">
        <v>134</v>
      </c>
      <c r="E2837" s="17" t="s">
        <v>9</v>
      </c>
      <c r="F2837" s="17" t="s">
        <v>161</v>
      </c>
      <c r="G2837" s="12">
        <v>293.60314262354734</v>
      </c>
      <c r="H2837" s="12">
        <v>46.736768989978927</v>
      </c>
      <c r="I2837" s="12"/>
      <c r="J2837" s="12"/>
      <c r="K2837" s="12">
        <v>340.33991161352628</v>
      </c>
      <c r="L2837" s="16">
        <v>234.35715922238148</v>
      </c>
      <c r="M2837" s="16">
        <v>105.98275239114528</v>
      </c>
      <c r="N2837" s="16"/>
      <c r="O2837" s="16"/>
      <c r="P2837" s="16">
        <v>340.33991161352674</v>
      </c>
      <c r="Q2837" s="15">
        <v>532.72962721927161</v>
      </c>
      <c r="R2837" s="15">
        <v>532.72962026036498</v>
      </c>
      <c r="S2837" s="15"/>
      <c r="T2837" s="15"/>
    </row>
    <row r="2838" spans="1:20" ht="15" customHeight="1" x14ac:dyDescent="0.25">
      <c r="A2838" s="17" t="s">
        <v>0</v>
      </c>
      <c r="B2838" s="17" t="s">
        <v>17</v>
      </c>
      <c r="C2838" s="17" t="s">
        <v>98</v>
      </c>
      <c r="D2838" s="17" t="s">
        <v>134</v>
      </c>
      <c r="E2838" s="17" t="s">
        <v>9</v>
      </c>
      <c r="F2838" s="17" t="s">
        <v>162</v>
      </c>
      <c r="G2838" s="12">
        <v>294.20806213031796</v>
      </c>
      <c r="H2838" s="12">
        <v>24.675750387123308</v>
      </c>
      <c r="I2838" s="12"/>
      <c r="J2838" s="12"/>
      <c r="K2838" s="12">
        <v>318.88381251744124</v>
      </c>
      <c r="L2838" s="16">
        <v>221.42688981846291</v>
      </c>
      <c r="M2838" s="16">
        <v>97.456922698948389</v>
      </c>
      <c r="N2838" s="16"/>
      <c r="O2838" s="16"/>
      <c r="P2838" s="16">
        <v>318.88381251741129</v>
      </c>
      <c r="Q2838" s="15">
        <v>638.50436138680357</v>
      </c>
      <c r="R2838" s="15">
        <v>558.23597093270337</v>
      </c>
      <c r="S2838" s="15"/>
      <c r="T2838" s="15"/>
    </row>
    <row r="2839" spans="1:20" ht="15" customHeight="1" x14ac:dyDescent="0.25">
      <c r="A2839" s="17" t="s">
        <v>0</v>
      </c>
      <c r="B2839" s="17" t="s">
        <v>17</v>
      </c>
      <c r="C2839" s="17" t="s">
        <v>98</v>
      </c>
      <c r="D2839" s="17" t="s">
        <v>134</v>
      </c>
      <c r="E2839" s="17" t="s">
        <v>9</v>
      </c>
      <c r="F2839" s="17" t="s">
        <v>163</v>
      </c>
      <c r="G2839" s="12">
        <v>294.2080619674677</v>
      </c>
      <c r="H2839" s="12">
        <v>18.571097064964647</v>
      </c>
      <c r="I2839" s="12"/>
      <c r="J2839" s="12"/>
      <c r="K2839" s="12">
        <v>312.77915903243235</v>
      </c>
      <c r="L2839" s="16">
        <v>228.70709417260537</v>
      </c>
      <c r="M2839" s="16">
        <v>84.072064859811846</v>
      </c>
      <c r="N2839" s="16"/>
      <c r="O2839" s="16"/>
      <c r="P2839" s="16">
        <v>312.77915903241723</v>
      </c>
      <c r="Q2839" s="15">
        <v>618.72863475373106</v>
      </c>
      <c r="R2839" s="15">
        <v>558.23596580143283</v>
      </c>
      <c r="S2839" s="15"/>
      <c r="T2839" s="15"/>
    </row>
    <row r="2840" spans="1:20" ht="15" customHeight="1" x14ac:dyDescent="0.25">
      <c r="A2840" s="17" t="s">
        <v>0</v>
      </c>
      <c r="B2840" s="17" t="s">
        <v>17</v>
      </c>
      <c r="C2840" s="17" t="s">
        <v>98</v>
      </c>
      <c r="D2840" s="17" t="s">
        <v>135</v>
      </c>
      <c r="E2840" s="17" t="s">
        <v>2</v>
      </c>
      <c r="F2840" s="17" t="s">
        <v>161</v>
      </c>
      <c r="G2840" s="12">
        <v>13.563314151783363</v>
      </c>
      <c r="H2840" s="12">
        <v>77.082829435855871</v>
      </c>
      <c r="I2840" s="12"/>
      <c r="J2840" s="12"/>
      <c r="K2840" s="12">
        <v>90.64614358763923</v>
      </c>
      <c r="L2840" s="16">
        <v>42.584759956523399</v>
      </c>
      <c r="M2840" s="16">
        <v>48.061383631115774</v>
      </c>
      <c r="N2840" s="16"/>
      <c r="O2840" s="16"/>
      <c r="P2840" s="16">
        <v>90.646143587639173</v>
      </c>
      <c r="Q2840" s="15">
        <v>133.2919861330376</v>
      </c>
      <c r="R2840" s="15">
        <v>133.29198599623015</v>
      </c>
      <c r="S2840" s="15"/>
      <c r="T2840" s="15"/>
    </row>
    <row r="2841" spans="1:20" ht="15" customHeight="1" x14ac:dyDescent="0.25">
      <c r="A2841" s="17" t="s">
        <v>0</v>
      </c>
      <c r="B2841" s="17" t="s">
        <v>17</v>
      </c>
      <c r="C2841" s="17" t="s">
        <v>98</v>
      </c>
      <c r="D2841" s="17" t="s">
        <v>135</v>
      </c>
      <c r="E2841" s="17" t="s">
        <v>2</v>
      </c>
      <c r="F2841" s="17" t="s">
        <v>162</v>
      </c>
      <c r="G2841" s="12">
        <v>13.892751410787023</v>
      </c>
      <c r="H2841" s="12">
        <v>76.645340691200857</v>
      </c>
      <c r="I2841" s="12"/>
      <c r="J2841" s="12"/>
      <c r="K2841" s="12">
        <v>90.538092101987885</v>
      </c>
      <c r="L2841" s="16">
        <v>52.806156757393538</v>
      </c>
      <c r="M2841" s="16">
        <v>37.731935344594326</v>
      </c>
      <c r="N2841" s="16"/>
      <c r="O2841" s="16"/>
      <c r="P2841" s="16">
        <v>90.538092101987871</v>
      </c>
      <c r="Q2841" s="15">
        <v>139.05228004943592</v>
      </c>
      <c r="R2841" s="15">
        <v>139.05227964047171</v>
      </c>
      <c r="S2841" s="15"/>
      <c r="T2841" s="15"/>
    </row>
    <row r="2842" spans="1:20" ht="15" customHeight="1" x14ac:dyDescent="0.25">
      <c r="A2842" s="17" t="s">
        <v>0</v>
      </c>
      <c r="B2842" s="17" t="s">
        <v>17</v>
      </c>
      <c r="C2842" s="17" t="s">
        <v>98</v>
      </c>
      <c r="D2842" s="17" t="s">
        <v>135</v>
      </c>
      <c r="E2842" s="17" t="s">
        <v>2</v>
      </c>
      <c r="F2842" s="17" t="s">
        <v>163</v>
      </c>
      <c r="G2842" s="12">
        <v>14.528326775906654</v>
      </c>
      <c r="H2842" s="12">
        <v>58.097470188034585</v>
      </c>
      <c r="I2842" s="12"/>
      <c r="J2842" s="12"/>
      <c r="K2842" s="12">
        <v>72.625796963941241</v>
      </c>
      <c r="L2842" s="16">
        <v>50.980394908457271</v>
      </c>
      <c r="M2842" s="16">
        <v>21.645402055484016</v>
      </c>
      <c r="N2842" s="16"/>
      <c r="O2842" s="16"/>
      <c r="P2842" s="16">
        <v>72.625796963941283</v>
      </c>
      <c r="Q2842" s="15">
        <v>153.21029707665963</v>
      </c>
      <c r="R2842" s="15">
        <v>153.21029523400108</v>
      </c>
      <c r="S2842" s="15"/>
      <c r="T2842" s="15"/>
    </row>
    <row r="2843" spans="1:20" ht="15" customHeight="1" x14ac:dyDescent="0.25">
      <c r="A2843" s="17" t="s">
        <v>0</v>
      </c>
      <c r="B2843" s="17" t="s">
        <v>17</v>
      </c>
      <c r="C2843" s="17" t="s">
        <v>98</v>
      </c>
      <c r="D2843" s="17" t="s">
        <v>135</v>
      </c>
      <c r="E2843" s="17" t="s">
        <v>3</v>
      </c>
      <c r="F2843" s="17" t="s">
        <v>161</v>
      </c>
      <c r="G2843" s="12">
        <v>14.932958853796535</v>
      </c>
      <c r="H2843" s="12">
        <v>150.684931626901</v>
      </c>
      <c r="I2843" s="12"/>
      <c r="J2843" s="12"/>
      <c r="K2843" s="12">
        <v>165.61789048069755</v>
      </c>
      <c r="L2843" s="16">
        <v>56.334228237387478</v>
      </c>
      <c r="M2843" s="16">
        <v>109.28366224331529</v>
      </c>
      <c r="N2843" s="16"/>
      <c r="O2843" s="16"/>
      <c r="P2843" s="16">
        <v>165.61789048070278</v>
      </c>
      <c r="Q2843" s="15">
        <v>130.75487515664042</v>
      </c>
      <c r="R2843" s="15">
        <v>130.75487545203015</v>
      </c>
      <c r="S2843" s="15"/>
      <c r="T2843" s="15"/>
    </row>
    <row r="2844" spans="1:20" ht="15" customHeight="1" x14ac:dyDescent="0.25">
      <c r="A2844" s="17" t="s">
        <v>0</v>
      </c>
      <c r="B2844" s="17" t="s">
        <v>17</v>
      </c>
      <c r="C2844" s="17" t="s">
        <v>98</v>
      </c>
      <c r="D2844" s="17" t="s">
        <v>135</v>
      </c>
      <c r="E2844" s="17" t="s">
        <v>3</v>
      </c>
      <c r="F2844" s="17" t="s">
        <v>162</v>
      </c>
      <c r="G2844" s="12">
        <v>15.064386817294942</v>
      </c>
      <c r="H2844" s="12">
        <v>150.68493032095708</v>
      </c>
      <c r="I2844" s="12"/>
      <c r="J2844" s="12"/>
      <c r="K2844" s="12">
        <v>165.74931713825202</v>
      </c>
      <c r="L2844" s="16">
        <v>70.35069460607879</v>
      </c>
      <c r="M2844" s="16">
        <v>95.398622532188853</v>
      </c>
      <c r="N2844" s="16"/>
      <c r="O2844" s="16"/>
      <c r="P2844" s="16">
        <v>165.74931713826766</v>
      </c>
      <c r="Q2844" s="15">
        <v>132.9316824403395</v>
      </c>
      <c r="R2844" s="15">
        <v>132.93168279734383</v>
      </c>
      <c r="S2844" s="15"/>
      <c r="T2844" s="15"/>
    </row>
    <row r="2845" spans="1:20" ht="15" customHeight="1" x14ac:dyDescent="0.25">
      <c r="A2845" s="17" t="s">
        <v>0</v>
      </c>
      <c r="B2845" s="17" t="s">
        <v>17</v>
      </c>
      <c r="C2845" s="17" t="s">
        <v>98</v>
      </c>
      <c r="D2845" s="17" t="s">
        <v>135</v>
      </c>
      <c r="E2845" s="17" t="s">
        <v>3</v>
      </c>
      <c r="F2845" s="17" t="s">
        <v>163</v>
      </c>
      <c r="G2845" s="12">
        <v>17.157016456572084</v>
      </c>
      <c r="H2845" s="12">
        <v>83.213811496941545</v>
      </c>
      <c r="I2845" s="12"/>
      <c r="J2845" s="12"/>
      <c r="K2845" s="12">
        <v>100.37082795351363</v>
      </c>
      <c r="L2845" s="16">
        <v>64.351600529484585</v>
      </c>
      <c r="M2845" s="16">
        <v>36.019227424029097</v>
      </c>
      <c r="N2845" s="16"/>
      <c r="O2845" s="16"/>
      <c r="P2845" s="16">
        <v>100.37082795351368</v>
      </c>
      <c r="Q2845" s="15">
        <v>167.59138067373209</v>
      </c>
      <c r="R2845" s="15">
        <v>167.59137881503597</v>
      </c>
      <c r="S2845" s="15"/>
      <c r="T2845" s="15"/>
    </row>
    <row r="2846" spans="1:20" ht="15" customHeight="1" x14ac:dyDescent="0.25">
      <c r="A2846" s="17" t="s">
        <v>0</v>
      </c>
      <c r="B2846" s="17" t="s">
        <v>17</v>
      </c>
      <c r="C2846" s="17" t="s">
        <v>98</v>
      </c>
      <c r="D2846" s="17" t="s">
        <v>135</v>
      </c>
      <c r="E2846" s="17" t="s">
        <v>4</v>
      </c>
      <c r="F2846" s="17" t="s">
        <v>161</v>
      </c>
      <c r="G2846" s="12">
        <v>16.746131147712457</v>
      </c>
      <c r="H2846" s="12">
        <v>150.68493351552911</v>
      </c>
      <c r="I2846" s="12"/>
      <c r="J2846" s="12"/>
      <c r="K2846" s="12">
        <v>167.43106466324156</v>
      </c>
      <c r="L2846" s="16">
        <v>64.47720781442564</v>
      </c>
      <c r="M2846" s="16">
        <v>102.95385646731215</v>
      </c>
      <c r="N2846" s="16"/>
      <c r="O2846" s="16"/>
      <c r="P2846" s="16">
        <v>167.4310642817378</v>
      </c>
      <c r="Q2846" s="15">
        <v>155.72256643897771</v>
      </c>
      <c r="R2846" s="15">
        <v>155.72256550324039</v>
      </c>
      <c r="S2846" s="15"/>
      <c r="T2846" s="15"/>
    </row>
    <row r="2847" spans="1:20" ht="15" customHeight="1" x14ac:dyDescent="0.25">
      <c r="A2847" s="17" t="s">
        <v>0</v>
      </c>
      <c r="B2847" s="17" t="s">
        <v>17</v>
      </c>
      <c r="C2847" s="17" t="s">
        <v>98</v>
      </c>
      <c r="D2847" s="17" t="s">
        <v>135</v>
      </c>
      <c r="E2847" s="17" t="s">
        <v>4</v>
      </c>
      <c r="F2847" s="17" t="s">
        <v>162</v>
      </c>
      <c r="G2847" s="12">
        <v>17.126882441008991</v>
      </c>
      <c r="H2847" s="12">
        <v>150.68493311729637</v>
      </c>
      <c r="I2847" s="12"/>
      <c r="J2847" s="12"/>
      <c r="K2847" s="12">
        <v>167.81181555830537</v>
      </c>
      <c r="L2847" s="16">
        <v>79.789306361667101</v>
      </c>
      <c r="M2847" s="16">
        <v>88.022508926177821</v>
      </c>
      <c r="N2847" s="16"/>
      <c r="O2847" s="16"/>
      <c r="P2847" s="16">
        <v>167.81181528784492</v>
      </c>
      <c r="Q2847" s="15">
        <v>162.23682822950292</v>
      </c>
      <c r="R2847" s="15">
        <v>162.23682784405167</v>
      </c>
      <c r="S2847" s="15"/>
      <c r="T2847" s="15"/>
    </row>
    <row r="2848" spans="1:20" ht="15" customHeight="1" x14ac:dyDescent="0.25">
      <c r="A2848" s="17" t="s">
        <v>0</v>
      </c>
      <c r="B2848" s="17" t="s">
        <v>17</v>
      </c>
      <c r="C2848" s="17" t="s">
        <v>98</v>
      </c>
      <c r="D2848" s="17" t="s">
        <v>135</v>
      </c>
      <c r="E2848" s="17" t="s">
        <v>4</v>
      </c>
      <c r="F2848" s="17" t="s">
        <v>163</v>
      </c>
      <c r="G2848" s="12">
        <v>18.718048571969888</v>
      </c>
      <c r="H2848" s="12">
        <v>95.808189092497912</v>
      </c>
      <c r="I2848" s="12"/>
      <c r="J2848" s="12"/>
      <c r="K2848" s="12">
        <v>114.5262376644678</v>
      </c>
      <c r="L2848" s="16">
        <v>73.398781677669845</v>
      </c>
      <c r="M2848" s="16">
        <v>41.127455715231932</v>
      </c>
      <c r="N2848" s="16"/>
      <c r="O2848" s="16"/>
      <c r="P2848" s="16">
        <v>114.52623739290178</v>
      </c>
      <c r="Q2848" s="15">
        <v>200.17426685487476</v>
      </c>
      <c r="R2848" s="15">
        <v>200.17426276374277</v>
      </c>
      <c r="S2848" s="15"/>
      <c r="T2848" s="15"/>
    </row>
    <row r="2849" spans="1:20" ht="15" customHeight="1" x14ac:dyDescent="0.25">
      <c r="A2849" s="17" t="s">
        <v>0</v>
      </c>
      <c r="B2849" s="17" t="s">
        <v>17</v>
      </c>
      <c r="C2849" s="17" t="s">
        <v>98</v>
      </c>
      <c r="D2849" s="17" t="s">
        <v>135</v>
      </c>
      <c r="E2849" s="17" t="s">
        <v>5</v>
      </c>
      <c r="F2849" s="17" t="s">
        <v>161</v>
      </c>
      <c r="G2849" s="12">
        <v>19.201317744643614</v>
      </c>
      <c r="H2849" s="12">
        <v>150.68493500922972</v>
      </c>
      <c r="I2849" s="12"/>
      <c r="J2849" s="12"/>
      <c r="K2849" s="12">
        <v>169.88625275387332</v>
      </c>
      <c r="L2849" s="16">
        <v>74.797674110486227</v>
      </c>
      <c r="M2849" s="16">
        <v>95.088578582923333</v>
      </c>
      <c r="N2849" s="16"/>
      <c r="O2849" s="16"/>
      <c r="P2849" s="16">
        <v>169.88625269340957</v>
      </c>
      <c r="Q2849" s="15">
        <v>189.28109667596749</v>
      </c>
      <c r="R2849" s="15">
        <v>189.28109630412101</v>
      </c>
      <c r="S2849" s="15"/>
      <c r="T2849" s="15"/>
    </row>
    <row r="2850" spans="1:20" ht="15" customHeight="1" x14ac:dyDescent="0.25">
      <c r="A2850" s="17" t="s">
        <v>0</v>
      </c>
      <c r="B2850" s="17" t="s">
        <v>17</v>
      </c>
      <c r="C2850" s="17" t="s">
        <v>98</v>
      </c>
      <c r="D2850" s="17" t="s">
        <v>135</v>
      </c>
      <c r="E2850" s="17" t="s">
        <v>5</v>
      </c>
      <c r="F2850" s="17" t="s">
        <v>162</v>
      </c>
      <c r="G2850" s="12">
        <v>20.791810744211404</v>
      </c>
      <c r="H2850" s="12">
        <v>150.68493505748376</v>
      </c>
      <c r="I2850" s="12"/>
      <c r="J2850" s="12"/>
      <c r="K2850" s="12">
        <v>171.47674580169516</v>
      </c>
      <c r="L2850" s="16">
        <v>84.89145230480591</v>
      </c>
      <c r="M2850" s="16">
        <v>86.585293474573987</v>
      </c>
      <c r="N2850" s="16"/>
      <c r="O2850" s="16"/>
      <c r="P2850" s="16">
        <v>171.47674577937988</v>
      </c>
      <c r="Q2850" s="15">
        <v>236.69133958370372</v>
      </c>
      <c r="R2850" s="15">
        <v>236.69133631964729</v>
      </c>
      <c r="S2850" s="15"/>
      <c r="T2850" s="15"/>
    </row>
    <row r="2851" spans="1:20" ht="15" customHeight="1" x14ac:dyDescent="0.25">
      <c r="A2851" s="17" t="s">
        <v>0</v>
      </c>
      <c r="B2851" s="17" t="s">
        <v>17</v>
      </c>
      <c r="C2851" s="17" t="s">
        <v>98</v>
      </c>
      <c r="D2851" s="17" t="s">
        <v>135</v>
      </c>
      <c r="E2851" s="17" t="s">
        <v>5</v>
      </c>
      <c r="F2851" s="17" t="s">
        <v>163</v>
      </c>
      <c r="G2851" s="12">
        <v>20.788129914281186</v>
      </c>
      <c r="H2851" s="12">
        <v>141.92492775566328</v>
      </c>
      <c r="I2851" s="12"/>
      <c r="J2851" s="12"/>
      <c r="K2851" s="12">
        <v>162.71305766994448</v>
      </c>
      <c r="L2851" s="16">
        <v>86.449638354379061</v>
      </c>
      <c r="M2851" s="16">
        <v>76.26341929880914</v>
      </c>
      <c r="N2851" s="16"/>
      <c r="O2851" s="16"/>
      <c r="P2851" s="16">
        <v>162.7130576531882</v>
      </c>
      <c r="Q2851" s="15">
        <v>235.43040793869</v>
      </c>
      <c r="R2851" s="15">
        <v>235.43040200679576</v>
      </c>
      <c r="S2851" s="15"/>
      <c r="T2851" s="15"/>
    </row>
    <row r="2852" spans="1:20" ht="15" customHeight="1" x14ac:dyDescent="0.25">
      <c r="A2852" s="17" t="s">
        <v>0</v>
      </c>
      <c r="B2852" s="17" t="s">
        <v>17</v>
      </c>
      <c r="C2852" s="17" t="s">
        <v>98</v>
      </c>
      <c r="D2852" s="17" t="s">
        <v>135</v>
      </c>
      <c r="E2852" s="17" t="s">
        <v>6</v>
      </c>
      <c r="F2852" s="17" t="s">
        <v>161</v>
      </c>
      <c r="G2852" s="12">
        <v>22.085477323689869</v>
      </c>
      <c r="H2852" s="12">
        <v>182.39052202408681</v>
      </c>
      <c r="I2852" s="12"/>
      <c r="J2852" s="12"/>
      <c r="K2852" s="12">
        <v>204.47599934777668</v>
      </c>
      <c r="L2852" s="16">
        <v>85.066751491692727</v>
      </c>
      <c r="M2852" s="16">
        <v>119.40924783595089</v>
      </c>
      <c r="N2852" s="16"/>
      <c r="O2852" s="16"/>
      <c r="P2852" s="16">
        <v>204.47599932764362</v>
      </c>
      <c r="Q2852" s="15">
        <v>230.54944523596578</v>
      </c>
      <c r="R2852" s="15">
        <v>230.54944438824884</v>
      </c>
      <c r="S2852" s="15"/>
      <c r="T2852" s="15"/>
    </row>
    <row r="2853" spans="1:20" ht="15" customHeight="1" x14ac:dyDescent="0.25">
      <c r="A2853" s="17" t="s">
        <v>0</v>
      </c>
      <c r="B2853" s="17" t="s">
        <v>17</v>
      </c>
      <c r="C2853" s="17" t="s">
        <v>98</v>
      </c>
      <c r="D2853" s="17" t="s">
        <v>135</v>
      </c>
      <c r="E2853" s="17" t="s">
        <v>6</v>
      </c>
      <c r="F2853" s="17" t="s">
        <v>162</v>
      </c>
      <c r="G2853" s="12">
        <v>23.143887352007926</v>
      </c>
      <c r="H2853" s="12">
        <v>182.39052206547879</v>
      </c>
      <c r="I2853" s="12"/>
      <c r="J2853" s="12"/>
      <c r="K2853" s="12">
        <v>205.53440941748673</v>
      </c>
      <c r="L2853" s="16">
        <v>96.52250657659188</v>
      </c>
      <c r="M2853" s="16">
        <v>109.01190282402982</v>
      </c>
      <c r="N2853" s="16"/>
      <c r="O2853" s="16"/>
      <c r="P2853" s="16">
        <v>205.53440940062171</v>
      </c>
      <c r="Q2853" s="15">
        <v>288.04562002046907</v>
      </c>
      <c r="R2853" s="15">
        <v>288.04561388210249</v>
      </c>
      <c r="S2853" s="15"/>
      <c r="T2853" s="15"/>
    </row>
    <row r="2854" spans="1:20" ht="15" customHeight="1" x14ac:dyDescent="0.25">
      <c r="A2854" s="17" t="s">
        <v>0</v>
      </c>
      <c r="B2854" s="17" t="s">
        <v>17</v>
      </c>
      <c r="C2854" s="17" t="s">
        <v>98</v>
      </c>
      <c r="D2854" s="17" t="s">
        <v>135</v>
      </c>
      <c r="E2854" s="17" t="s">
        <v>6</v>
      </c>
      <c r="F2854" s="17" t="s">
        <v>163</v>
      </c>
      <c r="G2854" s="12">
        <v>23.12253401055888</v>
      </c>
      <c r="H2854" s="12">
        <v>180.39861891678984</v>
      </c>
      <c r="I2854" s="12"/>
      <c r="J2854" s="12"/>
      <c r="K2854" s="12">
        <v>203.52115292734874</v>
      </c>
      <c r="L2854" s="16">
        <v>99.382750969487404</v>
      </c>
      <c r="M2854" s="16">
        <v>104.13840195786261</v>
      </c>
      <c r="N2854" s="16"/>
      <c r="O2854" s="16"/>
      <c r="P2854" s="16">
        <v>203.52115292735002</v>
      </c>
      <c r="Q2854" s="15">
        <v>280.50358995636384</v>
      </c>
      <c r="R2854" s="15">
        <v>280.50358014645303</v>
      </c>
      <c r="S2854" s="15"/>
      <c r="T2854" s="15"/>
    </row>
    <row r="2855" spans="1:20" ht="15" customHeight="1" x14ac:dyDescent="0.25">
      <c r="A2855" s="17" t="s">
        <v>0</v>
      </c>
      <c r="B2855" s="17" t="s">
        <v>17</v>
      </c>
      <c r="C2855" s="17" t="s">
        <v>98</v>
      </c>
      <c r="D2855" s="17" t="s">
        <v>135</v>
      </c>
      <c r="E2855" s="17" t="s">
        <v>7</v>
      </c>
      <c r="F2855" s="17" t="s">
        <v>161</v>
      </c>
      <c r="G2855" s="12">
        <v>24.562628496797217</v>
      </c>
      <c r="H2855" s="12">
        <v>198.08108661471485</v>
      </c>
      <c r="I2855" s="12"/>
      <c r="J2855" s="12"/>
      <c r="K2855" s="12">
        <v>222.64371511151205</v>
      </c>
      <c r="L2855" s="16">
        <v>93.068977888325975</v>
      </c>
      <c r="M2855" s="16">
        <v>129.57473720789619</v>
      </c>
      <c r="N2855" s="16"/>
      <c r="O2855" s="16"/>
      <c r="P2855" s="16">
        <v>222.64371509622217</v>
      </c>
      <c r="Q2855" s="15">
        <v>280.17479722776102</v>
      </c>
      <c r="R2855" s="15">
        <v>280.17479530339443</v>
      </c>
      <c r="S2855" s="15"/>
      <c r="T2855" s="15"/>
    </row>
    <row r="2856" spans="1:20" ht="15" customHeight="1" x14ac:dyDescent="0.25">
      <c r="A2856" s="17" t="s">
        <v>0</v>
      </c>
      <c r="B2856" s="17" t="s">
        <v>17</v>
      </c>
      <c r="C2856" s="17" t="s">
        <v>98</v>
      </c>
      <c r="D2856" s="17" t="s">
        <v>135</v>
      </c>
      <c r="E2856" s="17" t="s">
        <v>7</v>
      </c>
      <c r="F2856" s="17" t="s">
        <v>162</v>
      </c>
      <c r="G2856" s="12">
        <v>24.932092309605558</v>
      </c>
      <c r="H2856" s="12">
        <v>198.08108670312816</v>
      </c>
      <c r="I2856" s="12"/>
      <c r="J2856" s="12"/>
      <c r="K2856" s="12">
        <v>223.01317901273373</v>
      </c>
      <c r="L2856" s="16">
        <v>104.66679979789998</v>
      </c>
      <c r="M2856" s="16">
        <v>118.346379205131</v>
      </c>
      <c r="N2856" s="16"/>
      <c r="O2856" s="16"/>
      <c r="P2856" s="16">
        <v>223.01317900303098</v>
      </c>
      <c r="Q2856" s="15">
        <v>353.8113694185605</v>
      </c>
      <c r="R2856" s="15">
        <v>353.81135690097409</v>
      </c>
      <c r="S2856" s="15"/>
      <c r="T2856" s="15"/>
    </row>
    <row r="2857" spans="1:20" ht="15" customHeight="1" x14ac:dyDescent="0.25">
      <c r="A2857" s="17" t="s">
        <v>0</v>
      </c>
      <c r="B2857" s="17" t="s">
        <v>17</v>
      </c>
      <c r="C2857" s="17" t="s">
        <v>98</v>
      </c>
      <c r="D2857" s="17" t="s">
        <v>135</v>
      </c>
      <c r="E2857" s="17" t="s">
        <v>7</v>
      </c>
      <c r="F2857" s="17" t="s">
        <v>163</v>
      </c>
      <c r="G2857" s="12">
        <v>24.908452840671359</v>
      </c>
      <c r="H2857" s="12">
        <v>198.08108512875668</v>
      </c>
      <c r="I2857" s="12"/>
      <c r="J2857" s="12"/>
      <c r="K2857" s="12">
        <v>222.98953796942806</v>
      </c>
      <c r="L2857" s="16">
        <v>107.88169088195734</v>
      </c>
      <c r="M2857" s="16">
        <v>115.1078470874747</v>
      </c>
      <c r="N2857" s="16"/>
      <c r="O2857" s="16"/>
      <c r="P2857" s="16">
        <v>222.98953796943204</v>
      </c>
      <c r="Q2857" s="15">
        <v>344.91207846775717</v>
      </c>
      <c r="R2857" s="15">
        <v>344.91205844150511</v>
      </c>
      <c r="S2857" s="15"/>
      <c r="T2857" s="15"/>
    </row>
    <row r="2858" spans="1:20" ht="15" customHeight="1" x14ac:dyDescent="0.25">
      <c r="A2858" s="17" t="s">
        <v>0</v>
      </c>
      <c r="B2858" s="17" t="s">
        <v>17</v>
      </c>
      <c r="C2858" s="17" t="s">
        <v>98</v>
      </c>
      <c r="D2858" s="17" t="s">
        <v>135</v>
      </c>
      <c r="E2858" s="17" t="s">
        <v>8</v>
      </c>
      <c r="F2858" s="17" t="s">
        <v>161</v>
      </c>
      <c r="G2858" s="12">
        <v>26.324714202906396</v>
      </c>
      <c r="H2858" s="12">
        <v>226.99750057373544</v>
      </c>
      <c r="I2858" s="12"/>
      <c r="J2858" s="12"/>
      <c r="K2858" s="12">
        <v>253.32221477664183</v>
      </c>
      <c r="L2858" s="16">
        <v>101.28068468186127</v>
      </c>
      <c r="M2858" s="16">
        <v>152.04153008707502</v>
      </c>
      <c r="N2858" s="16"/>
      <c r="O2858" s="16"/>
      <c r="P2858" s="16">
        <v>253.32221476893631</v>
      </c>
      <c r="Q2858" s="15">
        <v>338.84201718082591</v>
      </c>
      <c r="R2858" s="15">
        <v>338.84201340499715</v>
      </c>
      <c r="S2858" s="15"/>
      <c r="T2858" s="15"/>
    </row>
    <row r="2859" spans="1:20" ht="15" customHeight="1" x14ac:dyDescent="0.25">
      <c r="A2859" s="17" t="s">
        <v>0</v>
      </c>
      <c r="B2859" s="17" t="s">
        <v>17</v>
      </c>
      <c r="C2859" s="17" t="s">
        <v>98</v>
      </c>
      <c r="D2859" s="17" t="s">
        <v>135</v>
      </c>
      <c r="E2859" s="17" t="s">
        <v>8</v>
      </c>
      <c r="F2859" s="17" t="s">
        <v>162</v>
      </c>
      <c r="G2859" s="12">
        <v>26.534761941902747</v>
      </c>
      <c r="H2859" s="12">
        <v>226.99750073143136</v>
      </c>
      <c r="I2859" s="12"/>
      <c r="J2859" s="12"/>
      <c r="K2859" s="12">
        <v>253.53226267333412</v>
      </c>
      <c r="L2859" s="16">
        <v>114.54555686935193</v>
      </c>
      <c r="M2859" s="16">
        <v>138.98670580398411</v>
      </c>
      <c r="N2859" s="16"/>
      <c r="O2859" s="16"/>
      <c r="P2859" s="16">
        <v>253.53226267333605</v>
      </c>
      <c r="Q2859" s="15">
        <v>424.08360969878015</v>
      </c>
      <c r="R2859" s="15">
        <v>424.08358588768601</v>
      </c>
      <c r="S2859" s="15"/>
      <c r="T2859" s="15"/>
    </row>
    <row r="2860" spans="1:20" ht="15" customHeight="1" x14ac:dyDescent="0.25">
      <c r="A2860" s="17" t="s">
        <v>0</v>
      </c>
      <c r="B2860" s="17" t="s">
        <v>17</v>
      </c>
      <c r="C2860" s="17" t="s">
        <v>98</v>
      </c>
      <c r="D2860" s="17" t="s">
        <v>135</v>
      </c>
      <c r="E2860" s="17" t="s">
        <v>8</v>
      </c>
      <c r="F2860" s="17" t="s">
        <v>163</v>
      </c>
      <c r="G2860" s="12">
        <v>26.526227161259605</v>
      </c>
      <c r="H2860" s="12">
        <v>226.99749965022662</v>
      </c>
      <c r="I2860" s="12"/>
      <c r="J2860" s="12"/>
      <c r="K2860" s="12">
        <v>253.52372681148623</v>
      </c>
      <c r="L2860" s="16">
        <v>116.91932182816088</v>
      </c>
      <c r="M2860" s="16">
        <v>136.60440498332673</v>
      </c>
      <c r="N2860" s="16"/>
      <c r="O2860" s="16"/>
      <c r="P2860" s="16">
        <v>253.52372681148762</v>
      </c>
      <c r="Q2860" s="15">
        <v>420.62006483034213</v>
      </c>
      <c r="R2860" s="15">
        <v>420.6200233457871</v>
      </c>
      <c r="S2860" s="15"/>
      <c r="T2860" s="15"/>
    </row>
    <row r="2861" spans="1:20" ht="15" customHeight="1" x14ac:dyDescent="0.25">
      <c r="A2861" s="17" t="s">
        <v>0</v>
      </c>
      <c r="B2861" s="17" t="s">
        <v>17</v>
      </c>
      <c r="C2861" s="17" t="s">
        <v>98</v>
      </c>
      <c r="D2861" s="17" t="s">
        <v>135</v>
      </c>
      <c r="E2861" s="17" t="s">
        <v>9</v>
      </c>
      <c r="F2861" s="17" t="s">
        <v>161</v>
      </c>
      <c r="G2861" s="12">
        <v>27.689491956930517</v>
      </c>
      <c r="H2861" s="12">
        <v>231.37856544913569</v>
      </c>
      <c r="I2861" s="12"/>
      <c r="J2861" s="12"/>
      <c r="K2861" s="12">
        <v>259.0680574060662</v>
      </c>
      <c r="L2861" s="16">
        <v>104.81220875688929</v>
      </c>
      <c r="M2861" s="16">
        <v>154.25584863935808</v>
      </c>
      <c r="N2861" s="16"/>
      <c r="O2861" s="16"/>
      <c r="P2861" s="16">
        <v>259.06805739624735</v>
      </c>
      <c r="Q2861" s="15">
        <v>444.67996355085256</v>
      </c>
      <c r="R2861" s="15">
        <v>444.67995149993061</v>
      </c>
      <c r="S2861" s="15"/>
      <c r="T2861" s="15"/>
    </row>
    <row r="2862" spans="1:20" ht="15" customHeight="1" x14ac:dyDescent="0.25">
      <c r="A2862" s="17" t="s">
        <v>0</v>
      </c>
      <c r="B2862" s="17" t="s">
        <v>17</v>
      </c>
      <c r="C2862" s="17" t="s">
        <v>98</v>
      </c>
      <c r="D2862" s="17" t="s">
        <v>135</v>
      </c>
      <c r="E2862" s="17" t="s">
        <v>9</v>
      </c>
      <c r="F2862" s="17" t="s">
        <v>162</v>
      </c>
      <c r="G2862" s="12">
        <v>27.932577015508471</v>
      </c>
      <c r="H2862" s="12">
        <v>231.37856552222857</v>
      </c>
      <c r="I2862" s="12"/>
      <c r="J2862" s="12"/>
      <c r="K2862" s="12">
        <v>259.31114253773706</v>
      </c>
      <c r="L2862" s="16">
        <v>118.20923270980077</v>
      </c>
      <c r="M2862" s="16">
        <v>141.10190982794262</v>
      </c>
      <c r="N2862" s="16"/>
      <c r="O2862" s="16"/>
      <c r="P2862" s="16">
        <v>259.31114253774342</v>
      </c>
      <c r="Q2862" s="15">
        <v>552.58853461960996</v>
      </c>
      <c r="R2862" s="15">
        <v>552.58822929017026</v>
      </c>
      <c r="S2862" s="15"/>
      <c r="T2862" s="15"/>
    </row>
    <row r="2863" spans="1:20" ht="15" customHeight="1" x14ac:dyDescent="0.25">
      <c r="A2863" s="17" t="s">
        <v>0</v>
      </c>
      <c r="B2863" s="17" t="s">
        <v>17</v>
      </c>
      <c r="C2863" s="17" t="s">
        <v>98</v>
      </c>
      <c r="D2863" s="17" t="s">
        <v>135</v>
      </c>
      <c r="E2863" s="17" t="s">
        <v>9</v>
      </c>
      <c r="F2863" s="17" t="s">
        <v>163</v>
      </c>
      <c r="G2863" s="12">
        <v>27.945287938936588</v>
      </c>
      <c r="H2863" s="12">
        <v>231.37856522211123</v>
      </c>
      <c r="I2863" s="12"/>
      <c r="J2863" s="12"/>
      <c r="K2863" s="12">
        <v>259.32385316104785</v>
      </c>
      <c r="L2863" s="16">
        <v>119.42184575361361</v>
      </c>
      <c r="M2863" s="16">
        <v>139.90200740743626</v>
      </c>
      <c r="N2863" s="16"/>
      <c r="O2863" s="16"/>
      <c r="P2863" s="16">
        <v>259.3238531610499</v>
      </c>
      <c r="Q2863" s="15">
        <v>559.36130395000282</v>
      </c>
      <c r="R2863" s="15">
        <v>558.23077766934784</v>
      </c>
      <c r="S2863" s="15"/>
      <c r="T2863" s="15"/>
    </row>
    <row r="2864" spans="1:20" ht="15" customHeight="1" x14ac:dyDescent="0.25">
      <c r="A2864" s="17" t="s">
        <v>0</v>
      </c>
      <c r="B2864" s="17" t="s">
        <v>17</v>
      </c>
      <c r="C2864" s="17" t="s">
        <v>99</v>
      </c>
      <c r="D2864" s="17" t="s">
        <v>99</v>
      </c>
      <c r="E2864" s="17" t="s">
        <v>2</v>
      </c>
      <c r="F2864" s="17" t="s">
        <v>161</v>
      </c>
      <c r="G2864" s="12">
        <v>206.86595917313801</v>
      </c>
      <c r="H2864" s="12"/>
      <c r="I2864" s="12">
        <v>4.0149753254402727E-7</v>
      </c>
      <c r="J2864" s="12"/>
      <c r="K2864" s="12">
        <v>206.86595957463555</v>
      </c>
      <c r="L2864" s="16">
        <v>116.37162453625243</v>
      </c>
      <c r="M2864" s="16">
        <v>19.332744286109097</v>
      </c>
      <c r="N2864" s="16">
        <v>71.161590529614585</v>
      </c>
      <c r="O2864" s="16"/>
      <c r="P2864" s="16">
        <v>206.8659593519761</v>
      </c>
      <c r="Q2864" s="15">
        <v>132.51309453296224</v>
      </c>
      <c r="R2864" s="15">
        <v>132.51309427918272</v>
      </c>
      <c r="S2864" s="15"/>
      <c r="T2864" s="15"/>
    </row>
    <row r="2865" spans="1:20" ht="15" customHeight="1" x14ac:dyDescent="0.25">
      <c r="A2865" s="17" t="s">
        <v>0</v>
      </c>
      <c r="B2865" s="17" t="s">
        <v>17</v>
      </c>
      <c r="C2865" s="17" t="s">
        <v>99</v>
      </c>
      <c r="D2865" s="17" t="s">
        <v>99</v>
      </c>
      <c r="E2865" s="17" t="s">
        <v>2</v>
      </c>
      <c r="F2865" s="17" t="s">
        <v>162</v>
      </c>
      <c r="G2865" s="12">
        <v>206.20168979826028</v>
      </c>
      <c r="H2865" s="12"/>
      <c r="I2865" s="12">
        <v>4.469689130757913E-7</v>
      </c>
      <c r="J2865" s="12"/>
      <c r="K2865" s="12">
        <v>206.2016902452292</v>
      </c>
      <c r="L2865" s="16">
        <v>121.95867189789986</v>
      </c>
      <c r="M2865" s="16">
        <v>19.332744339153749</v>
      </c>
      <c r="N2865" s="16">
        <v>64.910273794868075</v>
      </c>
      <c r="O2865" s="16"/>
      <c r="P2865" s="16">
        <v>206.20169003192171</v>
      </c>
      <c r="Q2865" s="15">
        <v>120.12780298920552</v>
      </c>
      <c r="R2865" s="15">
        <v>120.12780272145429</v>
      </c>
      <c r="S2865" s="15"/>
      <c r="T2865" s="15"/>
    </row>
    <row r="2866" spans="1:20" ht="15" customHeight="1" x14ac:dyDescent="0.25">
      <c r="A2866" s="17" t="s">
        <v>0</v>
      </c>
      <c r="B2866" s="17" t="s">
        <v>17</v>
      </c>
      <c r="C2866" s="17" t="s">
        <v>99</v>
      </c>
      <c r="D2866" s="17" t="s">
        <v>99</v>
      </c>
      <c r="E2866" s="17" t="s">
        <v>2</v>
      </c>
      <c r="F2866" s="17" t="s">
        <v>163</v>
      </c>
      <c r="G2866" s="12">
        <v>196.07816218187216</v>
      </c>
      <c r="H2866" s="12"/>
      <c r="I2866" s="12">
        <v>5.013344831801023E-7</v>
      </c>
      <c r="J2866" s="12"/>
      <c r="K2866" s="12">
        <v>196.07816268320664</v>
      </c>
      <c r="L2866" s="16">
        <v>127.81699914069347</v>
      </c>
      <c r="M2866" s="16">
        <v>19.332744382227265</v>
      </c>
      <c r="N2866" s="16">
        <v>48.928418957829592</v>
      </c>
      <c r="O2866" s="16"/>
      <c r="P2866" s="16">
        <v>196.07816248075034</v>
      </c>
      <c r="Q2866" s="15">
        <v>107.4316889834692</v>
      </c>
      <c r="R2866" s="15">
        <v>107.43168873074026</v>
      </c>
      <c r="S2866" s="15"/>
      <c r="T2866" s="15"/>
    </row>
    <row r="2867" spans="1:20" ht="15" customHeight="1" x14ac:dyDescent="0.25">
      <c r="A2867" s="17" t="s">
        <v>0</v>
      </c>
      <c r="B2867" s="17" t="s">
        <v>17</v>
      </c>
      <c r="C2867" s="17" t="s">
        <v>99</v>
      </c>
      <c r="D2867" s="17" t="s">
        <v>99</v>
      </c>
      <c r="E2867" s="17" t="s">
        <v>2</v>
      </c>
      <c r="F2867" s="17" t="s">
        <v>168</v>
      </c>
      <c r="G2867" s="12">
        <v>74.757519359751569</v>
      </c>
      <c r="H2867" s="12"/>
      <c r="I2867" s="12">
        <v>1.5819305598181832E-7</v>
      </c>
      <c r="J2867" s="12"/>
      <c r="K2867" s="12">
        <v>74.757519517944615</v>
      </c>
      <c r="L2867" s="16">
        <v>43.85570186460518</v>
      </c>
      <c r="M2867" s="16">
        <v>7.056451676754504</v>
      </c>
      <c r="N2867" s="16">
        <v>23.845365897689074</v>
      </c>
      <c r="O2867" s="16"/>
      <c r="P2867" s="16">
        <v>74.75751943904875</v>
      </c>
      <c r="Q2867" s="15">
        <v>123.847842621597</v>
      </c>
      <c r="R2867" s="15"/>
      <c r="S2867" s="15"/>
      <c r="T2867" s="15"/>
    </row>
    <row r="2868" spans="1:20" ht="15" customHeight="1" x14ac:dyDescent="0.25">
      <c r="A2868" s="17" t="s">
        <v>0</v>
      </c>
      <c r="B2868" s="17" t="s">
        <v>17</v>
      </c>
      <c r="C2868" s="17" t="s">
        <v>99</v>
      </c>
      <c r="D2868" s="17" t="s">
        <v>99</v>
      </c>
      <c r="E2868" s="17" t="s">
        <v>3</v>
      </c>
      <c r="F2868" s="17" t="s">
        <v>161</v>
      </c>
      <c r="G2868" s="12">
        <v>242.31281213214004</v>
      </c>
      <c r="H2868" s="12"/>
      <c r="I2868" s="12">
        <v>6.0089777816592573E-7</v>
      </c>
      <c r="J2868" s="12"/>
      <c r="K2868" s="12">
        <v>242.31281273303782</v>
      </c>
      <c r="L2868" s="16">
        <v>152.25974881532332</v>
      </c>
      <c r="M2868" s="16">
        <v>21.266018794806463</v>
      </c>
      <c r="N2868" s="16">
        <v>68.787044828498395</v>
      </c>
      <c r="O2868" s="16"/>
      <c r="P2868" s="16">
        <v>242.31281243862816</v>
      </c>
      <c r="Q2868" s="15">
        <v>121.72776624494489</v>
      </c>
      <c r="R2868" s="15">
        <v>121.72776599045321</v>
      </c>
      <c r="S2868" s="15"/>
      <c r="T2868" s="15"/>
    </row>
    <row r="2869" spans="1:20" ht="15" customHeight="1" x14ac:dyDescent="0.25">
      <c r="A2869" s="17" t="s">
        <v>0</v>
      </c>
      <c r="B2869" s="17" t="s">
        <v>17</v>
      </c>
      <c r="C2869" s="17" t="s">
        <v>99</v>
      </c>
      <c r="D2869" s="17" t="s">
        <v>99</v>
      </c>
      <c r="E2869" s="17" t="s">
        <v>3</v>
      </c>
      <c r="F2869" s="17" t="s">
        <v>162</v>
      </c>
      <c r="G2869" s="12">
        <v>226.10613701166807</v>
      </c>
      <c r="H2869" s="12"/>
      <c r="I2869" s="12">
        <v>6.9312644840160341E-7</v>
      </c>
      <c r="J2869" s="12"/>
      <c r="K2869" s="12">
        <v>226.10613770479452</v>
      </c>
      <c r="L2869" s="16">
        <v>159.88676521614894</v>
      </c>
      <c r="M2869" s="16">
        <v>21.266018970855743</v>
      </c>
      <c r="N2869" s="16">
        <v>44.95335344104776</v>
      </c>
      <c r="O2869" s="16"/>
      <c r="P2869" s="16">
        <v>226.10613762805247</v>
      </c>
      <c r="Q2869" s="15">
        <v>107.87691932372036</v>
      </c>
      <c r="R2869" s="15">
        <v>107.8769192461869</v>
      </c>
      <c r="S2869" s="15"/>
      <c r="T2869" s="15"/>
    </row>
    <row r="2870" spans="1:20" ht="15" customHeight="1" x14ac:dyDescent="0.25">
      <c r="A2870" s="17" t="s">
        <v>0</v>
      </c>
      <c r="B2870" s="17" t="s">
        <v>17</v>
      </c>
      <c r="C2870" s="17" t="s">
        <v>99</v>
      </c>
      <c r="D2870" s="17" t="s">
        <v>99</v>
      </c>
      <c r="E2870" s="17" t="s">
        <v>3</v>
      </c>
      <c r="F2870" s="17" t="s">
        <v>163</v>
      </c>
      <c r="G2870" s="12">
        <v>223.56628287344785</v>
      </c>
      <c r="H2870" s="12"/>
      <c r="I2870" s="12">
        <v>7.8032178169093377E-7</v>
      </c>
      <c r="J2870" s="12"/>
      <c r="K2870" s="12">
        <v>223.56628365376963</v>
      </c>
      <c r="L2870" s="16">
        <v>160.55197290006964</v>
      </c>
      <c r="M2870" s="16">
        <v>21.266019027247655</v>
      </c>
      <c r="N2870" s="16">
        <v>41.748291685013761</v>
      </c>
      <c r="O2870" s="16"/>
      <c r="P2870" s="16">
        <v>223.56628361233106</v>
      </c>
      <c r="Q2870" s="15">
        <v>105.70626248862345</v>
      </c>
      <c r="R2870" s="15">
        <v>105.70626245043198</v>
      </c>
      <c r="S2870" s="15"/>
      <c r="T2870" s="15"/>
    </row>
    <row r="2871" spans="1:20" ht="15" customHeight="1" x14ac:dyDescent="0.25">
      <c r="A2871" s="17" t="s">
        <v>0</v>
      </c>
      <c r="B2871" s="17" t="s">
        <v>17</v>
      </c>
      <c r="C2871" s="17" t="s">
        <v>99</v>
      </c>
      <c r="D2871" s="17" t="s">
        <v>99</v>
      </c>
      <c r="E2871" s="17" t="s">
        <v>3</v>
      </c>
      <c r="F2871" s="17" t="s">
        <v>168</v>
      </c>
      <c r="G2871" s="12">
        <v>85.337090599735561</v>
      </c>
      <c r="H2871" s="12"/>
      <c r="I2871" s="12">
        <v>2.4151941767739471E-7</v>
      </c>
      <c r="J2871" s="12"/>
      <c r="K2871" s="12">
        <v>85.337090841254977</v>
      </c>
      <c r="L2871" s="16">
        <v>57.004168178946358</v>
      </c>
      <c r="M2871" s="16">
        <v>7.7620968956416263</v>
      </c>
      <c r="N2871" s="16">
        <v>20.570825701011788</v>
      </c>
      <c r="O2871" s="16"/>
      <c r="P2871" s="16">
        <v>85.337090775599762</v>
      </c>
      <c r="Q2871" s="15">
        <v>114.26814220268592</v>
      </c>
      <c r="R2871" s="15"/>
      <c r="S2871" s="15"/>
      <c r="T2871" s="15"/>
    </row>
    <row r="2872" spans="1:20" ht="15" customHeight="1" x14ac:dyDescent="0.25">
      <c r="A2872" s="17" t="s">
        <v>0</v>
      </c>
      <c r="B2872" s="17" t="s">
        <v>17</v>
      </c>
      <c r="C2872" s="17" t="s">
        <v>99</v>
      </c>
      <c r="D2872" s="17" t="s">
        <v>99</v>
      </c>
      <c r="E2872" s="17" t="s">
        <v>4</v>
      </c>
      <c r="F2872" s="17" t="s">
        <v>161</v>
      </c>
      <c r="G2872" s="12">
        <v>265.34032581412475</v>
      </c>
      <c r="H2872" s="12"/>
      <c r="I2872" s="12">
        <v>1.0867306153252519E-6</v>
      </c>
      <c r="J2872" s="12"/>
      <c r="K2872" s="12">
        <v>265.34032690085536</v>
      </c>
      <c r="L2872" s="16">
        <v>174.39527192508422</v>
      </c>
      <c r="M2872" s="16">
        <v>25.132567948593213</v>
      </c>
      <c r="N2872" s="16">
        <v>65.812486953433066</v>
      </c>
      <c r="O2872" s="16"/>
      <c r="P2872" s="16">
        <v>265.34032682711052</v>
      </c>
      <c r="Q2872" s="15">
        <v>141.53181371224525</v>
      </c>
      <c r="R2872" s="15">
        <v>141.53181357124777</v>
      </c>
      <c r="S2872" s="15"/>
      <c r="T2872" s="15"/>
    </row>
    <row r="2873" spans="1:20" ht="15" customHeight="1" x14ac:dyDescent="0.25">
      <c r="A2873" s="17" t="s">
        <v>0</v>
      </c>
      <c r="B2873" s="17" t="s">
        <v>17</v>
      </c>
      <c r="C2873" s="17" t="s">
        <v>99</v>
      </c>
      <c r="D2873" s="17" t="s">
        <v>99</v>
      </c>
      <c r="E2873" s="17" t="s">
        <v>4</v>
      </c>
      <c r="F2873" s="17" t="s">
        <v>162</v>
      </c>
      <c r="G2873" s="12">
        <v>253.98306862355386</v>
      </c>
      <c r="H2873" s="12"/>
      <c r="I2873" s="12">
        <v>1.1990990104212211E-6</v>
      </c>
      <c r="J2873" s="12"/>
      <c r="K2873" s="12">
        <v>253.98306982265288</v>
      </c>
      <c r="L2873" s="16">
        <v>181.59564534802033</v>
      </c>
      <c r="M2873" s="16">
        <v>25.132568023545733</v>
      </c>
      <c r="N2873" s="16">
        <v>47.254856420470574</v>
      </c>
      <c r="O2873" s="16"/>
      <c r="P2873" s="16">
        <v>253.98306979203664</v>
      </c>
      <c r="Q2873" s="15">
        <v>128.28004782736866</v>
      </c>
      <c r="R2873" s="15">
        <v>128.2800477484775</v>
      </c>
      <c r="S2873" s="15"/>
      <c r="T2873" s="15"/>
    </row>
    <row r="2874" spans="1:20" ht="15" customHeight="1" x14ac:dyDescent="0.25">
      <c r="A2874" s="17" t="s">
        <v>0</v>
      </c>
      <c r="B2874" s="17" t="s">
        <v>17</v>
      </c>
      <c r="C2874" s="17" t="s">
        <v>99</v>
      </c>
      <c r="D2874" s="17" t="s">
        <v>99</v>
      </c>
      <c r="E2874" s="17" t="s">
        <v>4</v>
      </c>
      <c r="F2874" s="17" t="s">
        <v>163</v>
      </c>
      <c r="G2874" s="12">
        <v>244.70785096682224</v>
      </c>
      <c r="H2874" s="12"/>
      <c r="I2874" s="12">
        <v>1.3631113564802442E-6</v>
      </c>
      <c r="J2874" s="12"/>
      <c r="K2874" s="12">
        <v>244.70785232993359</v>
      </c>
      <c r="L2874" s="16">
        <v>185.82705122209765</v>
      </c>
      <c r="M2874" s="16">
        <v>25.132568091258001</v>
      </c>
      <c r="N2874" s="16">
        <v>33.748233001473665</v>
      </c>
      <c r="O2874" s="16"/>
      <c r="P2874" s="16">
        <v>244.70785231482932</v>
      </c>
      <c r="Q2874" s="15">
        <v>120.10278987813655</v>
      </c>
      <c r="R2874" s="15">
        <v>120.10278984034652</v>
      </c>
      <c r="S2874" s="15"/>
      <c r="T2874" s="15"/>
    </row>
    <row r="2875" spans="1:20" ht="15" customHeight="1" x14ac:dyDescent="0.25">
      <c r="A2875" s="17" t="s">
        <v>0</v>
      </c>
      <c r="B2875" s="17" t="s">
        <v>17</v>
      </c>
      <c r="C2875" s="17" t="s">
        <v>99</v>
      </c>
      <c r="D2875" s="17" t="s">
        <v>99</v>
      </c>
      <c r="E2875" s="17" t="s">
        <v>4</v>
      </c>
      <c r="F2875" s="17" t="s">
        <v>168</v>
      </c>
      <c r="G2875" s="12">
        <v>94.207134618754267</v>
      </c>
      <c r="H2875" s="12"/>
      <c r="I2875" s="12">
        <v>4.2727648795684274E-7</v>
      </c>
      <c r="J2875" s="12"/>
      <c r="K2875" s="12">
        <v>94.207135046030757</v>
      </c>
      <c r="L2875" s="16">
        <v>65.2270893798229</v>
      </c>
      <c r="M2875" s="16">
        <v>9.173387319076042</v>
      </c>
      <c r="N2875" s="16">
        <v>19.806658329026089</v>
      </c>
      <c r="O2875" s="16"/>
      <c r="P2875" s="16">
        <v>94.207135027925034</v>
      </c>
      <c r="Q2875" s="15">
        <v>133.31950058794746</v>
      </c>
      <c r="R2875" s="15"/>
      <c r="S2875" s="15"/>
      <c r="T2875" s="15"/>
    </row>
    <row r="2876" spans="1:20" ht="15" customHeight="1" x14ac:dyDescent="0.25">
      <c r="A2876" s="17" t="s">
        <v>0</v>
      </c>
      <c r="B2876" s="17" t="s">
        <v>17</v>
      </c>
      <c r="C2876" s="17" t="s">
        <v>99</v>
      </c>
      <c r="D2876" s="17" t="s">
        <v>99</v>
      </c>
      <c r="E2876" s="17" t="s">
        <v>5</v>
      </c>
      <c r="F2876" s="17" t="s">
        <v>161</v>
      </c>
      <c r="G2876" s="12">
        <v>294.79599969534155</v>
      </c>
      <c r="H2876" s="12"/>
      <c r="I2876" s="12">
        <v>1.3767312774962513E-6</v>
      </c>
      <c r="J2876" s="12"/>
      <c r="K2876" s="12">
        <v>294.79600107207284</v>
      </c>
      <c r="L2876" s="16">
        <v>202.46195459326239</v>
      </c>
      <c r="M2876" s="16">
        <v>25.132567720285515</v>
      </c>
      <c r="N2876" s="16">
        <v>67.201478748484817</v>
      </c>
      <c r="O2876" s="16"/>
      <c r="P2876" s="16">
        <v>294.7960010620327</v>
      </c>
      <c r="Q2876" s="15">
        <v>164.81678487603443</v>
      </c>
      <c r="R2876" s="15">
        <v>164.81678474153918</v>
      </c>
      <c r="S2876" s="15"/>
      <c r="T2876" s="15"/>
    </row>
    <row r="2877" spans="1:20" ht="15" customHeight="1" x14ac:dyDescent="0.25">
      <c r="A2877" s="17" t="s">
        <v>0</v>
      </c>
      <c r="B2877" s="17" t="s">
        <v>17</v>
      </c>
      <c r="C2877" s="17" t="s">
        <v>99</v>
      </c>
      <c r="D2877" s="17" t="s">
        <v>99</v>
      </c>
      <c r="E2877" s="17" t="s">
        <v>5</v>
      </c>
      <c r="F2877" s="17" t="s">
        <v>162</v>
      </c>
      <c r="G2877" s="12">
        <v>293.57522079512336</v>
      </c>
      <c r="H2877" s="12"/>
      <c r="I2877" s="12">
        <v>1.5559983331629717E-6</v>
      </c>
      <c r="J2877" s="12"/>
      <c r="K2877" s="12">
        <v>293.57522235112168</v>
      </c>
      <c r="L2877" s="16">
        <v>208.10162012796374</v>
      </c>
      <c r="M2877" s="16">
        <v>25.132568038164152</v>
      </c>
      <c r="N2877" s="16">
        <v>60.341034172385605</v>
      </c>
      <c r="O2877" s="16"/>
      <c r="P2877" s="16">
        <v>293.57522233851353</v>
      </c>
      <c r="Q2877" s="15">
        <v>154.10347228958949</v>
      </c>
      <c r="R2877" s="15">
        <v>154.10347214346515</v>
      </c>
      <c r="S2877" s="15"/>
      <c r="T2877" s="15"/>
    </row>
    <row r="2878" spans="1:20" ht="15" customHeight="1" x14ac:dyDescent="0.25">
      <c r="A2878" s="17" t="s">
        <v>0</v>
      </c>
      <c r="B2878" s="17" t="s">
        <v>17</v>
      </c>
      <c r="C2878" s="17" t="s">
        <v>99</v>
      </c>
      <c r="D2878" s="17" t="s">
        <v>99</v>
      </c>
      <c r="E2878" s="17" t="s">
        <v>5</v>
      </c>
      <c r="F2878" s="17" t="s">
        <v>163</v>
      </c>
      <c r="G2878" s="12">
        <v>269.82420161886262</v>
      </c>
      <c r="H2878" s="12"/>
      <c r="I2878" s="12">
        <v>1.7368363642981613E-6</v>
      </c>
      <c r="J2878" s="12"/>
      <c r="K2878" s="12">
        <v>269.82420335569896</v>
      </c>
      <c r="L2878" s="16">
        <v>220.39056333877636</v>
      </c>
      <c r="M2878" s="16">
        <v>25.132568234557787</v>
      </c>
      <c r="N2878" s="16">
        <v>24.301071764676628</v>
      </c>
      <c r="O2878" s="16"/>
      <c r="P2878" s="16">
        <v>269.82420333801076</v>
      </c>
      <c r="Q2878" s="15">
        <v>132.97163570429143</v>
      </c>
      <c r="R2878" s="15">
        <v>132.9716356647545</v>
      </c>
      <c r="S2878" s="15"/>
      <c r="T2878" s="15"/>
    </row>
    <row r="2879" spans="1:20" ht="15" customHeight="1" x14ac:dyDescent="0.25">
      <c r="A2879" s="17" t="s">
        <v>0</v>
      </c>
      <c r="B2879" s="17" t="s">
        <v>17</v>
      </c>
      <c r="C2879" s="17" t="s">
        <v>99</v>
      </c>
      <c r="D2879" s="17" t="s">
        <v>99</v>
      </c>
      <c r="E2879" s="17" t="s">
        <v>5</v>
      </c>
      <c r="F2879" s="17" t="s">
        <v>168</v>
      </c>
      <c r="G2879" s="12">
        <v>105.90579494003178</v>
      </c>
      <c r="H2879" s="12"/>
      <c r="I2879" s="12">
        <v>5.463454783478565E-7</v>
      </c>
      <c r="J2879" s="12"/>
      <c r="K2879" s="12">
        <v>105.90579548637726</v>
      </c>
      <c r="L2879" s="16">
        <v>75.68694703292681</v>
      </c>
      <c r="M2879" s="16">
        <v>9.1733872879345295</v>
      </c>
      <c r="N2879" s="16">
        <v>21.045461161068946</v>
      </c>
      <c r="O2879" s="16"/>
      <c r="P2879" s="16">
        <v>105.90579548193027</v>
      </c>
      <c r="Q2879" s="15">
        <v>155.53283410412098</v>
      </c>
      <c r="R2879" s="15"/>
      <c r="S2879" s="15"/>
      <c r="T2879" s="15"/>
    </row>
    <row r="2880" spans="1:20" ht="15" customHeight="1" x14ac:dyDescent="0.25">
      <c r="A2880" s="17" t="s">
        <v>0</v>
      </c>
      <c r="B2880" s="17" t="s">
        <v>17</v>
      </c>
      <c r="C2880" s="17" t="s">
        <v>99</v>
      </c>
      <c r="D2880" s="17" t="s">
        <v>99</v>
      </c>
      <c r="E2880" s="17" t="s">
        <v>6</v>
      </c>
      <c r="F2880" s="17" t="s">
        <v>161</v>
      </c>
      <c r="G2880" s="12">
        <v>328.12245864975768</v>
      </c>
      <c r="H2880" s="12"/>
      <c r="I2880" s="12">
        <v>1.7254944806424026E-6</v>
      </c>
      <c r="J2880" s="12"/>
      <c r="K2880" s="12">
        <v>328.12246037525216</v>
      </c>
      <c r="L2880" s="16">
        <v>226.52525278947851</v>
      </c>
      <c r="M2880" s="16">
        <v>25.132568107427144</v>
      </c>
      <c r="N2880" s="16">
        <v>76.464639466959284</v>
      </c>
      <c r="O2880" s="16"/>
      <c r="P2880" s="16">
        <v>328.12246036386495</v>
      </c>
      <c r="Q2880" s="15">
        <v>195.92806132259278</v>
      </c>
      <c r="R2880" s="15">
        <v>195.92806107389524</v>
      </c>
      <c r="S2880" s="15"/>
      <c r="T2880" s="15"/>
    </row>
    <row r="2881" spans="1:20" ht="15" customHeight="1" x14ac:dyDescent="0.25">
      <c r="A2881" s="17" t="s">
        <v>0</v>
      </c>
      <c r="B2881" s="17" t="s">
        <v>17</v>
      </c>
      <c r="C2881" s="17" t="s">
        <v>99</v>
      </c>
      <c r="D2881" s="17" t="s">
        <v>99</v>
      </c>
      <c r="E2881" s="17" t="s">
        <v>6</v>
      </c>
      <c r="F2881" s="17" t="s">
        <v>162</v>
      </c>
      <c r="G2881" s="12">
        <v>327.93885964845208</v>
      </c>
      <c r="H2881" s="12"/>
      <c r="I2881" s="12">
        <v>1.9583880782471709E-6</v>
      </c>
      <c r="J2881" s="12"/>
      <c r="K2881" s="12">
        <v>327.93886160684013</v>
      </c>
      <c r="L2881" s="16">
        <v>227.30027892432716</v>
      </c>
      <c r="M2881" s="16">
        <v>25.132567331488492</v>
      </c>
      <c r="N2881" s="16">
        <v>75.506015335767643</v>
      </c>
      <c r="O2881" s="16"/>
      <c r="P2881" s="16">
        <v>327.9388615915833</v>
      </c>
      <c r="Q2881" s="15">
        <v>192.73497838693714</v>
      </c>
      <c r="R2881" s="15">
        <v>192.73497802630916</v>
      </c>
      <c r="S2881" s="15"/>
      <c r="T2881" s="15"/>
    </row>
    <row r="2882" spans="1:20" ht="15" customHeight="1" x14ac:dyDescent="0.25">
      <c r="A2882" s="17" t="s">
        <v>0</v>
      </c>
      <c r="B2882" s="17" t="s">
        <v>17</v>
      </c>
      <c r="C2882" s="17" t="s">
        <v>99</v>
      </c>
      <c r="D2882" s="17" t="s">
        <v>99</v>
      </c>
      <c r="E2882" s="17" t="s">
        <v>6</v>
      </c>
      <c r="F2882" s="17" t="s">
        <v>163</v>
      </c>
      <c r="G2882" s="12">
        <v>297.71668848117457</v>
      </c>
      <c r="H2882" s="12"/>
      <c r="I2882" s="12">
        <v>2.2028954050390227E-6</v>
      </c>
      <c r="J2882" s="12"/>
      <c r="K2882" s="12">
        <v>297.71669068406999</v>
      </c>
      <c r="L2882" s="16">
        <v>254.64889669980096</v>
      </c>
      <c r="M2882" s="16">
        <v>25.132568725501255</v>
      </c>
      <c r="N2882" s="16">
        <v>17.935225258771705</v>
      </c>
      <c r="O2882" s="16"/>
      <c r="P2882" s="16">
        <v>297.71669068407391</v>
      </c>
      <c r="Q2882" s="15">
        <v>147.0277039417017</v>
      </c>
      <c r="R2882" s="15">
        <v>147.02770392095715</v>
      </c>
      <c r="S2882" s="15"/>
      <c r="T2882" s="15"/>
    </row>
    <row r="2883" spans="1:20" ht="15" customHeight="1" x14ac:dyDescent="0.25">
      <c r="A2883" s="17" t="s">
        <v>0</v>
      </c>
      <c r="B2883" s="17" t="s">
        <v>17</v>
      </c>
      <c r="C2883" s="17" t="s">
        <v>99</v>
      </c>
      <c r="D2883" s="17" t="s">
        <v>99</v>
      </c>
      <c r="E2883" s="17" t="s">
        <v>6</v>
      </c>
      <c r="F2883" s="17" t="s">
        <v>168</v>
      </c>
      <c r="G2883" s="12">
        <v>117.85750777655272</v>
      </c>
      <c r="H2883" s="12"/>
      <c r="I2883" s="12">
        <v>6.8735157445963953E-7</v>
      </c>
      <c r="J2883" s="12"/>
      <c r="K2883" s="12">
        <v>117.8575084639043</v>
      </c>
      <c r="L2883" s="16">
        <v>84.518386326781481</v>
      </c>
      <c r="M2883" s="16">
        <v>9.1733873044188634</v>
      </c>
      <c r="N2883" s="16">
        <v>24.16573482878951</v>
      </c>
      <c r="O2883" s="16"/>
      <c r="P2883" s="16">
        <v>117.85750845998987</v>
      </c>
      <c r="Q2883" s="15">
        <v>185.76287897273514</v>
      </c>
      <c r="R2883" s="15"/>
      <c r="S2883" s="15"/>
      <c r="T2883" s="15"/>
    </row>
    <row r="2884" spans="1:20" ht="15" customHeight="1" x14ac:dyDescent="0.25">
      <c r="A2884" s="17" t="s">
        <v>0</v>
      </c>
      <c r="B2884" s="17" t="s">
        <v>17</v>
      </c>
      <c r="C2884" s="17" t="s">
        <v>99</v>
      </c>
      <c r="D2884" s="17" t="s">
        <v>99</v>
      </c>
      <c r="E2884" s="17" t="s">
        <v>7</v>
      </c>
      <c r="F2884" s="17" t="s">
        <v>161</v>
      </c>
      <c r="G2884" s="12">
        <v>352.93768953565421</v>
      </c>
      <c r="H2884" s="12"/>
      <c r="I2884" s="12">
        <v>2.1619621249036766E-6</v>
      </c>
      <c r="J2884" s="12"/>
      <c r="K2884" s="12">
        <v>352.93769169761634</v>
      </c>
      <c r="L2884" s="16">
        <v>253.72783683442319</v>
      </c>
      <c r="M2884" s="16">
        <v>25.132568449985225</v>
      </c>
      <c r="N2884" s="16">
        <v>74.077286399942594</v>
      </c>
      <c r="O2884" s="16"/>
      <c r="P2884" s="16">
        <v>352.93769168435097</v>
      </c>
      <c r="Q2884" s="15">
        <v>231.13483389267776</v>
      </c>
      <c r="R2884" s="15">
        <v>231.13483349147592</v>
      </c>
      <c r="S2884" s="15"/>
      <c r="T2884" s="15"/>
    </row>
    <row r="2885" spans="1:20" ht="15" customHeight="1" x14ac:dyDescent="0.25">
      <c r="A2885" s="17" t="s">
        <v>0</v>
      </c>
      <c r="B2885" s="17" t="s">
        <v>17</v>
      </c>
      <c r="C2885" s="17" t="s">
        <v>99</v>
      </c>
      <c r="D2885" s="17" t="s">
        <v>99</v>
      </c>
      <c r="E2885" s="17" t="s">
        <v>7</v>
      </c>
      <c r="F2885" s="17" t="s">
        <v>162</v>
      </c>
      <c r="G2885" s="12">
        <v>352.94747510343586</v>
      </c>
      <c r="H2885" s="12"/>
      <c r="I2885" s="12">
        <v>2.4614071460550272E-6</v>
      </c>
      <c r="J2885" s="12"/>
      <c r="K2885" s="12">
        <v>352.94747756484298</v>
      </c>
      <c r="L2885" s="16">
        <v>252.33048095623758</v>
      </c>
      <c r="M2885" s="16">
        <v>25.132566884262879</v>
      </c>
      <c r="N2885" s="16">
        <v>75.484429706005102</v>
      </c>
      <c r="O2885" s="16"/>
      <c r="P2885" s="16">
        <v>352.94747754650552</v>
      </c>
      <c r="Q2885" s="15">
        <v>231.31622801420269</v>
      </c>
      <c r="R2885" s="15">
        <v>231.31622738921467</v>
      </c>
      <c r="S2885" s="15"/>
      <c r="T2885" s="15"/>
    </row>
    <row r="2886" spans="1:20" ht="15" customHeight="1" x14ac:dyDescent="0.25">
      <c r="A2886" s="17" t="s">
        <v>0</v>
      </c>
      <c r="B2886" s="17" t="s">
        <v>17</v>
      </c>
      <c r="C2886" s="17" t="s">
        <v>99</v>
      </c>
      <c r="D2886" s="17" t="s">
        <v>99</v>
      </c>
      <c r="E2886" s="17" t="s">
        <v>7</v>
      </c>
      <c r="F2886" s="17" t="s">
        <v>163</v>
      </c>
      <c r="G2886" s="12">
        <v>345.93966236568252</v>
      </c>
      <c r="H2886" s="12"/>
      <c r="I2886" s="12">
        <v>2.7810212876419883E-6</v>
      </c>
      <c r="J2886" s="12"/>
      <c r="K2886" s="12">
        <v>345.93966514670382</v>
      </c>
      <c r="L2886" s="16">
        <v>272.753587397069</v>
      </c>
      <c r="M2886" s="16">
        <v>25.132568805407022</v>
      </c>
      <c r="N2886" s="16">
        <v>48.05350894423816</v>
      </c>
      <c r="O2886" s="16"/>
      <c r="P2886" s="16">
        <v>345.93966514671416</v>
      </c>
      <c r="Q2886" s="15">
        <v>193.26575048813362</v>
      </c>
      <c r="R2886" s="15">
        <v>193.26575010376419</v>
      </c>
      <c r="S2886" s="15"/>
      <c r="T2886" s="15"/>
    </row>
    <row r="2887" spans="1:20" ht="15" customHeight="1" x14ac:dyDescent="0.25">
      <c r="A2887" s="17" t="s">
        <v>0</v>
      </c>
      <c r="B2887" s="17" t="s">
        <v>17</v>
      </c>
      <c r="C2887" s="17" t="s">
        <v>99</v>
      </c>
      <c r="D2887" s="17" t="s">
        <v>99</v>
      </c>
      <c r="E2887" s="17" t="s">
        <v>7</v>
      </c>
      <c r="F2887" s="17" t="s">
        <v>168</v>
      </c>
      <c r="G2887" s="12">
        <v>128.38955326410934</v>
      </c>
      <c r="H2887" s="12"/>
      <c r="I2887" s="12">
        <v>8.6343124621777939E-7</v>
      </c>
      <c r="J2887" s="12"/>
      <c r="K2887" s="12">
        <v>128.38955412754058</v>
      </c>
      <c r="L2887" s="16">
        <v>93.622574274066224</v>
      </c>
      <c r="M2887" s="16">
        <v>9.1733873183940773</v>
      </c>
      <c r="N2887" s="16">
        <v>25.593592530452874</v>
      </c>
      <c r="O2887" s="16"/>
      <c r="P2887" s="16">
        <v>128.38955412291315</v>
      </c>
      <c r="Q2887" s="15">
        <v>224.35333890893011</v>
      </c>
      <c r="R2887" s="15"/>
      <c r="S2887" s="15"/>
      <c r="T2887" s="15"/>
    </row>
    <row r="2888" spans="1:20" ht="15" customHeight="1" x14ac:dyDescent="0.25">
      <c r="A2888" s="17" t="s">
        <v>0</v>
      </c>
      <c r="B2888" s="17" t="s">
        <v>17</v>
      </c>
      <c r="C2888" s="17" t="s">
        <v>99</v>
      </c>
      <c r="D2888" s="17" t="s">
        <v>99</v>
      </c>
      <c r="E2888" s="17" t="s">
        <v>8</v>
      </c>
      <c r="F2888" s="17" t="s">
        <v>161</v>
      </c>
      <c r="G2888" s="12">
        <v>376.21335033897736</v>
      </c>
      <c r="H2888" s="12"/>
      <c r="I2888" s="12">
        <v>2.6863861152521659E-6</v>
      </c>
      <c r="J2888" s="12"/>
      <c r="K2888" s="12">
        <v>376.21335302536346</v>
      </c>
      <c r="L2888" s="16">
        <v>270.06020942738166</v>
      </c>
      <c r="M2888" s="16">
        <v>25.132568874403336</v>
      </c>
      <c r="N2888" s="16">
        <v>81.0205747075495</v>
      </c>
      <c r="O2888" s="16"/>
      <c r="P2888" s="16">
        <v>376.21335300933447</v>
      </c>
      <c r="Q2888" s="15">
        <v>289.62400936973256</v>
      </c>
      <c r="R2888" s="15">
        <v>289.62400845341165</v>
      </c>
      <c r="S2888" s="15"/>
      <c r="T2888" s="15"/>
    </row>
    <row r="2889" spans="1:20" ht="15" customHeight="1" x14ac:dyDescent="0.25">
      <c r="A2889" s="17" t="s">
        <v>0</v>
      </c>
      <c r="B2889" s="17" t="s">
        <v>17</v>
      </c>
      <c r="C2889" s="17" t="s">
        <v>99</v>
      </c>
      <c r="D2889" s="17" t="s">
        <v>99</v>
      </c>
      <c r="E2889" s="17" t="s">
        <v>8</v>
      </c>
      <c r="F2889" s="17" t="s">
        <v>162</v>
      </c>
      <c r="G2889" s="12">
        <v>376.24202409551907</v>
      </c>
      <c r="H2889" s="12"/>
      <c r="I2889" s="12">
        <v>3.0871058214727709E-6</v>
      </c>
      <c r="J2889" s="12"/>
      <c r="K2889" s="12">
        <v>376.24202718262489</v>
      </c>
      <c r="L2889" s="16">
        <v>268.30637155526739</v>
      </c>
      <c r="M2889" s="16">
        <v>25.132568127454835</v>
      </c>
      <c r="N2889" s="16">
        <v>82.803087499947097</v>
      </c>
      <c r="O2889" s="16"/>
      <c r="P2889" s="16">
        <v>376.24202718266929</v>
      </c>
      <c r="Q2889" s="15">
        <v>290.19698345714744</v>
      </c>
      <c r="R2889" s="15">
        <v>290.19698190813222</v>
      </c>
      <c r="S2889" s="15"/>
      <c r="T2889" s="15"/>
    </row>
    <row r="2890" spans="1:20" ht="15" customHeight="1" x14ac:dyDescent="0.25">
      <c r="A2890" s="17" t="s">
        <v>0</v>
      </c>
      <c r="B2890" s="17" t="s">
        <v>17</v>
      </c>
      <c r="C2890" s="17" t="s">
        <v>99</v>
      </c>
      <c r="D2890" s="17" t="s">
        <v>99</v>
      </c>
      <c r="E2890" s="17" t="s">
        <v>8</v>
      </c>
      <c r="F2890" s="17" t="s">
        <v>163</v>
      </c>
      <c r="G2890" s="12">
        <v>374.05451777223794</v>
      </c>
      <c r="H2890" s="12"/>
      <c r="I2890" s="12">
        <v>3.5235879612684479E-6</v>
      </c>
      <c r="J2890" s="12"/>
      <c r="K2890" s="12">
        <v>374.05452129582591</v>
      </c>
      <c r="L2890" s="16">
        <v>289.31959289123427</v>
      </c>
      <c r="M2890" s="16">
        <v>25.132569240542608</v>
      </c>
      <c r="N2890" s="16">
        <v>59.602359164037637</v>
      </c>
      <c r="O2890" s="16"/>
      <c r="P2890" s="16">
        <v>374.05452129581448</v>
      </c>
      <c r="Q2890" s="15">
        <v>246.48518111462931</v>
      </c>
      <c r="R2890" s="15">
        <v>246.48518008122642</v>
      </c>
      <c r="S2890" s="15"/>
      <c r="T2890" s="15"/>
    </row>
    <row r="2891" spans="1:20" ht="15" customHeight="1" x14ac:dyDescent="0.25">
      <c r="A2891" s="17" t="s">
        <v>0</v>
      </c>
      <c r="B2891" s="17" t="s">
        <v>17</v>
      </c>
      <c r="C2891" s="17" t="s">
        <v>99</v>
      </c>
      <c r="D2891" s="17" t="s">
        <v>99</v>
      </c>
      <c r="E2891" s="17" t="s">
        <v>8</v>
      </c>
      <c r="F2891" s="17" t="s">
        <v>168</v>
      </c>
      <c r="G2891" s="12">
        <v>137.18746610537389</v>
      </c>
      <c r="H2891" s="12"/>
      <c r="I2891" s="12">
        <v>1.0805238112665225E-6</v>
      </c>
      <c r="J2891" s="12"/>
      <c r="K2891" s="12">
        <v>137.1874671858977</v>
      </c>
      <c r="L2891" s="16">
        <v>99.555597671099463</v>
      </c>
      <c r="M2891" s="16">
        <v>9.1733875722240317</v>
      </c>
      <c r="N2891" s="16">
        <v>28.458481939645544</v>
      </c>
      <c r="O2891" s="16"/>
      <c r="P2891" s="16">
        <v>137.18746718296902</v>
      </c>
      <c r="Q2891" s="15">
        <v>282.03660659849999</v>
      </c>
      <c r="R2891" s="15"/>
      <c r="S2891" s="15"/>
      <c r="T2891" s="15"/>
    </row>
    <row r="2892" spans="1:20" ht="15" customHeight="1" x14ac:dyDescent="0.25">
      <c r="A2892" s="17" t="s">
        <v>0</v>
      </c>
      <c r="B2892" s="17" t="s">
        <v>17</v>
      </c>
      <c r="C2892" s="17" t="s">
        <v>99</v>
      </c>
      <c r="D2892" s="17" t="s">
        <v>99</v>
      </c>
      <c r="E2892" s="17" t="s">
        <v>9</v>
      </c>
      <c r="F2892" s="17" t="s">
        <v>161</v>
      </c>
      <c r="G2892" s="12">
        <v>395.41193651862295</v>
      </c>
      <c r="H2892" s="12"/>
      <c r="I2892" s="12">
        <v>3.3178482717007284E-6</v>
      </c>
      <c r="J2892" s="12"/>
      <c r="K2892" s="12">
        <v>395.41193983647122</v>
      </c>
      <c r="L2892" s="16">
        <v>279.8115495793873</v>
      </c>
      <c r="M2892" s="16">
        <v>25.13256939753764</v>
      </c>
      <c r="N2892" s="16">
        <v>90.467820859542684</v>
      </c>
      <c r="O2892" s="16"/>
      <c r="P2892" s="16">
        <v>395.41193983646758</v>
      </c>
      <c r="Q2892" s="15">
        <v>364.85293142775754</v>
      </c>
      <c r="R2892" s="15">
        <v>364.85292810681779</v>
      </c>
      <c r="S2892" s="15"/>
      <c r="T2892" s="15"/>
    </row>
    <row r="2893" spans="1:20" ht="15" customHeight="1" x14ac:dyDescent="0.25">
      <c r="A2893" s="17" t="s">
        <v>0</v>
      </c>
      <c r="B2893" s="17" t="s">
        <v>17</v>
      </c>
      <c r="C2893" s="17" t="s">
        <v>99</v>
      </c>
      <c r="D2893" s="17" t="s">
        <v>99</v>
      </c>
      <c r="E2893" s="17" t="s">
        <v>9</v>
      </c>
      <c r="F2893" s="17" t="s">
        <v>162</v>
      </c>
      <c r="G2893" s="12">
        <v>395.44572711738408</v>
      </c>
      <c r="H2893" s="12"/>
      <c r="I2893" s="12">
        <v>3.8436645925095526E-6</v>
      </c>
      <c r="J2893" s="12"/>
      <c r="K2893" s="12">
        <v>395.4457309610487</v>
      </c>
      <c r="L2893" s="16">
        <v>277.85004543871651</v>
      </c>
      <c r="M2893" s="16">
        <v>25.132569428686487</v>
      </c>
      <c r="N2893" s="16">
        <v>92.463116093661512</v>
      </c>
      <c r="O2893" s="16"/>
      <c r="P2893" s="16">
        <v>395.44573096106456</v>
      </c>
      <c r="Q2893" s="15">
        <v>365.59153296442832</v>
      </c>
      <c r="R2893" s="15">
        <v>365.59152666476467</v>
      </c>
      <c r="S2893" s="15"/>
      <c r="T2893" s="15"/>
    </row>
    <row r="2894" spans="1:20" ht="15" customHeight="1" x14ac:dyDescent="0.25">
      <c r="A2894" s="17" t="s">
        <v>0</v>
      </c>
      <c r="B2894" s="17" t="s">
        <v>17</v>
      </c>
      <c r="C2894" s="17" t="s">
        <v>99</v>
      </c>
      <c r="D2894" s="17" t="s">
        <v>99</v>
      </c>
      <c r="E2894" s="17" t="s">
        <v>9</v>
      </c>
      <c r="F2894" s="17" t="s">
        <v>163</v>
      </c>
      <c r="G2894" s="12">
        <v>393.57580072118117</v>
      </c>
      <c r="H2894" s="12"/>
      <c r="I2894" s="12">
        <v>4.4373741899557898E-6</v>
      </c>
      <c r="J2894" s="12"/>
      <c r="K2894" s="12">
        <v>393.57580515855534</v>
      </c>
      <c r="L2894" s="16">
        <v>294.79759214873047</v>
      </c>
      <c r="M2894" s="16">
        <v>25.132569757287229</v>
      </c>
      <c r="N2894" s="16">
        <v>73.645643252544815</v>
      </c>
      <c r="O2894" s="16"/>
      <c r="P2894" s="16">
        <v>393.5758051585625</v>
      </c>
      <c r="Q2894" s="15">
        <v>324.7185144295637</v>
      </c>
      <c r="R2894" s="15">
        <v>324.71851073159331</v>
      </c>
      <c r="S2894" s="15"/>
      <c r="T2894" s="15"/>
    </row>
    <row r="2895" spans="1:20" ht="15" customHeight="1" x14ac:dyDescent="0.25">
      <c r="A2895" s="17" t="s">
        <v>0</v>
      </c>
      <c r="B2895" s="17" t="s">
        <v>17</v>
      </c>
      <c r="C2895" s="17" t="s">
        <v>99</v>
      </c>
      <c r="D2895" s="17" t="s">
        <v>99</v>
      </c>
      <c r="E2895" s="17" t="s">
        <v>9</v>
      </c>
      <c r="F2895" s="17" t="s">
        <v>168</v>
      </c>
      <c r="G2895" s="12">
        <v>144.2155712817073</v>
      </c>
      <c r="H2895" s="12"/>
      <c r="I2895" s="12">
        <v>1.3435231845996385E-6</v>
      </c>
      <c r="J2895" s="12"/>
      <c r="K2895" s="12">
        <v>144.21557262523052</v>
      </c>
      <c r="L2895" s="16">
        <v>102.82496973889513</v>
      </c>
      <c r="M2895" s="16">
        <v>9.1733878561435755</v>
      </c>
      <c r="N2895" s="16">
        <v>32.217215030193465</v>
      </c>
      <c r="O2895" s="16"/>
      <c r="P2895" s="16">
        <v>144.2155726252322</v>
      </c>
      <c r="Q2895" s="15">
        <v>357.95841529239061</v>
      </c>
      <c r="R2895" s="15"/>
      <c r="S2895" s="15"/>
      <c r="T2895" s="15"/>
    </row>
    <row r="2896" spans="1:20" ht="15" customHeight="1" x14ac:dyDescent="0.25">
      <c r="A2896" s="17" t="s">
        <v>0</v>
      </c>
      <c r="B2896" s="17" t="s">
        <v>17</v>
      </c>
      <c r="C2896" s="17" t="s">
        <v>100</v>
      </c>
      <c r="D2896" s="17" t="s">
        <v>100</v>
      </c>
      <c r="E2896" s="17" t="s">
        <v>2</v>
      </c>
      <c r="F2896" s="17" t="s">
        <v>168</v>
      </c>
      <c r="G2896" s="12">
        <v>32.761403398951387</v>
      </c>
      <c r="H2896" s="12">
        <v>15.794759522866203</v>
      </c>
      <c r="I2896" s="12">
        <v>10.019379817086612</v>
      </c>
      <c r="J2896" s="12"/>
      <c r="K2896" s="12">
        <v>58.575542738904197</v>
      </c>
      <c r="L2896" s="16">
        <v>42.518923677528967</v>
      </c>
      <c r="M2896" s="16">
        <v>16.056619061374931</v>
      </c>
      <c r="N2896" s="16"/>
      <c r="O2896" s="16"/>
      <c r="P2896" s="16">
        <v>58.575542738903899</v>
      </c>
      <c r="Q2896" s="15">
        <v>187.77439303050176</v>
      </c>
      <c r="R2896" s="15"/>
      <c r="S2896" s="15"/>
      <c r="T2896" s="15"/>
    </row>
    <row r="2897" spans="1:20" ht="15" customHeight="1" x14ac:dyDescent="0.25">
      <c r="A2897" s="17" t="s">
        <v>0</v>
      </c>
      <c r="B2897" s="17" t="s">
        <v>17</v>
      </c>
      <c r="C2897" s="17" t="s">
        <v>100</v>
      </c>
      <c r="D2897" s="17" t="s">
        <v>100</v>
      </c>
      <c r="E2897" s="17" t="s">
        <v>3</v>
      </c>
      <c r="F2897" s="17" t="s">
        <v>168</v>
      </c>
      <c r="G2897" s="12">
        <v>38.725978300955184</v>
      </c>
      <c r="H2897" s="12">
        <v>16.741711607860886</v>
      </c>
      <c r="I2897" s="12">
        <v>18.682549562220572</v>
      </c>
      <c r="J2897" s="12"/>
      <c r="K2897" s="12">
        <v>74.150239471036642</v>
      </c>
      <c r="L2897" s="16">
        <v>57.122147330475386</v>
      </c>
      <c r="M2897" s="16">
        <v>17.028092168761635</v>
      </c>
      <c r="N2897" s="16"/>
      <c r="O2897" s="16"/>
      <c r="P2897" s="16">
        <v>74.150239499237017</v>
      </c>
      <c r="Q2897" s="15">
        <v>222.8833783471008</v>
      </c>
      <c r="R2897" s="15"/>
      <c r="S2897" s="15"/>
      <c r="T2897" s="15"/>
    </row>
    <row r="2898" spans="1:20" ht="15" customHeight="1" x14ac:dyDescent="0.25">
      <c r="A2898" s="17" t="s">
        <v>0</v>
      </c>
      <c r="B2898" s="17" t="s">
        <v>17</v>
      </c>
      <c r="C2898" s="17" t="s">
        <v>100</v>
      </c>
      <c r="D2898" s="17" t="s">
        <v>100</v>
      </c>
      <c r="E2898" s="17" t="s">
        <v>4</v>
      </c>
      <c r="F2898" s="17" t="s">
        <v>168</v>
      </c>
      <c r="G2898" s="12">
        <v>42.048983201401938</v>
      </c>
      <c r="H2898" s="12">
        <v>29.110321224273921</v>
      </c>
      <c r="I2898" s="12">
        <v>17.549247257067428</v>
      </c>
      <c r="J2898" s="12"/>
      <c r="K2898" s="12">
        <v>88.708551682743277</v>
      </c>
      <c r="L2898" s="16">
        <v>72.625202612617002</v>
      </c>
      <c r="M2898" s="16">
        <v>16.08334908539058</v>
      </c>
      <c r="N2898" s="16"/>
      <c r="O2898" s="16"/>
      <c r="P2898" s="16">
        <v>88.708551698007582</v>
      </c>
      <c r="Q2898" s="15">
        <v>218.11258733756017</v>
      </c>
      <c r="R2898" s="15"/>
      <c r="S2898" s="15"/>
      <c r="T2898" s="15"/>
    </row>
    <row r="2899" spans="1:20" ht="15" customHeight="1" x14ac:dyDescent="0.25">
      <c r="A2899" s="17" t="s">
        <v>0</v>
      </c>
      <c r="B2899" s="17" t="s">
        <v>17</v>
      </c>
      <c r="C2899" s="17" t="s">
        <v>100</v>
      </c>
      <c r="D2899" s="17" t="s">
        <v>100</v>
      </c>
      <c r="E2899" s="17" t="s">
        <v>5</v>
      </c>
      <c r="F2899" s="17" t="s">
        <v>168</v>
      </c>
      <c r="G2899" s="12">
        <v>46.6493673743607</v>
      </c>
      <c r="H2899" s="12">
        <v>43.767170507690686</v>
      </c>
      <c r="I2899" s="12">
        <v>10.667955929187579</v>
      </c>
      <c r="J2899" s="12"/>
      <c r="K2899" s="12">
        <v>101.08449381123899</v>
      </c>
      <c r="L2899" s="16">
        <v>87.630493654763697</v>
      </c>
      <c r="M2899" s="16">
        <v>13.454000151184731</v>
      </c>
      <c r="N2899" s="16"/>
      <c r="O2899" s="16"/>
      <c r="P2899" s="16">
        <v>101.08449380594841</v>
      </c>
      <c r="Q2899" s="15">
        <v>239.79252262047521</v>
      </c>
      <c r="R2899" s="15"/>
      <c r="S2899" s="15"/>
      <c r="T2899" s="15"/>
    </row>
    <row r="2900" spans="1:20" ht="15" customHeight="1" x14ac:dyDescent="0.25">
      <c r="A2900" s="17" t="s">
        <v>0</v>
      </c>
      <c r="B2900" s="17" t="s">
        <v>17</v>
      </c>
      <c r="C2900" s="17" t="s">
        <v>100</v>
      </c>
      <c r="D2900" s="17" t="s">
        <v>100</v>
      </c>
      <c r="E2900" s="17" t="s">
        <v>6</v>
      </c>
      <c r="F2900" s="17" t="s">
        <v>168</v>
      </c>
      <c r="G2900" s="12">
        <v>51.867099893801871</v>
      </c>
      <c r="H2900" s="12">
        <v>52.895708210254313</v>
      </c>
      <c r="I2900" s="12">
        <v>11.247729107110695</v>
      </c>
      <c r="J2900" s="12"/>
      <c r="K2900" s="12">
        <v>116.01053721116686</v>
      </c>
      <c r="L2900" s="16">
        <v>100.49976724095764</v>
      </c>
      <c r="M2900" s="16">
        <v>15.510769968510287</v>
      </c>
      <c r="N2900" s="16"/>
      <c r="O2900" s="16"/>
      <c r="P2900" s="16">
        <v>116.01053720946791</v>
      </c>
      <c r="Q2900" s="15">
        <v>280.98348700895872</v>
      </c>
      <c r="R2900" s="15"/>
      <c r="S2900" s="15"/>
      <c r="T2900" s="15"/>
    </row>
    <row r="2901" spans="1:20" ht="15" customHeight="1" x14ac:dyDescent="0.25">
      <c r="A2901" s="17" t="s">
        <v>0</v>
      </c>
      <c r="B2901" s="17" t="s">
        <v>17</v>
      </c>
      <c r="C2901" s="17" t="s">
        <v>100</v>
      </c>
      <c r="D2901" s="17" t="s">
        <v>100</v>
      </c>
      <c r="E2901" s="17" t="s">
        <v>7</v>
      </c>
      <c r="F2901" s="17" t="s">
        <v>168</v>
      </c>
      <c r="G2901" s="12">
        <v>55.723983799106783</v>
      </c>
      <c r="H2901" s="12">
        <v>64.077274142678888</v>
      </c>
      <c r="I2901" s="12">
        <v>11.318047973790195</v>
      </c>
      <c r="J2901" s="12"/>
      <c r="K2901" s="12">
        <v>131.11930591557586</v>
      </c>
      <c r="L2901" s="16">
        <v>111.92724939212273</v>
      </c>
      <c r="M2901" s="16">
        <v>19.192056521648389</v>
      </c>
      <c r="N2901" s="16"/>
      <c r="O2901" s="16"/>
      <c r="P2901" s="16">
        <v>131.11930591377114</v>
      </c>
      <c r="Q2901" s="15">
        <v>327.69064010377593</v>
      </c>
      <c r="R2901" s="15"/>
      <c r="S2901" s="15"/>
      <c r="T2901" s="15"/>
    </row>
    <row r="2902" spans="1:20" ht="15" customHeight="1" x14ac:dyDescent="0.25">
      <c r="A2902" s="17" t="s">
        <v>0</v>
      </c>
      <c r="B2902" s="17" t="s">
        <v>17</v>
      </c>
      <c r="C2902" s="17" t="s">
        <v>100</v>
      </c>
      <c r="D2902" s="17" t="s">
        <v>100</v>
      </c>
      <c r="E2902" s="17" t="s">
        <v>8</v>
      </c>
      <c r="F2902" s="17" t="s">
        <v>168</v>
      </c>
      <c r="G2902" s="12">
        <v>59.349265673988867</v>
      </c>
      <c r="H2902" s="12">
        <v>70.399334175622101</v>
      </c>
      <c r="I2902" s="12">
        <v>11.286600886570572</v>
      </c>
      <c r="J2902" s="12"/>
      <c r="K2902" s="12">
        <v>141.03520073618151</v>
      </c>
      <c r="L2902" s="16">
        <v>118.83776131837124</v>
      </c>
      <c r="M2902" s="16">
        <v>22.197439417815279</v>
      </c>
      <c r="N2902" s="16"/>
      <c r="O2902" s="16"/>
      <c r="P2902" s="16">
        <v>141.03520073618654</v>
      </c>
      <c r="Q2902" s="15">
        <v>405.16026920113387</v>
      </c>
      <c r="R2902" s="15"/>
      <c r="S2902" s="15"/>
      <c r="T2902" s="15"/>
    </row>
    <row r="2903" spans="1:20" ht="15" customHeight="1" x14ac:dyDescent="0.25">
      <c r="A2903" s="17" t="s">
        <v>0</v>
      </c>
      <c r="B2903" s="17" t="s">
        <v>17</v>
      </c>
      <c r="C2903" s="17" t="s">
        <v>100</v>
      </c>
      <c r="D2903" s="17" t="s">
        <v>100</v>
      </c>
      <c r="E2903" s="17" t="s">
        <v>9</v>
      </c>
      <c r="F2903" s="17" t="s">
        <v>168</v>
      </c>
      <c r="G2903" s="12">
        <v>62.284097239044428</v>
      </c>
      <c r="H2903" s="12">
        <v>71.478265323152627</v>
      </c>
      <c r="I2903" s="12">
        <v>11.767702379600149</v>
      </c>
      <c r="J2903" s="12"/>
      <c r="K2903" s="12">
        <v>145.53006494179721</v>
      </c>
      <c r="L2903" s="16">
        <v>122.62730185416642</v>
      </c>
      <c r="M2903" s="16">
        <v>22.902763087631328</v>
      </c>
      <c r="N2903" s="16"/>
      <c r="O2903" s="16"/>
      <c r="P2903" s="16">
        <v>145.53006494179775</v>
      </c>
      <c r="Q2903" s="15">
        <v>505.44659194162466</v>
      </c>
      <c r="R2903" s="15"/>
      <c r="S2903" s="15"/>
      <c r="T2903" s="15"/>
    </row>
    <row r="2904" spans="1:20" ht="15" customHeight="1" x14ac:dyDescent="0.25">
      <c r="A2904" s="17" t="s">
        <v>0</v>
      </c>
      <c r="B2904" s="17" t="s">
        <v>17</v>
      </c>
      <c r="C2904" s="17" t="s">
        <v>100</v>
      </c>
      <c r="D2904" s="17" t="s">
        <v>136</v>
      </c>
      <c r="E2904" s="17" t="s">
        <v>2</v>
      </c>
      <c r="F2904" s="17" t="s">
        <v>161</v>
      </c>
      <c r="G2904" s="12">
        <v>14.410533213823424</v>
      </c>
      <c r="H2904" s="12"/>
      <c r="I2904" s="12"/>
      <c r="J2904" s="12"/>
      <c r="K2904" s="12">
        <v>14.410533213823424</v>
      </c>
      <c r="L2904" s="16">
        <v>14.410533213823422</v>
      </c>
      <c r="M2904" s="16"/>
      <c r="N2904" s="16"/>
      <c r="O2904" s="16"/>
      <c r="P2904" s="16">
        <v>14.410533213823422</v>
      </c>
      <c r="Q2904" s="15">
        <v>230.69863463758793</v>
      </c>
      <c r="R2904" s="15">
        <v>224.99998442596944</v>
      </c>
      <c r="S2904" s="15"/>
      <c r="T2904" s="15"/>
    </row>
    <row r="2905" spans="1:20" ht="15" customHeight="1" x14ac:dyDescent="0.25">
      <c r="A2905" s="17" t="s">
        <v>0</v>
      </c>
      <c r="B2905" s="17" t="s">
        <v>17</v>
      </c>
      <c r="C2905" s="17" t="s">
        <v>100</v>
      </c>
      <c r="D2905" s="17" t="s">
        <v>136</v>
      </c>
      <c r="E2905" s="17" t="s">
        <v>2</v>
      </c>
      <c r="F2905" s="17" t="s">
        <v>162</v>
      </c>
      <c r="G2905" s="12">
        <v>14.410533159929228</v>
      </c>
      <c r="H2905" s="12"/>
      <c r="I2905" s="12"/>
      <c r="J2905" s="12"/>
      <c r="K2905" s="12">
        <v>14.410533159929228</v>
      </c>
      <c r="L2905" s="16">
        <v>14.410533159929239</v>
      </c>
      <c r="M2905" s="16"/>
      <c r="N2905" s="16"/>
      <c r="O2905" s="16"/>
      <c r="P2905" s="16">
        <v>14.410533159929239</v>
      </c>
      <c r="Q2905" s="15">
        <v>228.41449042731824</v>
      </c>
      <c r="R2905" s="15">
        <v>224.99996683554753</v>
      </c>
      <c r="S2905" s="15"/>
      <c r="T2905" s="15"/>
    </row>
    <row r="2906" spans="1:20" ht="15" customHeight="1" x14ac:dyDescent="0.25">
      <c r="A2906" s="17" t="s">
        <v>0</v>
      </c>
      <c r="B2906" s="17" t="s">
        <v>17</v>
      </c>
      <c r="C2906" s="17" t="s">
        <v>100</v>
      </c>
      <c r="D2906" s="17" t="s">
        <v>136</v>
      </c>
      <c r="E2906" s="17" t="s">
        <v>2</v>
      </c>
      <c r="F2906" s="17" t="s">
        <v>163</v>
      </c>
      <c r="G2906" s="12">
        <v>14.410532792933767</v>
      </c>
      <c r="H2906" s="12"/>
      <c r="I2906" s="12"/>
      <c r="J2906" s="12"/>
      <c r="K2906" s="12">
        <v>14.410532792933767</v>
      </c>
      <c r="L2906" s="16">
        <v>14.41053279293377</v>
      </c>
      <c r="M2906" s="16"/>
      <c r="N2906" s="16"/>
      <c r="O2906" s="16"/>
      <c r="P2906" s="16">
        <v>14.41053279293377</v>
      </c>
      <c r="Q2906" s="15">
        <v>226.13035015531938</v>
      </c>
      <c r="R2906" s="15">
        <v>224.99984252840611</v>
      </c>
      <c r="S2906" s="15"/>
      <c r="T2906" s="15"/>
    </row>
    <row r="2907" spans="1:20" ht="15" customHeight="1" x14ac:dyDescent="0.25">
      <c r="A2907" s="17" t="s">
        <v>0</v>
      </c>
      <c r="B2907" s="17" t="s">
        <v>17</v>
      </c>
      <c r="C2907" s="17" t="s">
        <v>100</v>
      </c>
      <c r="D2907" s="17" t="s">
        <v>136</v>
      </c>
      <c r="E2907" s="17" t="s">
        <v>3</v>
      </c>
      <c r="F2907" s="17" t="s">
        <v>161</v>
      </c>
      <c r="G2907" s="12">
        <v>17.074775113787798</v>
      </c>
      <c r="H2907" s="12">
        <v>1.3704037967855009</v>
      </c>
      <c r="I2907" s="12"/>
      <c r="J2907" s="12"/>
      <c r="K2907" s="12">
        <v>18.445178910573297</v>
      </c>
      <c r="L2907" s="16">
        <v>18.445178910572814</v>
      </c>
      <c r="M2907" s="16"/>
      <c r="N2907" s="16"/>
      <c r="O2907" s="16"/>
      <c r="P2907" s="16">
        <v>18.445178910572814</v>
      </c>
      <c r="Q2907" s="15">
        <v>307.15389244646008</v>
      </c>
      <c r="R2907" s="15">
        <v>252.53276952991217</v>
      </c>
      <c r="S2907" s="15"/>
      <c r="T2907" s="15"/>
    </row>
    <row r="2908" spans="1:20" ht="15" customHeight="1" x14ac:dyDescent="0.25">
      <c r="A2908" s="17" t="s">
        <v>0</v>
      </c>
      <c r="B2908" s="17" t="s">
        <v>17</v>
      </c>
      <c r="C2908" s="17" t="s">
        <v>100</v>
      </c>
      <c r="D2908" s="17" t="s">
        <v>136</v>
      </c>
      <c r="E2908" s="17" t="s">
        <v>3</v>
      </c>
      <c r="F2908" s="17" t="s">
        <v>162</v>
      </c>
      <c r="G2908" s="12">
        <v>17.074775109647302</v>
      </c>
      <c r="H2908" s="12">
        <v>0.30226916603495446</v>
      </c>
      <c r="I2908" s="12"/>
      <c r="J2908" s="12"/>
      <c r="K2908" s="12">
        <v>17.377044275682255</v>
      </c>
      <c r="L2908" s="16">
        <v>17.37704427568217</v>
      </c>
      <c r="M2908" s="16"/>
      <c r="N2908" s="16"/>
      <c r="O2908" s="16"/>
      <c r="P2908" s="16">
        <v>17.37704427568217</v>
      </c>
      <c r="Q2908" s="15">
        <v>319.30265554166937</v>
      </c>
      <c r="R2908" s="15">
        <v>252.53276888273621</v>
      </c>
      <c r="S2908" s="15"/>
      <c r="T2908" s="15"/>
    </row>
    <row r="2909" spans="1:20" ht="15" customHeight="1" x14ac:dyDescent="0.25">
      <c r="A2909" s="17" t="s">
        <v>0</v>
      </c>
      <c r="B2909" s="17" t="s">
        <v>17</v>
      </c>
      <c r="C2909" s="17" t="s">
        <v>100</v>
      </c>
      <c r="D2909" s="17" t="s">
        <v>136</v>
      </c>
      <c r="E2909" s="17" t="s">
        <v>3</v>
      </c>
      <c r="F2909" s="17" t="s">
        <v>163</v>
      </c>
      <c r="G2909" s="12">
        <v>17.074775093113651</v>
      </c>
      <c r="H2909" s="12">
        <v>6.8502885162215952E-7</v>
      </c>
      <c r="I2909" s="12"/>
      <c r="J2909" s="12"/>
      <c r="K2909" s="12">
        <v>17.074775778142502</v>
      </c>
      <c r="L2909" s="16">
        <v>17.074775778142417</v>
      </c>
      <c r="M2909" s="16"/>
      <c r="N2909" s="16"/>
      <c r="O2909" s="16"/>
      <c r="P2909" s="16">
        <v>17.074775778142417</v>
      </c>
      <c r="Q2909" s="15">
        <v>320.36518914667784</v>
      </c>
      <c r="R2909" s="15">
        <v>252.53276571982832</v>
      </c>
      <c r="S2909" s="15"/>
      <c r="T2909" s="15"/>
    </row>
    <row r="2910" spans="1:20" ht="15" customHeight="1" x14ac:dyDescent="0.25">
      <c r="A2910" s="17" t="s">
        <v>0</v>
      </c>
      <c r="B2910" s="17" t="s">
        <v>17</v>
      </c>
      <c r="C2910" s="17" t="s">
        <v>100</v>
      </c>
      <c r="D2910" s="17" t="s">
        <v>136</v>
      </c>
      <c r="E2910" s="17" t="s">
        <v>4</v>
      </c>
      <c r="F2910" s="17" t="s">
        <v>161</v>
      </c>
      <c r="G2910" s="12">
        <v>18.417627541442254</v>
      </c>
      <c r="H2910" s="12">
        <v>9.9563299695792118</v>
      </c>
      <c r="I2910" s="12"/>
      <c r="J2910" s="12"/>
      <c r="K2910" s="12">
        <v>28.373957511021466</v>
      </c>
      <c r="L2910" s="16">
        <v>28.37395716351622</v>
      </c>
      <c r="M2910" s="16">
        <v>3.2989451448145047E-7</v>
      </c>
      <c r="N2910" s="16"/>
      <c r="O2910" s="16"/>
      <c r="P2910" s="16">
        <v>28.373957493410735</v>
      </c>
      <c r="Q2910" s="15">
        <v>240.2069166993611</v>
      </c>
      <c r="R2910" s="15">
        <v>240.20691261042253</v>
      </c>
      <c r="S2910" s="15"/>
      <c r="T2910" s="15"/>
    </row>
    <row r="2911" spans="1:20" ht="15" customHeight="1" x14ac:dyDescent="0.25">
      <c r="A2911" s="17" t="s">
        <v>0</v>
      </c>
      <c r="B2911" s="17" t="s">
        <v>17</v>
      </c>
      <c r="C2911" s="17" t="s">
        <v>100</v>
      </c>
      <c r="D2911" s="17" t="s">
        <v>136</v>
      </c>
      <c r="E2911" s="17" t="s">
        <v>4</v>
      </c>
      <c r="F2911" s="17" t="s">
        <v>162</v>
      </c>
      <c r="G2911" s="12">
        <v>18.413033625406495</v>
      </c>
      <c r="H2911" s="12">
        <v>9.9004097508237958</v>
      </c>
      <c r="I2911" s="12"/>
      <c r="J2911" s="12"/>
      <c r="K2911" s="12">
        <v>28.313443376230289</v>
      </c>
      <c r="L2911" s="16">
        <v>28.313442877960593</v>
      </c>
      <c r="M2911" s="16">
        <v>4.9827033671254363E-7</v>
      </c>
      <c r="N2911" s="16"/>
      <c r="O2911" s="16"/>
      <c r="P2911" s="16">
        <v>28.313443376230929</v>
      </c>
      <c r="Q2911" s="15">
        <v>238.64727966008371</v>
      </c>
      <c r="R2911" s="15">
        <v>238.64727369586603</v>
      </c>
      <c r="S2911" s="15"/>
      <c r="T2911" s="15"/>
    </row>
    <row r="2912" spans="1:20" ht="15" customHeight="1" x14ac:dyDescent="0.25">
      <c r="A2912" s="17" t="s">
        <v>0</v>
      </c>
      <c r="B2912" s="17" t="s">
        <v>17</v>
      </c>
      <c r="C2912" s="17" t="s">
        <v>100</v>
      </c>
      <c r="D2912" s="17" t="s">
        <v>136</v>
      </c>
      <c r="E2912" s="17" t="s">
        <v>4</v>
      </c>
      <c r="F2912" s="17" t="s">
        <v>163</v>
      </c>
      <c r="G2912" s="12">
        <v>18.500554064954198</v>
      </c>
      <c r="H2912" s="12">
        <v>7.4161119954483352</v>
      </c>
      <c r="I2912" s="12"/>
      <c r="J2912" s="12"/>
      <c r="K2912" s="12">
        <v>25.916666060402534</v>
      </c>
      <c r="L2912" s="16">
        <v>25.916665526473672</v>
      </c>
      <c r="M2912" s="16">
        <v>5.3392875846172191E-7</v>
      </c>
      <c r="N2912" s="16"/>
      <c r="O2912" s="16"/>
      <c r="P2912" s="16">
        <v>25.916666060402431</v>
      </c>
      <c r="Q2912" s="15">
        <v>268.36064574266697</v>
      </c>
      <c r="R2912" s="15">
        <v>268.36061169521042</v>
      </c>
      <c r="S2912" s="15"/>
      <c r="T2912" s="15"/>
    </row>
    <row r="2913" spans="1:20" ht="15" customHeight="1" x14ac:dyDescent="0.25">
      <c r="A2913" s="17" t="s">
        <v>0</v>
      </c>
      <c r="B2913" s="17" t="s">
        <v>17</v>
      </c>
      <c r="C2913" s="17" t="s">
        <v>100</v>
      </c>
      <c r="D2913" s="17" t="s">
        <v>136</v>
      </c>
      <c r="E2913" s="17" t="s">
        <v>5</v>
      </c>
      <c r="F2913" s="17" t="s">
        <v>161</v>
      </c>
      <c r="G2913" s="12">
        <v>20.433918029884602</v>
      </c>
      <c r="H2913" s="12">
        <v>13.203587429701958</v>
      </c>
      <c r="I2913" s="12"/>
      <c r="J2913" s="12"/>
      <c r="K2913" s="12">
        <v>33.637505459586563</v>
      </c>
      <c r="L2913" s="16">
        <v>33.637504952227843</v>
      </c>
      <c r="M2913" s="16">
        <v>4.9751730703663512E-7</v>
      </c>
      <c r="N2913" s="16"/>
      <c r="O2913" s="16"/>
      <c r="P2913" s="16">
        <v>33.637505449745149</v>
      </c>
      <c r="Q2913" s="15">
        <v>274.11191005627643</v>
      </c>
      <c r="R2913" s="15">
        <v>274.11190497979379</v>
      </c>
      <c r="S2913" s="15"/>
      <c r="T2913" s="15"/>
    </row>
    <row r="2914" spans="1:20" ht="15" customHeight="1" x14ac:dyDescent="0.25">
      <c r="A2914" s="17" t="s">
        <v>0</v>
      </c>
      <c r="B2914" s="17" t="s">
        <v>17</v>
      </c>
      <c r="C2914" s="17" t="s">
        <v>100</v>
      </c>
      <c r="D2914" s="17" t="s">
        <v>136</v>
      </c>
      <c r="E2914" s="17" t="s">
        <v>5</v>
      </c>
      <c r="F2914" s="17" t="s">
        <v>162</v>
      </c>
      <c r="G2914" s="12">
        <v>20.429456956021479</v>
      </c>
      <c r="H2914" s="12">
        <v>13.122591867582996</v>
      </c>
      <c r="I2914" s="12"/>
      <c r="J2914" s="12"/>
      <c r="K2914" s="12">
        <v>33.552048823604473</v>
      </c>
      <c r="L2914" s="16">
        <v>33.5520480378851</v>
      </c>
      <c r="M2914" s="16">
        <v>7.857187884191908E-7</v>
      </c>
      <c r="N2914" s="16"/>
      <c r="O2914" s="16"/>
      <c r="P2914" s="16">
        <v>33.55204882360389</v>
      </c>
      <c r="Q2914" s="15">
        <v>272.54872439976396</v>
      </c>
      <c r="R2914" s="15">
        <v>272.54871658415351</v>
      </c>
      <c r="S2914" s="15"/>
      <c r="T2914" s="15"/>
    </row>
    <row r="2915" spans="1:20" ht="15" customHeight="1" x14ac:dyDescent="0.25">
      <c r="A2915" s="17" t="s">
        <v>0</v>
      </c>
      <c r="B2915" s="17" t="s">
        <v>17</v>
      </c>
      <c r="C2915" s="17" t="s">
        <v>100</v>
      </c>
      <c r="D2915" s="17" t="s">
        <v>136</v>
      </c>
      <c r="E2915" s="17" t="s">
        <v>5</v>
      </c>
      <c r="F2915" s="17" t="s">
        <v>163</v>
      </c>
      <c r="G2915" s="12">
        <v>20.516776217912518</v>
      </c>
      <c r="H2915" s="12">
        <v>10.535754678135097</v>
      </c>
      <c r="I2915" s="12"/>
      <c r="J2915" s="12"/>
      <c r="K2915" s="12">
        <v>31.052530896047614</v>
      </c>
      <c r="L2915" s="16">
        <v>31.052530028056303</v>
      </c>
      <c r="M2915" s="16">
        <v>8.6799160208907062E-7</v>
      </c>
      <c r="N2915" s="16"/>
      <c r="O2915" s="16"/>
      <c r="P2915" s="16">
        <v>31.052530896047905</v>
      </c>
      <c r="Q2915" s="15">
        <v>303.14605466619338</v>
      </c>
      <c r="R2915" s="15">
        <v>303.14601908002857</v>
      </c>
      <c r="S2915" s="15"/>
      <c r="T2915" s="15"/>
    </row>
    <row r="2916" spans="1:20" ht="15" customHeight="1" x14ac:dyDescent="0.25">
      <c r="A2916" s="17" t="s">
        <v>0</v>
      </c>
      <c r="B2916" s="17" t="s">
        <v>17</v>
      </c>
      <c r="C2916" s="17" t="s">
        <v>100</v>
      </c>
      <c r="D2916" s="17" t="s">
        <v>136</v>
      </c>
      <c r="E2916" s="17" t="s">
        <v>6</v>
      </c>
      <c r="F2916" s="17" t="s">
        <v>161</v>
      </c>
      <c r="G2916" s="12">
        <v>22.7241838088698</v>
      </c>
      <c r="H2916" s="12">
        <v>15.738017971511809</v>
      </c>
      <c r="I2916" s="12"/>
      <c r="J2916" s="12"/>
      <c r="K2916" s="12">
        <v>38.462201780381605</v>
      </c>
      <c r="L2916" s="16">
        <v>38.46220100704376</v>
      </c>
      <c r="M2916" s="16">
        <v>7.7333710908449006E-7</v>
      </c>
      <c r="N2916" s="16"/>
      <c r="O2916" s="16"/>
      <c r="P2916" s="16">
        <v>38.462201780380866</v>
      </c>
      <c r="Q2916" s="15">
        <v>323.28762664870908</v>
      </c>
      <c r="R2916" s="15">
        <v>323.28761839911715</v>
      </c>
      <c r="S2916" s="15"/>
      <c r="T2916" s="15"/>
    </row>
    <row r="2917" spans="1:20" ht="15" customHeight="1" x14ac:dyDescent="0.25">
      <c r="A2917" s="17" t="s">
        <v>0</v>
      </c>
      <c r="B2917" s="17" t="s">
        <v>17</v>
      </c>
      <c r="C2917" s="17" t="s">
        <v>100</v>
      </c>
      <c r="D2917" s="17" t="s">
        <v>136</v>
      </c>
      <c r="E2917" s="17" t="s">
        <v>6</v>
      </c>
      <c r="F2917" s="17" t="s">
        <v>162</v>
      </c>
      <c r="G2917" s="12">
        <v>22.724977556447218</v>
      </c>
      <c r="H2917" s="12">
        <v>15.487834109679591</v>
      </c>
      <c r="I2917" s="12"/>
      <c r="J2917" s="12"/>
      <c r="K2917" s="12">
        <v>38.212811666126811</v>
      </c>
      <c r="L2917" s="16">
        <v>38.212810500804935</v>
      </c>
      <c r="M2917" s="16">
        <v>1.1653215711674096E-6</v>
      </c>
      <c r="N2917" s="16"/>
      <c r="O2917" s="16"/>
      <c r="P2917" s="16">
        <v>38.212811666126505</v>
      </c>
      <c r="Q2917" s="15">
        <v>323.57439888566944</v>
      </c>
      <c r="R2917" s="15">
        <v>323.57438598373096</v>
      </c>
      <c r="S2917" s="15"/>
      <c r="T2917" s="15"/>
    </row>
    <row r="2918" spans="1:20" ht="15" customHeight="1" x14ac:dyDescent="0.25">
      <c r="A2918" s="17" t="s">
        <v>0</v>
      </c>
      <c r="B2918" s="17" t="s">
        <v>17</v>
      </c>
      <c r="C2918" s="17" t="s">
        <v>100</v>
      </c>
      <c r="D2918" s="17" t="s">
        <v>136</v>
      </c>
      <c r="E2918" s="17" t="s">
        <v>6</v>
      </c>
      <c r="F2918" s="17" t="s">
        <v>163</v>
      </c>
      <c r="G2918" s="12">
        <v>22.7732994282539</v>
      </c>
      <c r="H2918" s="12">
        <v>13.944845547967731</v>
      </c>
      <c r="I2918" s="12"/>
      <c r="J2918" s="12"/>
      <c r="K2918" s="12">
        <v>36.71814497622163</v>
      </c>
      <c r="L2918" s="16">
        <v>36.718143682256681</v>
      </c>
      <c r="M2918" s="16">
        <v>1.2939648997161491E-6</v>
      </c>
      <c r="N2918" s="16"/>
      <c r="O2918" s="16"/>
      <c r="P2918" s="16">
        <v>36.718144976221581</v>
      </c>
      <c r="Q2918" s="15">
        <v>341.03202854544185</v>
      </c>
      <c r="R2918" s="15">
        <v>341.03198959049087</v>
      </c>
      <c r="S2918" s="15"/>
      <c r="T2918" s="15"/>
    </row>
    <row r="2919" spans="1:20" ht="15" customHeight="1" x14ac:dyDescent="0.25">
      <c r="A2919" s="17" t="s">
        <v>0</v>
      </c>
      <c r="B2919" s="17" t="s">
        <v>17</v>
      </c>
      <c r="C2919" s="17" t="s">
        <v>100</v>
      </c>
      <c r="D2919" s="17" t="s">
        <v>136</v>
      </c>
      <c r="E2919" s="17" t="s">
        <v>7</v>
      </c>
      <c r="F2919" s="17" t="s">
        <v>161</v>
      </c>
      <c r="G2919" s="12">
        <v>24.354336344191232</v>
      </c>
      <c r="H2919" s="12">
        <v>20.60387129744171</v>
      </c>
      <c r="I2919" s="12"/>
      <c r="J2919" s="12"/>
      <c r="K2919" s="12">
        <v>44.958207641632939</v>
      </c>
      <c r="L2919" s="16">
        <v>44.958205497675976</v>
      </c>
      <c r="M2919" s="16">
        <v>2.1439577589473873E-6</v>
      </c>
      <c r="N2919" s="16"/>
      <c r="O2919" s="16"/>
      <c r="P2919" s="16">
        <v>44.958207641633734</v>
      </c>
      <c r="Q2919" s="15">
        <v>345.90258343077846</v>
      </c>
      <c r="R2919" s="15">
        <v>345.90257579298776</v>
      </c>
      <c r="S2919" s="15"/>
      <c r="T2919" s="15"/>
    </row>
    <row r="2920" spans="1:20" ht="15" customHeight="1" x14ac:dyDescent="0.25">
      <c r="A2920" s="17" t="s">
        <v>0</v>
      </c>
      <c r="B2920" s="17" t="s">
        <v>17</v>
      </c>
      <c r="C2920" s="17" t="s">
        <v>100</v>
      </c>
      <c r="D2920" s="17" t="s">
        <v>136</v>
      </c>
      <c r="E2920" s="17" t="s">
        <v>7</v>
      </c>
      <c r="F2920" s="17" t="s">
        <v>162</v>
      </c>
      <c r="G2920" s="12">
        <v>24.470266700761542</v>
      </c>
      <c r="H2920" s="12">
        <v>17.275172383418973</v>
      </c>
      <c r="I2920" s="12"/>
      <c r="J2920" s="12"/>
      <c r="K2920" s="12">
        <v>41.745439084180518</v>
      </c>
      <c r="L2920" s="16">
        <v>41.745437541865115</v>
      </c>
      <c r="M2920" s="16">
        <v>1.5423151682351853E-6</v>
      </c>
      <c r="N2920" s="16"/>
      <c r="O2920" s="16"/>
      <c r="P2920" s="16">
        <v>41.745439084180283</v>
      </c>
      <c r="Q2920" s="15">
        <v>390.54348773540403</v>
      </c>
      <c r="R2920" s="15">
        <v>390.54346120035081</v>
      </c>
      <c r="S2920" s="15"/>
      <c r="T2920" s="15"/>
    </row>
    <row r="2921" spans="1:20" ht="15" customHeight="1" x14ac:dyDescent="0.25">
      <c r="A2921" s="17" t="s">
        <v>0</v>
      </c>
      <c r="B2921" s="17" t="s">
        <v>17</v>
      </c>
      <c r="C2921" s="17" t="s">
        <v>100</v>
      </c>
      <c r="D2921" s="17" t="s">
        <v>136</v>
      </c>
      <c r="E2921" s="17" t="s">
        <v>7</v>
      </c>
      <c r="F2921" s="17" t="s">
        <v>163</v>
      </c>
      <c r="G2921" s="12">
        <v>24.488176729650856</v>
      </c>
      <c r="H2921" s="12">
        <v>16.527948967204317</v>
      </c>
      <c r="I2921" s="12"/>
      <c r="J2921" s="12"/>
      <c r="K2921" s="12">
        <v>41.01612569685517</v>
      </c>
      <c r="L2921" s="16">
        <v>41.016123547623415</v>
      </c>
      <c r="M2921" s="16">
        <v>2.1492362860150855E-6</v>
      </c>
      <c r="N2921" s="16"/>
      <c r="O2921" s="16"/>
      <c r="P2921" s="16">
        <v>41.016125696859703</v>
      </c>
      <c r="Q2921" s="15">
        <v>397.44008572074642</v>
      </c>
      <c r="R2921" s="15">
        <v>397.44002498785028</v>
      </c>
      <c r="S2921" s="15"/>
      <c r="T2921" s="15"/>
    </row>
    <row r="2922" spans="1:20" ht="15" customHeight="1" x14ac:dyDescent="0.25">
      <c r="A2922" s="17" t="s">
        <v>0</v>
      </c>
      <c r="B2922" s="17" t="s">
        <v>17</v>
      </c>
      <c r="C2922" s="17" t="s">
        <v>100</v>
      </c>
      <c r="D2922" s="17" t="s">
        <v>136</v>
      </c>
      <c r="E2922" s="17" t="s">
        <v>8</v>
      </c>
      <c r="F2922" s="17" t="s">
        <v>161</v>
      </c>
      <c r="G2922" s="12">
        <v>25.946151813374971</v>
      </c>
      <c r="H2922" s="12">
        <v>21.848402071950677</v>
      </c>
      <c r="I2922" s="12"/>
      <c r="J2922" s="12"/>
      <c r="K2922" s="12">
        <v>47.794553885325648</v>
      </c>
      <c r="L2922" s="16">
        <v>47.794551197587857</v>
      </c>
      <c r="M2922" s="16">
        <v>2.6877416977693906E-6</v>
      </c>
      <c r="N2922" s="16"/>
      <c r="O2922" s="16"/>
      <c r="P2922" s="16">
        <v>47.794553885329556</v>
      </c>
      <c r="Q2922" s="15">
        <v>425.92073593767009</v>
      </c>
      <c r="R2922" s="15">
        <v>425.92071823309857</v>
      </c>
      <c r="S2922" s="15"/>
      <c r="T2922" s="15"/>
    </row>
    <row r="2923" spans="1:20" ht="15" customHeight="1" x14ac:dyDescent="0.25">
      <c r="A2923" s="17" t="s">
        <v>0</v>
      </c>
      <c r="B2923" s="17" t="s">
        <v>17</v>
      </c>
      <c r="C2923" s="17" t="s">
        <v>100</v>
      </c>
      <c r="D2923" s="17" t="s">
        <v>136</v>
      </c>
      <c r="E2923" s="17" t="s">
        <v>8</v>
      </c>
      <c r="F2923" s="17" t="s">
        <v>162</v>
      </c>
      <c r="G2923" s="12">
        <v>26.070406405545203</v>
      </c>
      <c r="H2923" s="12">
        <v>18.29675714199923</v>
      </c>
      <c r="I2923" s="12"/>
      <c r="J2923" s="12"/>
      <c r="K2923" s="12">
        <v>44.367163547544436</v>
      </c>
      <c r="L2923" s="16">
        <v>44.367161440930815</v>
      </c>
      <c r="M2923" s="16">
        <v>2.1066195725789484E-6</v>
      </c>
      <c r="N2923" s="16"/>
      <c r="O2923" s="16"/>
      <c r="P2923" s="16">
        <v>44.36716354755039</v>
      </c>
      <c r="Q2923" s="15">
        <v>477.49861192580477</v>
      </c>
      <c r="R2923" s="15">
        <v>477.49849240105993</v>
      </c>
      <c r="S2923" s="15"/>
      <c r="T2923" s="15"/>
    </row>
    <row r="2924" spans="1:20" ht="15" customHeight="1" x14ac:dyDescent="0.25">
      <c r="A2924" s="17" t="s">
        <v>0</v>
      </c>
      <c r="B2924" s="17" t="s">
        <v>17</v>
      </c>
      <c r="C2924" s="17" t="s">
        <v>100</v>
      </c>
      <c r="D2924" s="17" t="s">
        <v>136</v>
      </c>
      <c r="E2924" s="17" t="s">
        <v>8</v>
      </c>
      <c r="F2924" s="17" t="s">
        <v>163</v>
      </c>
      <c r="G2924" s="12">
        <v>26.091055868010677</v>
      </c>
      <c r="H2924" s="12">
        <v>17.447872563744824</v>
      </c>
      <c r="I2924" s="12"/>
      <c r="J2924" s="12"/>
      <c r="K2924" s="12">
        <v>43.538928431755501</v>
      </c>
      <c r="L2924" s="16">
        <v>43.538925810768944</v>
      </c>
      <c r="M2924" s="16">
        <v>2.6209857248073171E-6</v>
      </c>
      <c r="N2924" s="16"/>
      <c r="O2924" s="16"/>
      <c r="P2924" s="16">
        <v>43.53892843175467</v>
      </c>
      <c r="Q2924" s="15">
        <v>486.07174925001732</v>
      </c>
      <c r="R2924" s="15">
        <v>486.07004871905929</v>
      </c>
      <c r="S2924" s="15"/>
      <c r="T2924" s="15"/>
    </row>
    <row r="2925" spans="1:20" ht="15" customHeight="1" x14ac:dyDescent="0.25">
      <c r="A2925" s="17" t="s">
        <v>0</v>
      </c>
      <c r="B2925" s="17" t="s">
        <v>17</v>
      </c>
      <c r="C2925" s="17" t="s">
        <v>100</v>
      </c>
      <c r="D2925" s="17" t="s">
        <v>136</v>
      </c>
      <c r="E2925" s="17" t="s">
        <v>9</v>
      </c>
      <c r="F2925" s="17" t="s">
        <v>161</v>
      </c>
      <c r="G2925" s="12">
        <v>27.267787138318791</v>
      </c>
      <c r="H2925" s="12">
        <v>21.848402346017036</v>
      </c>
      <c r="I2925" s="12"/>
      <c r="J2925" s="12"/>
      <c r="K2925" s="12">
        <v>49.116189484335827</v>
      </c>
      <c r="L2925" s="16">
        <v>49.116186656500673</v>
      </c>
      <c r="M2925" s="16">
        <v>2.8278367280463053E-6</v>
      </c>
      <c r="N2925" s="16"/>
      <c r="O2925" s="16"/>
      <c r="P2925" s="16">
        <v>49.116189484337404</v>
      </c>
      <c r="Q2925" s="15">
        <v>534.19269552306196</v>
      </c>
      <c r="R2925" s="15">
        <v>534.19262539328247</v>
      </c>
      <c r="S2925" s="15"/>
      <c r="T2925" s="15"/>
    </row>
    <row r="2926" spans="1:20" ht="15" customHeight="1" x14ac:dyDescent="0.25">
      <c r="A2926" s="17" t="s">
        <v>0</v>
      </c>
      <c r="B2926" s="17" t="s">
        <v>17</v>
      </c>
      <c r="C2926" s="17" t="s">
        <v>100</v>
      </c>
      <c r="D2926" s="17" t="s">
        <v>136</v>
      </c>
      <c r="E2926" s="17" t="s">
        <v>9</v>
      </c>
      <c r="F2926" s="17" t="s">
        <v>162</v>
      </c>
      <c r="G2926" s="12">
        <v>27.320738917911747</v>
      </c>
      <c r="H2926" s="12">
        <v>18.296758556006722</v>
      </c>
      <c r="I2926" s="12"/>
      <c r="J2926" s="12"/>
      <c r="K2926" s="12">
        <v>45.617497473918469</v>
      </c>
      <c r="L2926" s="16">
        <v>45.617495043647374</v>
      </c>
      <c r="M2926" s="16">
        <v>2.4302703273325488E-6</v>
      </c>
      <c r="N2926" s="16"/>
      <c r="O2926" s="16"/>
      <c r="P2926" s="16">
        <v>45.617497473917702</v>
      </c>
      <c r="Q2926" s="15">
        <v>592.14090602885426</v>
      </c>
      <c r="R2926" s="15">
        <v>558.23589325385421</v>
      </c>
      <c r="S2926" s="15"/>
      <c r="T2926" s="15"/>
    </row>
    <row r="2927" spans="1:20" ht="15" customHeight="1" x14ac:dyDescent="0.25">
      <c r="A2927" s="17" t="s">
        <v>0</v>
      </c>
      <c r="B2927" s="17" t="s">
        <v>17</v>
      </c>
      <c r="C2927" s="17" t="s">
        <v>100</v>
      </c>
      <c r="D2927" s="17" t="s">
        <v>136</v>
      </c>
      <c r="E2927" s="17" t="s">
        <v>9</v>
      </c>
      <c r="F2927" s="17" t="s">
        <v>163</v>
      </c>
      <c r="G2927" s="12">
        <v>27.320738799707062</v>
      </c>
      <c r="H2927" s="12">
        <v>17.447872529807682</v>
      </c>
      <c r="I2927" s="12"/>
      <c r="J2927" s="12"/>
      <c r="K2927" s="12">
        <v>44.768611329514741</v>
      </c>
      <c r="L2927" s="16">
        <v>44.768608535167054</v>
      </c>
      <c r="M2927" s="16">
        <v>2.794347677457879E-6</v>
      </c>
      <c r="N2927" s="16"/>
      <c r="O2927" s="16"/>
      <c r="P2927" s="16">
        <v>44.768611329514734</v>
      </c>
      <c r="Q2927" s="15">
        <v>601.40929913298817</v>
      </c>
      <c r="R2927" s="15">
        <v>558.23585788710022</v>
      </c>
      <c r="S2927" s="15"/>
      <c r="T2927" s="15"/>
    </row>
    <row r="2928" spans="1:20" ht="15" customHeight="1" x14ac:dyDescent="0.25">
      <c r="A2928" s="17" t="s">
        <v>0</v>
      </c>
      <c r="B2928" s="17" t="s">
        <v>17</v>
      </c>
      <c r="C2928" s="17" t="s">
        <v>100</v>
      </c>
      <c r="D2928" s="17" t="s">
        <v>137</v>
      </c>
      <c r="E2928" s="17" t="s">
        <v>2</v>
      </c>
      <c r="F2928" s="17" t="s">
        <v>161</v>
      </c>
      <c r="G2928" s="12"/>
      <c r="H2928" s="12">
        <v>33.272696667025563</v>
      </c>
      <c r="I2928" s="12"/>
      <c r="J2928" s="12"/>
      <c r="K2928" s="12">
        <v>33.272696667025563</v>
      </c>
      <c r="L2928" s="16">
        <v>33.272696667025563</v>
      </c>
      <c r="M2928" s="16"/>
      <c r="N2928" s="16"/>
      <c r="O2928" s="16"/>
      <c r="P2928" s="16">
        <v>33.272696667025563</v>
      </c>
      <c r="Q2928" s="15">
        <v>176.65729072070903</v>
      </c>
      <c r="R2928" s="15"/>
      <c r="S2928" s="15"/>
      <c r="T2928" s="15"/>
    </row>
    <row r="2929" spans="1:20" ht="15" customHeight="1" x14ac:dyDescent="0.25">
      <c r="A2929" s="17" t="s">
        <v>0</v>
      </c>
      <c r="B2929" s="17" t="s">
        <v>17</v>
      </c>
      <c r="C2929" s="17" t="s">
        <v>100</v>
      </c>
      <c r="D2929" s="17" t="s">
        <v>137</v>
      </c>
      <c r="E2929" s="17" t="s">
        <v>2</v>
      </c>
      <c r="F2929" s="17" t="s">
        <v>162</v>
      </c>
      <c r="G2929" s="12"/>
      <c r="H2929" s="12">
        <v>38.358904085622392</v>
      </c>
      <c r="I2929" s="12"/>
      <c r="J2929" s="12"/>
      <c r="K2929" s="12">
        <v>38.358904085622392</v>
      </c>
      <c r="L2929" s="16">
        <v>38.358904085622392</v>
      </c>
      <c r="M2929" s="16"/>
      <c r="N2929" s="16"/>
      <c r="O2929" s="16"/>
      <c r="P2929" s="16">
        <v>38.358904085622392</v>
      </c>
      <c r="Q2929" s="15">
        <v>202.62362833865424</v>
      </c>
      <c r="R2929" s="15"/>
      <c r="S2929" s="15"/>
      <c r="T2929" s="15"/>
    </row>
    <row r="2930" spans="1:20" ht="15" customHeight="1" x14ac:dyDescent="0.25">
      <c r="A2930" s="17" t="s">
        <v>0</v>
      </c>
      <c r="B2930" s="17" t="s">
        <v>17</v>
      </c>
      <c r="C2930" s="17" t="s">
        <v>100</v>
      </c>
      <c r="D2930" s="17" t="s">
        <v>137</v>
      </c>
      <c r="E2930" s="17" t="s">
        <v>2</v>
      </c>
      <c r="F2930" s="17" t="s">
        <v>163</v>
      </c>
      <c r="G2930" s="12"/>
      <c r="H2930" s="12">
        <v>38.114933255687255</v>
      </c>
      <c r="I2930" s="12"/>
      <c r="J2930" s="12"/>
      <c r="K2930" s="12">
        <v>38.114933255687255</v>
      </c>
      <c r="L2930" s="16">
        <v>38.114933255687255</v>
      </c>
      <c r="M2930" s="16"/>
      <c r="N2930" s="16"/>
      <c r="O2930" s="16"/>
      <c r="P2930" s="16">
        <v>38.114933255687255</v>
      </c>
      <c r="Q2930" s="15">
        <v>209.99242077931788</v>
      </c>
      <c r="R2930" s="15"/>
      <c r="S2930" s="15"/>
      <c r="T2930" s="15"/>
    </row>
    <row r="2931" spans="1:20" ht="15" customHeight="1" x14ac:dyDescent="0.25">
      <c r="A2931" s="17" t="s">
        <v>0</v>
      </c>
      <c r="B2931" s="17" t="s">
        <v>17</v>
      </c>
      <c r="C2931" s="17" t="s">
        <v>100</v>
      </c>
      <c r="D2931" s="17" t="s">
        <v>137</v>
      </c>
      <c r="E2931" s="17" t="s">
        <v>3</v>
      </c>
      <c r="F2931" s="17" t="s">
        <v>161</v>
      </c>
      <c r="G2931" s="12"/>
      <c r="H2931" s="12">
        <v>42.194794497303683</v>
      </c>
      <c r="I2931" s="12"/>
      <c r="J2931" s="12"/>
      <c r="K2931" s="12">
        <v>42.194794497303683</v>
      </c>
      <c r="L2931" s="16">
        <v>40.794994881361426</v>
      </c>
      <c r="M2931" s="16">
        <v>1.3997995881363645</v>
      </c>
      <c r="N2931" s="16"/>
      <c r="O2931" s="16"/>
      <c r="P2931" s="16">
        <v>42.194794469497793</v>
      </c>
      <c r="Q2931" s="15">
        <v>244.22164649116826</v>
      </c>
      <c r="R2931" s="15"/>
      <c r="S2931" s="15"/>
      <c r="T2931" s="15"/>
    </row>
    <row r="2932" spans="1:20" ht="15" customHeight="1" x14ac:dyDescent="0.25">
      <c r="A2932" s="17" t="s">
        <v>0</v>
      </c>
      <c r="B2932" s="17" t="s">
        <v>17</v>
      </c>
      <c r="C2932" s="17" t="s">
        <v>100</v>
      </c>
      <c r="D2932" s="17" t="s">
        <v>137</v>
      </c>
      <c r="E2932" s="17" t="s">
        <v>3</v>
      </c>
      <c r="F2932" s="17" t="s">
        <v>162</v>
      </c>
      <c r="G2932" s="12"/>
      <c r="H2932" s="12">
        <v>42.1947944988692</v>
      </c>
      <c r="I2932" s="12"/>
      <c r="J2932" s="12"/>
      <c r="K2932" s="12">
        <v>42.1947944988692</v>
      </c>
      <c r="L2932" s="16">
        <v>41.886041511142622</v>
      </c>
      <c r="M2932" s="16">
        <v>0.30875297858524464</v>
      </c>
      <c r="N2932" s="16"/>
      <c r="O2932" s="16"/>
      <c r="P2932" s="16">
        <v>42.194794489727869</v>
      </c>
      <c r="Q2932" s="15">
        <v>312.12864865542349</v>
      </c>
      <c r="R2932" s="15"/>
      <c r="S2932" s="15"/>
      <c r="T2932" s="15"/>
    </row>
    <row r="2933" spans="1:20" ht="15" customHeight="1" x14ac:dyDescent="0.25">
      <c r="A2933" s="17" t="s">
        <v>0</v>
      </c>
      <c r="B2933" s="17" t="s">
        <v>17</v>
      </c>
      <c r="C2933" s="17" t="s">
        <v>100</v>
      </c>
      <c r="D2933" s="17" t="s">
        <v>137</v>
      </c>
      <c r="E2933" s="17" t="s">
        <v>3</v>
      </c>
      <c r="F2933" s="17" t="s">
        <v>163</v>
      </c>
      <c r="G2933" s="12"/>
      <c r="H2933" s="12">
        <v>42.194794488670006</v>
      </c>
      <c r="I2933" s="12"/>
      <c r="J2933" s="12"/>
      <c r="K2933" s="12">
        <v>42.194794488670006</v>
      </c>
      <c r="L2933" s="16">
        <v>42.194793788946974</v>
      </c>
      <c r="M2933" s="16">
        <v>6.9972303536482087E-7</v>
      </c>
      <c r="N2933" s="16"/>
      <c r="O2933" s="16"/>
      <c r="P2933" s="16">
        <v>42.194794488670013</v>
      </c>
      <c r="Q2933" s="15">
        <v>319.31961360706003</v>
      </c>
      <c r="R2933" s="15"/>
      <c r="S2933" s="15"/>
      <c r="T2933" s="15"/>
    </row>
    <row r="2934" spans="1:20" ht="15" customHeight="1" x14ac:dyDescent="0.25">
      <c r="A2934" s="17" t="s">
        <v>0</v>
      </c>
      <c r="B2934" s="17" t="s">
        <v>17</v>
      </c>
      <c r="C2934" s="17" t="s">
        <v>100</v>
      </c>
      <c r="D2934" s="17" t="s">
        <v>137</v>
      </c>
      <c r="E2934" s="17" t="s">
        <v>4</v>
      </c>
      <c r="F2934" s="17" t="s">
        <v>161</v>
      </c>
      <c r="G2934" s="12"/>
      <c r="H2934" s="12">
        <v>57.634138736136244</v>
      </c>
      <c r="I2934" s="12"/>
      <c r="J2934" s="12"/>
      <c r="K2934" s="12">
        <v>57.634138736136244</v>
      </c>
      <c r="L2934" s="16">
        <v>56.23433913970441</v>
      </c>
      <c r="M2934" s="16">
        <v>1.3997996141615079</v>
      </c>
      <c r="N2934" s="16"/>
      <c r="O2934" s="16"/>
      <c r="P2934" s="16">
        <v>57.634138753865919</v>
      </c>
      <c r="Q2934" s="15">
        <v>205.91622347166214</v>
      </c>
      <c r="R2934" s="15"/>
      <c r="S2934" s="15"/>
      <c r="T2934" s="15"/>
    </row>
    <row r="2935" spans="1:20" ht="15" customHeight="1" x14ac:dyDescent="0.25">
      <c r="A2935" s="17" t="s">
        <v>0</v>
      </c>
      <c r="B2935" s="17" t="s">
        <v>17</v>
      </c>
      <c r="C2935" s="17" t="s">
        <v>100</v>
      </c>
      <c r="D2935" s="17" t="s">
        <v>137</v>
      </c>
      <c r="E2935" s="17" t="s">
        <v>4</v>
      </c>
      <c r="F2935" s="17" t="s">
        <v>162</v>
      </c>
      <c r="G2935" s="12"/>
      <c r="H2935" s="12">
        <v>70.443141610443746</v>
      </c>
      <c r="I2935" s="12"/>
      <c r="J2935" s="12"/>
      <c r="K2935" s="12">
        <v>70.443141610443746</v>
      </c>
      <c r="L2935" s="16">
        <v>69.100461643017454</v>
      </c>
      <c r="M2935" s="16">
        <v>1.3426799674248115</v>
      </c>
      <c r="N2935" s="16"/>
      <c r="O2935" s="16"/>
      <c r="P2935" s="16">
        <v>70.443141610442268</v>
      </c>
      <c r="Q2935" s="15">
        <v>218.88837752041866</v>
      </c>
      <c r="R2935" s="15"/>
      <c r="S2935" s="15"/>
      <c r="T2935" s="15"/>
    </row>
    <row r="2936" spans="1:20" ht="15" customHeight="1" x14ac:dyDescent="0.25">
      <c r="A2936" s="17" t="s">
        <v>0</v>
      </c>
      <c r="B2936" s="17" t="s">
        <v>17</v>
      </c>
      <c r="C2936" s="17" t="s">
        <v>100</v>
      </c>
      <c r="D2936" s="17" t="s">
        <v>137</v>
      </c>
      <c r="E2936" s="17" t="s">
        <v>4</v>
      </c>
      <c r="F2936" s="17" t="s">
        <v>163</v>
      </c>
      <c r="G2936" s="12"/>
      <c r="H2936" s="12">
        <v>62.887402050089683</v>
      </c>
      <c r="I2936" s="12"/>
      <c r="J2936" s="12"/>
      <c r="K2936" s="12">
        <v>62.887402050089683</v>
      </c>
      <c r="L2936" s="16">
        <v>62.887400304147469</v>
      </c>
      <c r="M2936" s="16">
        <v>1.7459418055913101E-6</v>
      </c>
      <c r="N2936" s="16"/>
      <c r="O2936" s="16"/>
      <c r="P2936" s="16">
        <v>62.887402050089278</v>
      </c>
      <c r="Q2936" s="15">
        <v>263.40695643702873</v>
      </c>
      <c r="R2936" s="15"/>
      <c r="S2936" s="15"/>
      <c r="T2936" s="15"/>
    </row>
    <row r="2937" spans="1:20" ht="15" customHeight="1" x14ac:dyDescent="0.25">
      <c r="A2937" s="17" t="s">
        <v>0</v>
      </c>
      <c r="B2937" s="17" t="s">
        <v>17</v>
      </c>
      <c r="C2937" s="17" t="s">
        <v>100</v>
      </c>
      <c r="D2937" s="17" t="s">
        <v>137</v>
      </c>
      <c r="E2937" s="17" t="s">
        <v>5</v>
      </c>
      <c r="F2937" s="17" t="s">
        <v>161</v>
      </c>
      <c r="G2937" s="12"/>
      <c r="H2937" s="12">
        <v>77.643454519573879</v>
      </c>
      <c r="I2937" s="12"/>
      <c r="J2937" s="12"/>
      <c r="K2937" s="12">
        <v>77.643454519573879</v>
      </c>
      <c r="L2937" s="16">
        <v>73.14852418147666</v>
      </c>
      <c r="M2937" s="16">
        <v>4.4949303285320479</v>
      </c>
      <c r="N2937" s="16"/>
      <c r="O2937" s="16"/>
      <c r="P2937" s="16">
        <v>77.643454510008709</v>
      </c>
      <c r="Q2937" s="15">
        <v>190.51942063810105</v>
      </c>
      <c r="R2937" s="15"/>
      <c r="S2937" s="15"/>
      <c r="T2937" s="15"/>
    </row>
    <row r="2938" spans="1:20" ht="15" customHeight="1" x14ac:dyDescent="0.25">
      <c r="A2938" s="17" t="s">
        <v>0</v>
      </c>
      <c r="B2938" s="17" t="s">
        <v>17</v>
      </c>
      <c r="C2938" s="17" t="s">
        <v>100</v>
      </c>
      <c r="D2938" s="17" t="s">
        <v>137</v>
      </c>
      <c r="E2938" s="17" t="s">
        <v>5</v>
      </c>
      <c r="F2938" s="17" t="s">
        <v>162</v>
      </c>
      <c r="G2938" s="12"/>
      <c r="H2938" s="12">
        <v>86.197541744516343</v>
      </c>
      <c r="I2938" s="12"/>
      <c r="J2938" s="12"/>
      <c r="K2938" s="12">
        <v>86.197541744516343</v>
      </c>
      <c r="L2938" s="16">
        <v>81.785344258468953</v>
      </c>
      <c r="M2938" s="16">
        <v>4.412197486045633</v>
      </c>
      <c r="N2938" s="16"/>
      <c r="O2938" s="16"/>
      <c r="P2938" s="16">
        <v>86.197541744514581</v>
      </c>
      <c r="Q2938" s="15">
        <v>249.71047146771679</v>
      </c>
      <c r="R2938" s="15"/>
      <c r="S2938" s="15"/>
      <c r="T2938" s="15"/>
    </row>
    <row r="2939" spans="1:20" ht="15" customHeight="1" x14ac:dyDescent="0.25">
      <c r="A2939" s="17" t="s">
        <v>0</v>
      </c>
      <c r="B2939" s="17" t="s">
        <v>17</v>
      </c>
      <c r="C2939" s="17" t="s">
        <v>100</v>
      </c>
      <c r="D2939" s="17" t="s">
        <v>137</v>
      </c>
      <c r="E2939" s="17" t="s">
        <v>5</v>
      </c>
      <c r="F2939" s="17" t="s">
        <v>163</v>
      </c>
      <c r="G2939" s="12"/>
      <c r="H2939" s="12">
        <v>82.473475371647595</v>
      </c>
      <c r="I2939" s="12"/>
      <c r="J2939" s="12"/>
      <c r="K2939" s="12">
        <v>82.473475371647595</v>
      </c>
      <c r="L2939" s="16">
        <v>80.703602976529524</v>
      </c>
      <c r="M2939" s="16">
        <v>1.7698723951142445</v>
      </c>
      <c r="N2939" s="16"/>
      <c r="O2939" s="16"/>
      <c r="P2939" s="16">
        <v>82.473475371643772</v>
      </c>
      <c r="Q2939" s="15">
        <v>263.65472793078283</v>
      </c>
      <c r="R2939" s="15"/>
      <c r="S2939" s="15"/>
      <c r="T2939" s="15"/>
    </row>
    <row r="2940" spans="1:20" ht="15" customHeight="1" x14ac:dyDescent="0.25">
      <c r="A2940" s="17" t="s">
        <v>0</v>
      </c>
      <c r="B2940" s="17" t="s">
        <v>17</v>
      </c>
      <c r="C2940" s="17" t="s">
        <v>100</v>
      </c>
      <c r="D2940" s="17" t="s">
        <v>137</v>
      </c>
      <c r="E2940" s="17" t="s">
        <v>6</v>
      </c>
      <c r="F2940" s="17" t="s">
        <v>161</v>
      </c>
      <c r="G2940" s="12"/>
      <c r="H2940" s="12">
        <v>89.194822721266135</v>
      </c>
      <c r="I2940" s="12"/>
      <c r="J2940" s="12"/>
      <c r="K2940" s="12">
        <v>89.194822721266135</v>
      </c>
      <c r="L2940" s="16">
        <v>84.699892312595182</v>
      </c>
      <c r="M2940" s="16">
        <v>4.4949304086699566</v>
      </c>
      <c r="N2940" s="16"/>
      <c r="O2940" s="16"/>
      <c r="P2940" s="16">
        <v>89.19482272126514</v>
      </c>
      <c r="Q2940" s="15">
        <v>216.74639818767184</v>
      </c>
      <c r="R2940" s="15"/>
      <c r="S2940" s="15"/>
      <c r="T2940" s="15"/>
    </row>
    <row r="2941" spans="1:20" ht="15" customHeight="1" x14ac:dyDescent="0.25">
      <c r="A2941" s="17" t="s">
        <v>0</v>
      </c>
      <c r="B2941" s="17" t="s">
        <v>17</v>
      </c>
      <c r="C2941" s="17" t="s">
        <v>100</v>
      </c>
      <c r="D2941" s="17" t="s">
        <v>137</v>
      </c>
      <c r="E2941" s="17" t="s">
        <v>6</v>
      </c>
      <c r="F2941" s="17" t="s">
        <v>162</v>
      </c>
      <c r="G2941" s="12"/>
      <c r="H2941" s="12">
        <v>97.288351552977943</v>
      </c>
      <c r="I2941" s="12"/>
      <c r="J2941" s="12"/>
      <c r="K2941" s="12">
        <v>97.288351552977943</v>
      </c>
      <c r="L2941" s="16">
        <v>93.04897121447749</v>
      </c>
      <c r="M2941" s="16">
        <v>4.239380338500724</v>
      </c>
      <c r="N2941" s="16"/>
      <c r="O2941" s="16"/>
      <c r="P2941" s="16">
        <v>97.288351552978213</v>
      </c>
      <c r="Q2941" s="15">
        <v>297.17829679570616</v>
      </c>
      <c r="R2941" s="15"/>
      <c r="S2941" s="15"/>
      <c r="T2941" s="15"/>
    </row>
    <row r="2942" spans="1:20" ht="15" customHeight="1" x14ac:dyDescent="0.25">
      <c r="A2942" s="17" t="s">
        <v>0</v>
      </c>
      <c r="B2942" s="17" t="s">
        <v>17</v>
      </c>
      <c r="C2942" s="17" t="s">
        <v>100</v>
      </c>
      <c r="D2942" s="17" t="s">
        <v>137</v>
      </c>
      <c r="E2942" s="17" t="s">
        <v>6</v>
      </c>
      <c r="F2942" s="17" t="s">
        <v>163</v>
      </c>
      <c r="G2942" s="12"/>
      <c r="H2942" s="12">
        <v>97.288347498893231</v>
      </c>
      <c r="I2942" s="12"/>
      <c r="J2942" s="12"/>
      <c r="K2942" s="12">
        <v>97.288347498893231</v>
      </c>
      <c r="L2942" s="16">
        <v>94.625053334262759</v>
      </c>
      <c r="M2942" s="16">
        <v>2.6632941646315382</v>
      </c>
      <c r="N2942" s="16"/>
      <c r="O2942" s="16"/>
      <c r="P2942" s="16">
        <v>97.288347498894296</v>
      </c>
      <c r="Q2942" s="15">
        <v>295.93287765316984</v>
      </c>
      <c r="R2942" s="15"/>
      <c r="S2942" s="15"/>
      <c r="T2942" s="15"/>
    </row>
    <row r="2943" spans="1:20" ht="15" customHeight="1" x14ac:dyDescent="0.25">
      <c r="A2943" s="17" t="s">
        <v>0</v>
      </c>
      <c r="B2943" s="17" t="s">
        <v>17</v>
      </c>
      <c r="C2943" s="17" t="s">
        <v>100</v>
      </c>
      <c r="D2943" s="17" t="s">
        <v>137</v>
      </c>
      <c r="E2943" s="17" t="s">
        <v>7</v>
      </c>
      <c r="F2943" s="17" t="s">
        <v>161</v>
      </c>
      <c r="G2943" s="12"/>
      <c r="H2943" s="12">
        <v>97.534729006146293</v>
      </c>
      <c r="I2943" s="12"/>
      <c r="J2943" s="12"/>
      <c r="K2943" s="12">
        <v>97.534729006146293</v>
      </c>
      <c r="L2943" s="16">
        <v>93.039798578514166</v>
      </c>
      <c r="M2943" s="16">
        <v>4.4949304276342987</v>
      </c>
      <c r="N2943" s="16"/>
      <c r="O2943" s="16"/>
      <c r="P2943" s="16">
        <v>97.534729006148467</v>
      </c>
      <c r="Q2943" s="15">
        <v>261.18316166723992</v>
      </c>
      <c r="R2943" s="15"/>
      <c r="S2943" s="15"/>
      <c r="T2943" s="15"/>
    </row>
    <row r="2944" spans="1:20" ht="15" customHeight="1" x14ac:dyDescent="0.25">
      <c r="A2944" s="17" t="s">
        <v>0</v>
      </c>
      <c r="B2944" s="17" t="s">
        <v>17</v>
      </c>
      <c r="C2944" s="17" t="s">
        <v>100</v>
      </c>
      <c r="D2944" s="17" t="s">
        <v>137</v>
      </c>
      <c r="E2944" s="17" t="s">
        <v>7</v>
      </c>
      <c r="F2944" s="17" t="s">
        <v>162</v>
      </c>
      <c r="G2944" s="12"/>
      <c r="H2944" s="12">
        <v>107.74436678795091</v>
      </c>
      <c r="I2944" s="12"/>
      <c r="J2944" s="12"/>
      <c r="K2944" s="12">
        <v>107.74436678795091</v>
      </c>
      <c r="L2944" s="16">
        <v>103.24943671021978</v>
      </c>
      <c r="M2944" s="16">
        <v>4.4949300777311745</v>
      </c>
      <c r="N2944" s="16"/>
      <c r="O2944" s="16"/>
      <c r="P2944" s="16">
        <v>107.74436678795095</v>
      </c>
      <c r="Q2944" s="15">
        <v>349.34124710929632</v>
      </c>
      <c r="R2944" s="15"/>
      <c r="S2944" s="15"/>
      <c r="T2944" s="15"/>
    </row>
    <row r="2945" spans="1:20" ht="15" customHeight="1" x14ac:dyDescent="0.25">
      <c r="A2945" s="17" t="s">
        <v>0</v>
      </c>
      <c r="B2945" s="17" t="s">
        <v>17</v>
      </c>
      <c r="C2945" s="17" t="s">
        <v>100</v>
      </c>
      <c r="D2945" s="17" t="s">
        <v>137</v>
      </c>
      <c r="E2945" s="17" t="s">
        <v>7</v>
      </c>
      <c r="F2945" s="17" t="s">
        <v>163</v>
      </c>
      <c r="G2945" s="12"/>
      <c r="H2945" s="12">
        <v>105.64215502284333</v>
      </c>
      <c r="I2945" s="12"/>
      <c r="J2945" s="12"/>
      <c r="K2945" s="12">
        <v>105.64215502284333</v>
      </c>
      <c r="L2945" s="16">
        <v>105.31057686756044</v>
      </c>
      <c r="M2945" s="16">
        <v>0.33157815527832052</v>
      </c>
      <c r="N2945" s="16"/>
      <c r="O2945" s="16"/>
      <c r="P2945" s="16">
        <v>105.64215502283876</v>
      </c>
      <c r="Q2945" s="15">
        <v>345.64515261260249</v>
      </c>
      <c r="R2945" s="15"/>
      <c r="S2945" s="15"/>
      <c r="T2945" s="15"/>
    </row>
    <row r="2946" spans="1:20" ht="15" customHeight="1" x14ac:dyDescent="0.25">
      <c r="A2946" s="17" t="s">
        <v>0</v>
      </c>
      <c r="B2946" s="17" t="s">
        <v>17</v>
      </c>
      <c r="C2946" s="17" t="s">
        <v>100</v>
      </c>
      <c r="D2946" s="17" t="s">
        <v>137</v>
      </c>
      <c r="E2946" s="17" t="s">
        <v>8</v>
      </c>
      <c r="F2946" s="17" t="s">
        <v>161</v>
      </c>
      <c r="G2946" s="12"/>
      <c r="H2946" s="12">
        <v>102.9669988384297</v>
      </c>
      <c r="I2946" s="12"/>
      <c r="J2946" s="12"/>
      <c r="K2946" s="12">
        <v>102.9669988384297</v>
      </c>
      <c r="L2946" s="16">
        <v>98.472068387667846</v>
      </c>
      <c r="M2946" s="16">
        <v>4.4949304507594725</v>
      </c>
      <c r="N2946" s="16"/>
      <c r="O2946" s="16"/>
      <c r="P2946" s="16">
        <v>102.96699883842732</v>
      </c>
      <c r="Q2946" s="15">
        <v>329.8108165416163</v>
      </c>
      <c r="R2946" s="15"/>
      <c r="S2946" s="15"/>
      <c r="T2946" s="15"/>
    </row>
    <row r="2947" spans="1:20" ht="15" customHeight="1" x14ac:dyDescent="0.25">
      <c r="A2947" s="17" t="s">
        <v>0</v>
      </c>
      <c r="B2947" s="17" t="s">
        <v>17</v>
      </c>
      <c r="C2947" s="17" t="s">
        <v>100</v>
      </c>
      <c r="D2947" s="17" t="s">
        <v>137</v>
      </c>
      <c r="E2947" s="17" t="s">
        <v>8</v>
      </c>
      <c r="F2947" s="17" t="s">
        <v>162</v>
      </c>
      <c r="G2947" s="12"/>
      <c r="H2947" s="12">
        <v>112.77847399227677</v>
      </c>
      <c r="I2947" s="12"/>
      <c r="J2947" s="12"/>
      <c r="K2947" s="12">
        <v>112.77847399227677</v>
      </c>
      <c r="L2947" s="16">
        <v>108.2835459015151</v>
      </c>
      <c r="M2947" s="16">
        <v>4.4949280907660913</v>
      </c>
      <c r="N2947" s="16"/>
      <c r="O2947" s="16"/>
      <c r="P2947" s="16">
        <v>112.77847399228119</v>
      </c>
      <c r="Q2947" s="15">
        <v>440.59984583561425</v>
      </c>
      <c r="R2947" s="15"/>
      <c r="S2947" s="15"/>
      <c r="T2947" s="15"/>
    </row>
    <row r="2948" spans="1:20" ht="15" customHeight="1" x14ac:dyDescent="0.25">
      <c r="A2948" s="17" t="s">
        <v>0</v>
      </c>
      <c r="B2948" s="17" t="s">
        <v>17</v>
      </c>
      <c r="C2948" s="17" t="s">
        <v>100</v>
      </c>
      <c r="D2948" s="17" t="s">
        <v>137</v>
      </c>
      <c r="E2948" s="17" t="s">
        <v>8</v>
      </c>
      <c r="F2948" s="17" t="s">
        <v>163</v>
      </c>
      <c r="G2948" s="12"/>
      <c r="H2948" s="12">
        <v>110.02592015908915</v>
      </c>
      <c r="I2948" s="12"/>
      <c r="J2948" s="12"/>
      <c r="K2948" s="12">
        <v>110.02592015908915</v>
      </c>
      <c r="L2948" s="16">
        <v>110.02591186497074</v>
      </c>
      <c r="M2948" s="16">
        <v>8.2941188439592476E-6</v>
      </c>
      <c r="N2948" s="16"/>
      <c r="O2948" s="16"/>
      <c r="P2948" s="16">
        <v>110.02592015908958</v>
      </c>
      <c r="Q2948" s="15">
        <v>440.7078803846839</v>
      </c>
      <c r="R2948" s="15"/>
      <c r="S2948" s="15"/>
      <c r="T2948" s="15"/>
    </row>
    <row r="2949" spans="1:20" ht="15" customHeight="1" x14ac:dyDescent="0.25">
      <c r="A2949" s="17" t="s">
        <v>0</v>
      </c>
      <c r="B2949" s="17" t="s">
        <v>17</v>
      </c>
      <c r="C2949" s="17" t="s">
        <v>100</v>
      </c>
      <c r="D2949" s="17" t="s">
        <v>137</v>
      </c>
      <c r="E2949" s="17" t="s">
        <v>9</v>
      </c>
      <c r="F2949" s="17" t="s">
        <v>161</v>
      </c>
      <c r="G2949" s="12"/>
      <c r="H2949" s="12">
        <v>105.07409828336954</v>
      </c>
      <c r="I2949" s="12"/>
      <c r="J2949" s="12"/>
      <c r="K2949" s="12">
        <v>105.07409828336954</v>
      </c>
      <c r="L2949" s="16">
        <v>100.57916781567869</v>
      </c>
      <c r="M2949" s="16">
        <v>4.4949304676923871</v>
      </c>
      <c r="N2949" s="16"/>
      <c r="O2949" s="16"/>
      <c r="P2949" s="16">
        <v>105.07409828337107</v>
      </c>
      <c r="Q2949" s="15">
        <v>426.97309157613608</v>
      </c>
      <c r="R2949" s="15"/>
      <c r="S2949" s="15"/>
      <c r="T2949" s="15"/>
    </row>
    <row r="2950" spans="1:20" ht="15" customHeight="1" x14ac:dyDescent="0.25">
      <c r="A2950" s="17" t="s">
        <v>0</v>
      </c>
      <c r="B2950" s="17" t="s">
        <v>17</v>
      </c>
      <c r="C2950" s="17" t="s">
        <v>100</v>
      </c>
      <c r="D2950" s="17" t="s">
        <v>137</v>
      </c>
      <c r="E2950" s="17" t="s">
        <v>9</v>
      </c>
      <c r="F2950" s="17" t="s">
        <v>162</v>
      </c>
      <c r="G2950" s="12"/>
      <c r="H2950" s="12">
        <v>116.82392583835059</v>
      </c>
      <c r="I2950" s="12"/>
      <c r="J2950" s="12"/>
      <c r="K2950" s="12">
        <v>116.82392583835059</v>
      </c>
      <c r="L2950" s="16">
        <v>112.32899607290651</v>
      </c>
      <c r="M2950" s="16">
        <v>4.4949297654439286</v>
      </c>
      <c r="N2950" s="16"/>
      <c r="O2950" s="16"/>
      <c r="P2950" s="16">
        <v>116.82392583835043</v>
      </c>
      <c r="Q2950" s="15">
        <v>542.76544352951203</v>
      </c>
      <c r="R2950" s="15"/>
      <c r="S2950" s="15"/>
      <c r="T2950" s="15"/>
    </row>
    <row r="2951" spans="1:20" ht="15" customHeight="1" x14ac:dyDescent="0.25">
      <c r="A2951" s="17" t="s">
        <v>0</v>
      </c>
      <c r="B2951" s="17" t="s">
        <v>17</v>
      </c>
      <c r="C2951" s="17" t="s">
        <v>100</v>
      </c>
      <c r="D2951" s="17" t="s">
        <v>137</v>
      </c>
      <c r="E2951" s="17" t="s">
        <v>9</v>
      </c>
      <c r="F2951" s="17" t="s">
        <v>163</v>
      </c>
      <c r="G2951" s="12"/>
      <c r="H2951" s="12">
        <v>113.37878586722444</v>
      </c>
      <c r="I2951" s="12"/>
      <c r="J2951" s="12"/>
      <c r="K2951" s="12">
        <v>113.37878586722444</v>
      </c>
      <c r="L2951" s="16">
        <v>113.37877549027799</v>
      </c>
      <c r="M2951" s="16">
        <v>1.0376946307834021E-5</v>
      </c>
      <c r="N2951" s="16"/>
      <c r="O2951" s="16"/>
      <c r="P2951" s="16">
        <v>113.37878586722429</v>
      </c>
      <c r="Q2951" s="15">
        <v>550.1325770720897</v>
      </c>
      <c r="R2951" s="15"/>
      <c r="S2951" s="15"/>
      <c r="T2951" s="15"/>
    </row>
    <row r="2952" spans="1:20" ht="15" customHeight="1" x14ac:dyDescent="0.25">
      <c r="A2952" s="17" t="s">
        <v>0</v>
      </c>
      <c r="B2952" s="17" t="s">
        <v>17</v>
      </c>
      <c r="C2952" s="17" t="s">
        <v>100</v>
      </c>
      <c r="D2952" s="17" t="s">
        <v>138</v>
      </c>
      <c r="E2952" s="17" t="s">
        <v>2</v>
      </c>
      <c r="F2952" s="17" t="s">
        <v>161</v>
      </c>
      <c r="G2952" s="12">
        <v>14.340421000467384</v>
      </c>
      <c r="H2952" s="12">
        <v>9.5444980549268976</v>
      </c>
      <c r="I2952" s="12">
        <v>13.711827614278226</v>
      </c>
      <c r="J2952" s="12"/>
      <c r="K2952" s="12">
        <v>37.596746669672505</v>
      </c>
      <c r="L2952" s="16">
        <v>37.596745969851924</v>
      </c>
      <c r="M2952" s="16">
        <v>6.9982084310239248E-7</v>
      </c>
      <c r="N2952" s="16"/>
      <c r="O2952" s="16"/>
      <c r="P2952" s="16">
        <v>37.596746669672768</v>
      </c>
      <c r="Q2952" s="15">
        <v>174.51283824045328</v>
      </c>
      <c r="R2952" s="15">
        <v>174.51283682976333</v>
      </c>
      <c r="S2952" s="15"/>
      <c r="T2952" s="15"/>
    </row>
    <row r="2953" spans="1:20" ht="15" customHeight="1" x14ac:dyDescent="0.25">
      <c r="A2953" s="17" t="s">
        <v>0</v>
      </c>
      <c r="B2953" s="17" t="s">
        <v>17</v>
      </c>
      <c r="C2953" s="17" t="s">
        <v>100</v>
      </c>
      <c r="D2953" s="17" t="s">
        <v>138</v>
      </c>
      <c r="E2953" s="17" t="s">
        <v>2</v>
      </c>
      <c r="F2953" s="17" t="s">
        <v>162</v>
      </c>
      <c r="G2953" s="12">
        <v>14.354434196564874</v>
      </c>
      <c r="H2953" s="12">
        <v>5.7908585843778546</v>
      </c>
      <c r="I2953" s="12">
        <v>16.399658324017974</v>
      </c>
      <c r="J2953" s="12"/>
      <c r="K2953" s="12">
        <v>36.544951104960703</v>
      </c>
      <c r="L2953" s="16">
        <v>36.544950362015669</v>
      </c>
      <c r="M2953" s="16">
        <v>7.4294485987037983E-7</v>
      </c>
      <c r="N2953" s="16"/>
      <c r="O2953" s="16"/>
      <c r="P2953" s="16">
        <v>36.544951104960532</v>
      </c>
      <c r="Q2953" s="15">
        <v>179.34941401209349</v>
      </c>
      <c r="R2953" s="15">
        <v>179.34941147424544</v>
      </c>
      <c r="S2953" s="15"/>
      <c r="T2953" s="15"/>
    </row>
    <row r="2954" spans="1:20" ht="15" customHeight="1" x14ac:dyDescent="0.25">
      <c r="A2954" s="17" t="s">
        <v>0</v>
      </c>
      <c r="B2954" s="17" t="s">
        <v>17</v>
      </c>
      <c r="C2954" s="17" t="s">
        <v>100</v>
      </c>
      <c r="D2954" s="17" t="s">
        <v>138</v>
      </c>
      <c r="E2954" s="17" t="s">
        <v>2</v>
      </c>
      <c r="F2954" s="17" t="s">
        <v>163</v>
      </c>
      <c r="G2954" s="12">
        <v>14.428535205813139</v>
      </c>
      <c r="H2954" s="12">
        <v>4.8083103488586305</v>
      </c>
      <c r="I2954" s="12">
        <v>12.878562336433211</v>
      </c>
      <c r="J2954" s="12"/>
      <c r="K2954" s="12">
        <v>32.115407891104979</v>
      </c>
      <c r="L2954" s="16">
        <v>32.1154070663463</v>
      </c>
      <c r="M2954" s="16">
        <v>8.2475894053212542E-7</v>
      </c>
      <c r="N2954" s="16"/>
      <c r="O2954" s="16"/>
      <c r="P2954" s="16">
        <v>32.115407891105242</v>
      </c>
      <c r="Q2954" s="15">
        <v>204.92495750625417</v>
      </c>
      <c r="R2954" s="15">
        <v>204.9249445310636</v>
      </c>
      <c r="S2954" s="15"/>
      <c r="T2954" s="15"/>
    </row>
    <row r="2955" spans="1:20" ht="15" customHeight="1" x14ac:dyDescent="0.25">
      <c r="A2955" s="17" t="s">
        <v>0</v>
      </c>
      <c r="B2955" s="17" t="s">
        <v>17</v>
      </c>
      <c r="C2955" s="17" t="s">
        <v>100</v>
      </c>
      <c r="D2955" s="17" t="s">
        <v>138</v>
      </c>
      <c r="E2955" s="17" t="s">
        <v>3</v>
      </c>
      <c r="F2955" s="17" t="s">
        <v>161</v>
      </c>
      <c r="G2955" s="12">
        <v>16.936350486489893</v>
      </c>
      <c r="H2955" s="12">
        <v>3.832039466199574</v>
      </c>
      <c r="I2955" s="12">
        <v>34.383561485354456</v>
      </c>
      <c r="J2955" s="12"/>
      <c r="K2955" s="12">
        <v>55.151951438043923</v>
      </c>
      <c r="L2955" s="16">
        <v>55.151950461200435</v>
      </c>
      <c r="M2955" s="16">
        <v>9.7684362595261949E-7</v>
      </c>
      <c r="N2955" s="16"/>
      <c r="O2955" s="16"/>
      <c r="P2955" s="16">
        <v>55.151951438044058</v>
      </c>
      <c r="Q2955" s="15">
        <v>177.77181515884899</v>
      </c>
      <c r="R2955" s="15">
        <v>177.77181417812736</v>
      </c>
      <c r="S2955" s="15"/>
      <c r="T2955" s="15"/>
    </row>
    <row r="2956" spans="1:20" ht="15" customHeight="1" x14ac:dyDescent="0.25">
      <c r="A2956" s="17" t="s">
        <v>0</v>
      </c>
      <c r="B2956" s="17" t="s">
        <v>17</v>
      </c>
      <c r="C2956" s="17" t="s">
        <v>100</v>
      </c>
      <c r="D2956" s="17" t="s">
        <v>138</v>
      </c>
      <c r="E2956" s="17" t="s">
        <v>3</v>
      </c>
      <c r="F2956" s="17" t="s">
        <v>162</v>
      </c>
      <c r="G2956" s="12">
        <v>16.949765484852456</v>
      </c>
      <c r="H2956" s="12">
        <v>2.9357621527793105</v>
      </c>
      <c r="I2956" s="12">
        <v>34.383561480424135</v>
      </c>
      <c r="J2956" s="12"/>
      <c r="K2956" s="12">
        <v>54.269089118055902</v>
      </c>
      <c r="L2956" s="16">
        <v>54.269088072455823</v>
      </c>
      <c r="M2956" s="16">
        <v>1.0455993914156029E-6</v>
      </c>
      <c r="N2956" s="16"/>
      <c r="O2956" s="16"/>
      <c r="P2956" s="16">
        <v>54.269089118055213</v>
      </c>
      <c r="Q2956" s="15">
        <v>182.15764326693477</v>
      </c>
      <c r="R2956" s="15">
        <v>182.15764152120934</v>
      </c>
      <c r="S2956" s="15"/>
      <c r="T2956" s="15"/>
    </row>
    <row r="2957" spans="1:20" ht="15" customHeight="1" x14ac:dyDescent="0.25">
      <c r="A2957" s="17" t="s">
        <v>0</v>
      </c>
      <c r="B2957" s="17" t="s">
        <v>17</v>
      </c>
      <c r="C2957" s="17" t="s">
        <v>100</v>
      </c>
      <c r="D2957" s="17" t="s">
        <v>138</v>
      </c>
      <c r="E2957" s="17" t="s">
        <v>3</v>
      </c>
      <c r="F2957" s="17" t="s">
        <v>163</v>
      </c>
      <c r="G2957" s="12">
        <v>17.082349149971261</v>
      </c>
      <c r="H2957" s="12">
        <v>2.9471105358897911E-6</v>
      </c>
      <c r="I2957" s="12">
        <v>30.632868721611509</v>
      </c>
      <c r="J2957" s="12"/>
      <c r="K2957" s="12">
        <v>47.715220818693304</v>
      </c>
      <c r="L2957" s="16">
        <v>47.715219472032366</v>
      </c>
      <c r="M2957" s="16">
        <v>1.3466608790479923E-6</v>
      </c>
      <c r="N2957" s="16"/>
      <c r="O2957" s="16"/>
      <c r="P2957" s="16">
        <v>47.715220818693247</v>
      </c>
      <c r="Q2957" s="15">
        <v>225.5038301088984</v>
      </c>
      <c r="R2957" s="15">
        <v>225.50381679087135</v>
      </c>
      <c r="S2957" s="15"/>
      <c r="T2957" s="15"/>
    </row>
    <row r="2958" spans="1:20" ht="15" customHeight="1" x14ac:dyDescent="0.25">
      <c r="A2958" s="17" t="s">
        <v>0</v>
      </c>
      <c r="B2958" s="17" t="s">
        <v>17</v>
      </c>
      <c r="C2958" s="17" t="s">
        <v>100</v>
      </c>
      <c r="D2958" s="17" t="s">
        <v>138</v>
      </c>
      <c r="E2958" s="17" t="s">
        <v>4</v>
      </c>
      <c r="F2958" s="17" t="s">
        <v>161</v>
      </c>
      <c r="G2958" s="12">
        <v>18.405416956000877</v>
      </c>
      <c r="H2958" s="12">
        <v>9.6328651659511664</v>
      </c>
      <c r="I2958" s="12">
        <v>34.383560865339668</v>
      </c>
      <c r="J2958" s="12"/>
      <c r="K2958" s="12">
        <v>62.421842987291711</v>
      </c>
      <c r="L2958" s="16">
        <v>62.421839037631784</v>
      </c>
      <c r="M2958" s="16">
        <v>3.9401646155649778E-6</v>
      </c>
      <c r="N2958" s="16"/>
      <c r="O2958" s="16"/>
      <c r="P2958" s="16">
        <v>62.421842977796402</v>
      </c>
      <c r="Q2958" s="15">
        <v>203.20799537443588</v>
      </c>
      <c r="R2958" s="15">
        <v>203.20799383464856</v>
      </c>
      <c r="S2958" s="15"/>
      <c r="T2958" s="15"/>
    </row>
    <row r="2959" spans="1:20" ht="15" customHeight="1" x14ac:dyDescent="0.25">
      <c r="A2959" s="17" t="s">
        <v>0</v>
      </c>
      <c r="B2959" s="17" t="s">
        <v>17</v>
      </c>
      <c r="C2959" s="17" t="s">
        <v>100</v>
      </c>
      <c r="D2959" s="17" t="s">
        <v>138</v>
      </c>
      <c r="E2959" s="17" t="s">
        <v>4</v>
      </c>
      <c r="F2959" s="17" t="s">
        <v>162</v>
      </c>
      <c r="G2959" s="12">
        <v>18.440759842225056</v>
      </c>
      <c r="H2959" s="12">
        <v>7.4913194356543658</v>
      </c>
      <c r="I2959" s="12">
        <v>34.383561481603579</v>
      </c>
      <c r="J2959" s="12"/>
      <c r="K2959" s="12">
        <v>60.315640759483003</v>
      </c>
      <c r="L2959" s="16">
        <v>60.315636937245827</v>
      </c>
      <c r="M2959" s="16">
        <v>3.822237674221808E-6</v>
      </c>
      <c r="N2959" s="16"/>
      <c r="O2959" s="16"/>
      <c r="P2959" s="16">
        <v>60.3156407594835</v>
      </c>
      <c r="Q2959" s="15">
        <v>215.1438768906358</v>
      </c>
      <c r="R2959" s="15">
        <v>215.14387377054243</v>
      </c>
      <c r="S2959" s="15"/>
      <c r="T2959" s="15"/>
    </row>
    <row r="2960" spans="1:20" ht="15" customHeight="1" x14ac:dyDescent="0.25">
      <c r="A2960" s="17" t="s">
        <v>0</v>
      </c>
      <c r="B2960" s="17" t="s">
        <v>17</v>
      </c>
      <c r="C2960" s="17" t="s">
        <v>100</v>
      </c>
      <c r="D2960" s="17" t="s">
        <v>138</v>
      </c>
      <c r="E2960" s="17" t="s">
        <v>4</v>
      </c>
      <c r="F2960" s="17" t="s">
        <v>163</v>
      </c>
      <c r="G2960" s="12">
        <v>18.564132719241361</v>
      </c>
      <c r="H2960" s="12">
        <v>1.2813813354386823</v>
      </c>
      <c r="I2960" s="12">
        <v>33.786752017193308</v>
      </c>
      <c r="J2960" s="12"/>
      <c r="K2960" s="12">
        <v>53.632266071873346</v>
      </c>
      <c r="L2960" s="16">
        <v>53.632261914574151</v>
      </c>
      <c r="M2960" s="16">
        <v>4.1572988985984678E-6</v>
      </c>
      <c r="N2960" s="16"/>
      <c r="O2960" s="16"/>
      <c r="P2960" s="16">
        <v>53.632266071873048</v>
      </c>
      <c r="Q2960" s="15">
        <v>256.80896995119502</v>
      </c>
      <c r="R2960" s="15">
        <v>256.80895007113332</v>
      </c>
      <c r="S2960" s="15"/>
      <c r="T2960" s="15"/>
    </row>
    <row r="2961" spans="1:20" ht="15" customHeight="1" x14ac:dyDescent="0.25">
      <c r="A2961" s="17" t="s">
        <v>0</v>
      </c>
      <c r="B2961" s="17" t="s">
        <v>17</v>
      </c>
      <c r="C2961" s="17" t="s">
        <v>100</v>
      </c>
      <c r="D2961" s="17" t="s">
        <v>138</v>
      </c>
      <c r="E2961" s="17" t="s">
        <v>5</v>
      </c>
      <c r="F2961" s="17" t="s">
        <v>161</v>
      </c>
      <c r="G2961" s="12">
        <v>20.423139620738194</v>
      </c>
      <c r="H2961" s="12">
        <v>26.58535210197758</v>
      </c>
      <c r="I2961" s="12">
        <v>26.669745719950178</v>
      </c>
      <c r="J2961" s="12"/>
      <c r="K2961" s="12">
        <v>73.67823744266596</v>
      </c>
      <c r="L2961" s="16">
        <v>73.678232653257894</v>
      </c>
      <c r="M2961" s="16">
        <v>4.7799280980044222E-6</v>
      </c>
      <c r="N2961" s="16"/>
      <c r="O2961" s="16"/>
      <c r="P2961" s="16">
        <v>73.678237433185998</v>
      </c>
      <c r="Q2961" s="15">
        <v>232.70905171745005</v>
      </c>
      <c r="R2961" s="15">
        <v>232.70904969390151</v>
      </c>
      <c r="S2961" s="15"/>
      <c r="T2961" s="15"/>
    </row>
    <row r="2962" spans="1:20" ht="15" customHeight="1" x14ac:dyDescent="0.25">
      <c r="A2962" s="17" t="s">
        <v>0</v>
      </c>
      <c r="B2962" s="17" t="s">
        <v>17</v>
      </c>
      <c r="C2962" s="17" t="s">
        <v>100</v>
      </c>
      <c r="D2962" s="17" t="s">
        <v>138</v>
      </c>
      <c r="E2962" s="17" t="s">
        <v>5</v>
      </c>
      <c r="F2962" s="17" t="s">
        <v>162</v>
      </c>
      <c r="G2962" s="12">
        <v>20.459623261920765</v>
      </c>
      <c r="H2962" s="12">
        <v>24.122241627417438</v>
      </c>
      <c r="I2962" s="12">
        <v>26.81770747011787</v>
      </c>
      <c r="J2962" s="12"/>
      <c r="K2962" s="12">
        <v>71.399572359456073</v>
      </c>
      <c r="L2962" s="16">
        <v>71.399567209764797</v>
      </c>
      <c r="M2962" s="16">
        <v>5.1496913887417032E-6</v>
      </c>
      <c r="N2962" s="16"/>
      <c r="O2962" s="16"/>
      <c r="P2962" s="16">
        <v>71.399572359456187</v>
      </c>
      <c r="Q2962" s="15">
        <v>245.42596633552682</v>
      </c>
      <c r="R2962" s="15">
        <v>245.42596211675561</v>
      </c>
      <c r="S2962" s="15"/>
      <c r="T2962" s="15"/>
    </row>
    <row r="2963" spans="1:20" ht="15" customHeight="1" x14ac:dyDescent="0.25">
      <c r="A2963" s="17" t="s">
        <v>0</v>
      </c>
      <c r="B2963" s="17" t="s">
        <v>17</v>
      </c>
      <c r="C2963" s="17" t="s">
        <v>100</v>
      </c>
      <c r="D2963" s="17" t="s">
        <v>138</v>
      </c>
      <c r="E2963" s="17" t="s">
        <v>5</v>
      </c>
      <c r="F2963" s="17" t="s">
        <v>163</v>
      </c>
      <c r="G2963" s="12">
        <v>20.580352363273256</v>
      </c>
      <c r="H2963" s="12">
        <v>27.377115224126488</v>
      </c>
      <c r="I2963" s="12">
        <v>16.617764018487396</v>
      </c>
      <c r="J2963" s="12"/>
      <c r="K2963" s="12">
        <v>64.57523160588714</v>
      </c>
      <c r="L2963" s="16">
        <v>64.575226508278703</v>
      </c>
      <c r="M2963" s="16">
        <v>5.0976102805674173E-6</v>
      </c>
      <c r="N2963" s="16"/>
      <c r="O2963" s="16"/>
      <c r="P2963" s="16">
        <v>64.575231605888987</v>
      </c>
      <c r="Q2963" s="15">
        <v>287.50790606081512</v>
      </c>
      <c r="R2963" s="15">
        <v>287.50788552712692</v>
      </c>
      <c r="S2963" s="15"/>
      <c r="T2963" s="15"/>
    </row>
    <row r="2964" spans="1:20" ht="15" customHeight="1" x14ac:dyDescent="0.25">
      <c r="A2964" s="17" t="s">
        <v>0</v>
      </c>
      <c r="B2964" s="17" t="s">
        <v>17</v>
      </c>
      <c r="C2964" s="17" t="s">
        <v>100</v>
      </c>
      <c r="D2964" s="17" t="s">
        <v>138</v>
      </c>
      <c r="E2964" s="17" t="s">
        <v>6</v>
      </c>
      <c r="F2964" s="17" t="s">
        <v>161</v>
      </c>
      <c r="G2964" s="12">
        <v>22.708760235788102</v>
      </c>
      <c r="H2964" s="12">
        <v>29.970482082067864</v>
      </c>
      <c r="I2964" s="12">
        <v>31.504432393662764</v>
      </c>
      <c r="J2964" s="12"/>
      <c r="K2964" s="12">
        <v>84.183674711518734</v>
      </c>
      <c r="L2964" s="16">
        <v>84.1836693008796</v>
      </c>
      <c r="M2964" s="16">
        <v>5.4106413543839196E-6</v>
      </c>
      <c r="N2964" s="16"/>
      <c r="O2964" s="16"/>
      <c r="P2964" s="16">
        <v>84.18367471152095</v>
      </c>
      <c r="Q2964" s="15">
        <v>274.58071965070053</v>
      </c>
      <c r="R2964" s="15">
        <v>274.5807165548278</v>
      </c>
      <c r="S2964" s="15"/>
      <c r="T2964" s="15"/>
    </row>
    <row r="2965" spans="1:20" ht="15" customHeight="1" x14ac:dyDescent="0.25">
      <c r="A2965" s="17" t="s">
        <v>0</v>
      </c>
      <c r="B2965" s="17" t="s">
        <v>17</v>
      </c>
      <c r="C2965" s="17" t="s">
        <v>100</v>
      </c>
      <c r="D2965" s="17" t="s">
        <v>138</v>
      </c>
      <c r="E2965" s="17" t="s">
        <v>6</v>
      </c>
      <c r="F2965" s="17" t="s">
        <v>162</v>
      </c>
      <c r="G2965" s="12">
        <v>22.777706185104634</v>
      </c>
      <c r="H2965" s="12">
        <v>30.139724948096749</v>
      </c>
      <c r="I2965" s="12">
        <v>27.249676844372782</v>
      </c>
      <c r="J2965" s="12"/>
      <c r="K2965" s="12">
        <v>80.167107977574162</v>
      </c>
      <c r="L2965" s="16">
        <v>80.167102274969182</v>
      </c>
      <c r="M2965" s="16">
        <v>5.7026087537066162E-6</v>
      </c>
      <c r="N2965" s="16"/>
      <c r="O2965" s="16"/>
      <c r="P2965" s="16">
        <v>80.167107977577942</v>
      </c>
      <c r="Q2965" s="15">
        <v>299.35836576354143</v>
      </c>
      <c r="R2965" s="15">
        <v>299.35835782380087</v>
      </c>
      <c r="S2965" s="15"/>
      <c r="T2965" s="15"/>
    </row>
    <row r="2966" spans="1:20" ht="15" customHeight="1" x14ac:dyDescent="0.25">
      <c r="A2966" s="17" t="s">
        <v>0</v>
      </c>
      <c r="B2966" s="17" t="s">
        <v>17</v>
      </c>
      <c r="C2966" s="17" t="s">
        <v>100</v>
      </c>
      <c r="D2966" s="17" t="s">
        <v>138</v>
      </c>
      <c r="E2966" s="17" t="s">
        <v>6</v>
      </c>
      <c r="F2966" s="17" t="s">
        <v>163</v>
      </c>
      <c r="G2966" s="12">
        <v>22.849114504255006</v>
      </c>
      <c r="H2966" s="12">
        <v>30.139725730307497</v>
      </c>
      <c r="I2966" s="12">
        <v>22.949982322945633</v>
      </c>
      <c r="J2966" s="12"/>
      <c r="K2966" s="12">
        <v>75.938822557508132</v>
      </c>
      <c r="L2966" s="16">
        <v>75.938816855040344</v>
      </c>
      <c r="M2966" s="16">
        <v>5.7024680010696679E-6</v>
      </c>
      <c r="N2966" s="16"/>
      <c r="O2966" s="16"/>
      <c r="P2966" s="16">
        <v>75.938822557508345</v>
      </c>
      <c r="Q2966" s="15">
        <v>325.02095636714</v>
      </c>
      <c r="R2966" s="15">
        <v>325.02093145835045</v>
      </c>
      <c r="S2966" s="15"/>
      <c r="T2966" s="15"/>
    </row>
    <row r="2967" spans="1:20" ht="15" customHeight="1" x14ac:dyDescent="0.25">
      <c r="A2967" s="17" t="s">
        <v>0</v>
      </c>
      <c r="B2967" s="17" t="s">
        <v>17</v>
      </c>
      <c r="C2967" s="17" t="s">
        <v>100</v>
      </c>
      <c r="D2967" s="17" t="s">
        <v>138</v>
      </c>
      <c r="E2967" s="17" t="s">
        <v>7</v>
      </c>
      <c r="F2967" s="17" t="s">
        <v>161</v>
      </c>
      <c r="G2967" s="12">
        <v>24.43143139101791</v>
      </c>
      <c r="H2967" s="12">
        <v>34.116239052887209</v>
      </c>
      <c r="I2967" s="12">
        <v>34.383560820709718</v>
      </c>
      <c r="J2967" s="12"/>
      <c r="K2967" s="12">
        <v>92.931231264614837</v>
      </c>
      <c r="L2967" s="16">
        <v>92.931225969313516</v>
      </c>
      <c r="M2967" s="16">
        <v>5.2952928812666373E-6</v>
      </c>
      <c r="N2967" s="16"/>
      <c r="O2967" s="16"/>
      <c r="P2967" s="16">
        <v>92.931231264606396</v>
      </c>
      <c r="Q2967" s="15">
        <v>326.12663557430244</v>
      </c>
      <c r="R2967" s="15">
        <v>326.12663052076493</v>
      </c>
      <c r="S2967" s="15"/>
      <c r="T2967" s="15"/>
    </row>
    <row r="2968" spans="1:20" ht="15" customHeight="1" x14ac:dyDescent="0.25">
      <c r="A2968" s="17" t="s">
        <v>0</v>
      </c>
      <c r="B2968" s="17" t="s">
        <v>17</v>
      </c>
      <c r="C2968" s="17" t="s">
        <v>100</v>
      </c>
      <c r="D2968" s="17" t="s">
        <v>138</v>
      </c>
      <c r="E2968" s="17" t="s">
        <v>7</v>
      </c>
      <c r="F2968" s="17" t="s">
        <v>162</v>
      </c>
      <c r="G2968" s="12">
        <v>24.506171636326659</v>
      </c>
      <c r="H2968" s="12">
        <v>34.116238931961135</v>
      </c>
      <c r="I2968" s="12">
        <v>29.958807857258805</v>
      </c>
      <c r="J2968" s="12"/>
      <c r="K2968" s="12">
        <v>88.581218425546595</v>
      </c>
      <c r="L2968" s="16">
        <v>88.581212139092386</v>
      </c>
      <c r="M2968" s="16">
        <v>6.2864526555019015E-6</v>
      </c>
      <c r="N2968" s="16"/>
      <c r="O2968" s="16"/>
      <c r="P2968" s="16">
        <v>88.581218425545046</v>
      </c>
      <c r="Q2968" s="15">
        <v>354.75528413987718</v>
      </c>
      <c r="R2968" s="15">
        <v>354.75527107822717</v>
      </c>
      <c r="S2968" s="15"/>
      <c r="T2968" s="15"/>
    </row>
    <row r="2969" spans="1:20" ht="15" customHeight="1" x14ac:dyDescent="0.25">
      <c r="A2969" s="17" t="s">
        <v>0</v>
      </c>
      <c r="B2969" s="17" t="s">
        <v>17</v>
      </c>
      <c r="C2969" s="17" t="s">
        <v>100</v>
      </c>
      <c r="D2969" s="17" t="s">
        <v>138</v>
      </c>
      <c r="E2969" s="17" t="s">
        <v>7</v>
      </c>
      <c r="F2969" s="17" t="s">
        <v>163</v>
      </c>
      <c r="G2969" s="12">
        <v>24.624916825708308</v>
      </c>
      <c r="H2969" s="12">
        <v>34.116239084112749</v>
      </c>
      <c r="I2969" s="12">
        <v>23.077338989055523</v>
      </c>
      <c r="J2969" s="12"/>
      <c r="K2969" s="12">
        <v>81.81849489887658</v>
      </c>
      <c r="L2969" s="16">
        <v>81.818489495660614</v>
      </c>
      <c r="M2969" s="16">
        <v>5.4032160793248479E-6</v>
      </c>
      <c r="N2969" s="16"/>
      <c r="O2969" s="16"/>
      <c r="P2969" s="16">
        <v>81.818494898876693</v>
      </c>
      <c r="Q2969" s="15">
        <v>400.23972257461389</v>
      </c>
      <c r="R2969" s="15">
        <v>400.23965451251843</v>
      </c>
      <c r="S2969" s="15"/>
      <c r="T2969" s="15"/>
    </row>
    <row r="2970" spans="1:20" ht="15" customHeight="1" x14ac:dyDescent="0.25">
      <c r="A2970" s="17" t="s">
        <v>0</v>
      </c>
      <c r="B2970" s="17" t="s">
        <v>17</v>
      </c>
      <c r="C2970" s="17" t="s">
        <v>100</v>
      </c>
      <c r="D2970" s="17" t="s">
        <v>138</v>
      </c>
      <c r="E2970" s="17" t="s">
        <v>8</v>
      </c>
      <c r="F2970" s="17" t="s">
        <v>161</v>
      </c>
      <c r="G2970" s="12">
        <v>26.01618515128169</v>
      </c>
      <c r="H2970" s="12">
        <v>38.95810944149401</v>
      </c>
      <c r="I2970" s="12">
        <v>34.383560332441746</v>
      </c>
      <c r="J2970" s="12"/>
      <c r="K2970" s="12">
        <v>99.357854925217438</v>
      </c>
      <c r="L2970" s="16">
        <v>99.357849296440591</v>
      </c>
      <c r="M2970" s="16">
        <v>5.6287762147347838E-6</v>
      </c>
      <c r="N2970" s="16"/>
      <c r="O2970" s="16"/>
      <c r="P2970" s="16">
        <v>99.357854925216799</v>
      </c>
      <c r="Q2970" s="15">
        <v>398.21253213760667</v>
      </c>
      <c r="R2970" s="15">
        <v>398.21252197759713</v>
      </c>
      <c r="S2970" s="15"/>
      <c r="T2970" s="15"/>
    </row>
    <row r="2971" spans="1:20" ht="15" customHeight="1" x14ac:dyDescent="0.25">
      <c r="A2971" s="17" t="s">
        <v>0</v>
      </c>
      <c r="B2971" s="17" t="s">
        <v>17</v>
      </c>
      <c r="C2971" s="17" t="s">
        <v>100</v>
      </c>
      <c r="D2971" s="17" t="s">
        <v>138</v>
      </c>
      <c r="E2971" s="17" t="s">
        <v>8</v>
      </c>
      <c r="F2971" s="17" t="s">
        <v>162</v>
      </c>
      <c r="G2971" s="12">
        <v>26.10465098138873</v>
      </c>
      <c r="H2971" s="12">
        <v>38.958106400257819</v>
      </c>
      <c r="I2971" s="12">
        <v>29.216404136522545</v>
      </c>
      <c r="J2971" s="12"/>
      <c r="K2971" s="12">
        <v>94.27916151816909</v>
      </c>
      <c r="L2971" s="16">
        <v>94.279153648265108</v>
      </c>
      <c r="M2971" s="16">
        <v>7.8699028609945315E-6</v>
      </c>
      <c r="N2971" s="16"/>
      <c r="O2971" s="16"/>
      <c r="P2971" s="16">
        <v>94.279161518167967</v>
      </c>
      <c r="Q2971" s="15">
        <v>434.74142738995738</v>
      </c>
      <c r="R2971" s="15">
        <v>434.74139754970474</v>
      </c>
      <c r="S2971" s="15"/>
      <c r="T2971" s="15"/>
    </row>
    <row r="2972" spans="1:20" ht="15" customHeight="1" x14ac:dyDescent="0.25">
      <c r="A2972" s="17" t="s">
        <v>0</v>
      </c>
      <c r="B2972" s="17" t="s">
        <v>17</v>
      </c>
      <c r="C2972" s="17" t="s">
        <v>100</v>
      </c>
      <c r="D2972" s="17" t="s">
        <v>138</v>
      </c>
      <c r="E2972" s="17" t="s">
        <v>8</v>
      </c>
      <c r="F2972" s="17" t="s">
        <v>163</v>
      </c>
      <c r="G2972" s="12">
        <v>26.230426092589639</v>
      </c>
      <c r="H2972" s="12">
        <v>38.958109356327405</v>
      </c>
      <c r="I2972" s="12">
        <v>21.955667307982303</v>
      </c>
      <c r="J2972" s="12"/>
      <c r="K2972" s="12">
        <v>87.144202756899347</v>
      </c>
      <c r="L2972" s="16">
        <v>87.144195930070182</v>
      </c>
      <c r="M2972" s="16">
        <v>6.8268292024012466E-6</v>
      </c>
      <c r="N2972" s="16"/>
      <c r="O2972" s="16"/>
      <c r="P2972" s="16">
        <v>87.144202756899389</v>
      </c>
      <c r="Q2972" s="15">
        <v>486.68316642794036</v>
      </c>
      <c r="R2972" s="15">
        <v>486.67584644656347</v>
      </c>
      <c r="S2972" s="15"/>
      <c r="T2972" s="15"/>
    </row>
    <row r="2973" spans="1:20" ht="15" customHeight="1" x14ac:dyDescent="0.25">
      <c r="A2973" s="17" t="s">
        <v>0</v>
      </c>
      <c r="B2973" s="17" t="s">
        <v>17</v>
      </c>
      <c r="C2973" s="17" t="s">
        <v>100</v>
      </c>
      <c r="D2973" s="17" t="s">
        <v>138</v>
      </c>
      <c r="E2973" s="17" t="s">
        <v>9</v>
      </c>
      <c r="F2973" s="17" t="s">
        <v>161</v>
      </c>
      <c r="G2973" s="12">
        <v>27.368301434596777</v>
      </c>
      <c r="H2973" s="12">
        <v>38.958112016019662</v>
      </c>
      <c r="I2973" s="12">
        <v>34.383561467140524</v>
      </c>
      <c r="J2973" s="12"/>
      <c r="K2973" s="12">
        <v>100.70997491775697</v>
      </c>
      <c r="L2973" s="16">
        <v>100.70996969908681</v>
      </c>
      <c r="M2973" s="16">
        <v>5.2186706869701529E-6</v>
      </c>
      <c r="N2973" s="16"/>
      <c r="O2973" s="16"/>
      <c r="P2973" s="16">
        <v>100.70997491775751</v>
      </c>
      <c r="Q2973" s="15">
        <v>514.49597437900013</v>
      </c>
      <c r="R2973" s="15">
        <v>514.49593804255892</v>
      </c>
      <c r="S2973" s="15"/>
      <c r="T2973" s="15"/>
    </row>
    <row r="2974" spans="1:20" ht="15" customHeight="1" x14ac:dyDescent="0.25">
      <c r="A2974" s="17" t="s">
        <v>0</v>
      </c>
      <c r="B2974" s="17" t="s">
        <v>17</v>
      </c>
      <c r="C2974" s="17" t="s">
        <v>100</v>
      </c>
      <c r="D2974" s="17" t="s">
        <v>138</v>
      </c>
      <c r="E2974" s="17" t="s">
        <v>9</v>
      </c>
      <c r="F2974" s="17" t="s">
        <v>162</v>
      </c>
      <c r="G2974" s="12">
        <v>27.414375979662555</v>
      </c>
      <c r="H2974" s="12">
        <v>38.958099189238212</v>
      </c>
      <c r="I2974" s="12">
        <v>31.409686033153086</v>
      </c>
      <c r="J2974" s="12"/>
      <c r="K2974" s="12">
        <v>97.782161202053857</v>
      </c>
      <c r="L2974" s="16">
        <v>97.782151990350542</v>
      </c>
      <c r="M2974" s="16">
        <v>9.2117032467124203E-6</v>
      </c>
      <c r="N2974" s="16"/>
      <c r="O2974" s="16"/>
      <c r="P2974" s="16">
        <v>97.782161202053786</v>
      </c>
      <c r="Q2974" s="15">
        <v>535.30664083620525</v>
      </c>
      <c r="R2974" s="15">
        <v>535.30654055177217</v>
      </c>
      <c r="S2974" s="15"/>
      <c r="T2974" s="15"/>
    </row>
    <row r="2975" spans="1:20" ht="15" customHeight="1" x14ac:dyDescent="0.25">
      <c r="A2975" s="17" t="s">
        <v>0</v>
      </c>
      <c r="B2975" s="17" t="s">
        <v>17</v>
      </c>
      <c r="C2975" s="17" t="s">
        <v>100</v>
      </c>
      <c r="D2975" s="17" t="s">
        <v>138</v>
      </c>
      <c r="E2975" s="17" t="s">
        <v>9</v>
      </c>
      <c r="F2975" s="17" t="s">
        <v>163</v>
      </c>
      <c r="G2975" s="12">
        <v>27.465141356725919</v>
      </c>
      <c r="H2975" s="12">
        <v>38.958111867569833</v>
      </c>
      <c r="I2975" s="12">
        <v>22.775690896007994</v>
      </c>
      <c r="J2975" s="12"/>
      <c r="K2975" s="12">
        <v>89.198944120303736</v>
      </c>
      <c r="L2975" s="16">
        <v>89.198936273255867</v>
      </c>
      <c r="M2975" s="16">
        <v>7.8470476406732764E-6</v>
      </c>
      <c r="N2975" s="16"/>
      <c r="O2975" s="16"/>
      <c r="P2975" s="16">
        <v>89.198944120303508</v>
      </c>
      <c r="Q2975" s="15">
        <v>605.13655195113722</v>
      </c>
      <c r="R2975" s="15">
        <v>558.23586766562869</v>
      </c>
      <c r="S2975" s="15"/>
      <c r="T2975" s="15"/>
    </row>
    <row r="2976" spans="1:20" ht="15" customHeight="1" x14ac:dyDescent="0.25">
      <c r="A2976" s="17" t="s">
        <v>0</v>
      </c>
      <c r="B2976" s="17" t="s">
        <v>17</v>
      </c>
      <c r="C2976" s="17" t="s">
        <v>100</v>
      </c>
      <c r="D2976" s="17" t="s">
        <v>139</v>
      </c>
      <c r="E2976" s="17" t="s">
        <v>2</v>
      </c>
      <c r="F2976" s="17" t="s">
        <v>161</v>
      </c>
      <c r="G2976" s="12">
        <v>60.933511292831483</v>
      </c>
      <c r="H2976" s="12">
        <v>6.9072317214206129E-7</v>
      </c>
      <c r="I2976" s="12">
        <v>13.271983262455864</v>
      </c>
      <c r="J2976" s="12"/>
      <c r="K2976" s="12">
        <v>74.205495246010514</v>
      </c>
      <c r="L2976" s="16">
        <v>30.687169835256068</v>
      </c>
      <c r="M2976" s="16">
        <v>43.518325410754215</v>
      </c>
      <c r="N2976" s="16"/>
      <c r="O2976" s="16"/>
      <c r="P2976" s="16">
        <v>74.205495246010287</v>
      </c>
      <c r="Q2976" s="15">
        <v>167.5815402132007</v>
      </c>
      <c r="R2976" s="15">
        <v>167.58153995916078</v>
      </c>
      <c r="S2976" s="15"/>
      <c r="T2976" s="15"/>
    </row>
    <row r="2977" spans="1:20" ht="15" customHeight="1" x14ac:dyDescent="0.25">
      <c r="A2977" s="17" t="s">
        <v>0</v>
      </c>
      <c r="B2977" s="17" t="s">
        <v>17</v>
      </c>
      <c r="C2977" s="17" t="s">
        <v>100</v>
      </c>
      <c r="D2977" s="17" t="s">
        <v>139</v>
      </c>
      <c r="E2977" s="17" t="s">
        <v>2</v>
      </c>
      <c r="F2977" s="17" t="s">
        <v>162</v>
      </c>
      <c r="G2977" s="12">
        <v>60.962184622689676</v>
      </c>
      <c r="H2977" s="12">
        <v>7.3328657669206471E-7</v>
      </c>
      <c r="I2977" s="12">
        <v>14.1081003832509</v>
      </c>
      <c r="J2977" s="12"/>
      <c r="K2977" s="12">
        <v>75.07028573922716</v>
      </c>
      <c r="L2977" s="16">
        <v>30.180871553226819</v>
      </c>
      <c r="M2977" s="16">
        <v>44.889414185997552</v>
      </c>
      <c r="N2977" s="16"/>
      <c r="O2977" s="16"/>
      <c r="P2977" s="16">
        <v>75.070285739224374</v>
      </c>
      <c r="Q2977" s="15">
        <v>169.90735919528552</v>
      </c>
      <c r="R2977" s="15">
        <v>169.90735877143476</v>
      </c>
      <c r="S2977" s="15"/>
      <c r="T2977" s="15"/>
    </row>
    <row r="2978" spans="1:20" ht="15" customHeight="1" x14ac:dyDescent="0.25">
      <c r="A2978" s="17" t="s">
        <v>0</v>
      </c>
      <c r="B2978" s="17" t="s">
        <v>17</v>
      </c>
      <c r="C2978" s="17" t="s">
        <v>100</v>
      </c>
      <c r="D2978" s="17" t="s">
        <v>139</v>
      </c>
      <c r="E2978" s="17" t="s">
        <v>2</v>
      </c>
      <c r="F2978" s="17" t="s">
        <v>163</v>
      </c>
      <c r="G2978" s="12">
        <v>61.19138318909112</v>
      </c>
      <c r="H2978" s="12">
        <v>8.1403707430520797E-7</v>
      </c>
      <c r="I2978" s="12">
        <v>10.031298659889499</v>
      </c>
      <c r="J2978" s="12"/>
      <c r="K2978" s="12">
        <v>71.222682663017693</v>
      </c>
      <c r="L2978" s="16">
        <v>27.576948138315704</v>
      </c>
      <c r="M2978" s="16">
        <v>43.645734524702476</v>
      </c>
      <c r="N2978" s="16"/>
      <c r="O2978" s="16"/>
      <c r="P2978" s="16">
        <v>71.222682663018176</v>
      </c>
      <c r="Q2978" s="15">
        <v>188.49865096554095</v>
      </c>
      <c r="R2978" s="15">
        <v>188.49864941607447</v>
      </c>
      <c r="S2978" s="15"/>
      <c r="T2978" s="15"/>
    </row>
    <row r="2979" spans="1:20" ht="15" customHeight="1" x14ac:dyDescent="0.25">
      <c r="A2979" s="17" t="s">
        <v>0</v>
      </c>
      <c r="B2979" s="17" t="s">
        <v>17</v>
      </c>
      <c r="C2979" s="17" t="s">
        <v>100</v>
      </c>
      <c r="D2979" s="17" t="s">
        <v>139</v>
      </c>
      <c r="E2979" s="17" t="s">
        <v>3</v>
      </c>
      <c r="F2979" s="17" t="s">
        <v>161</v>
      </c>
      <c r="G2979" s="12">
        <v>71.965149789701115</v>
      </c>
      <c r="H2979" s="12">
        <v>1.3228313249593516E-6</v>
      </c>
      <c r="I2979" s="12">
        <v>19.440972200047298</v>
      </c>
      <c r="J2979" s="12"/>
      <c r="K2979" s="12">
        <v>91.406123312579737</v>
      </c>
      <c r="L2979" s="16">
        <v>44.599100105162847</v>
      </c>
      <c r="M2979" s="16">
        <v>46.807023311300128</v>
      </c>
      <c r="N2979" s="16"/>
      <c r="O2979" s="16"/>
      <c r="P2979" s="16">
        <v>91.406123416462975</v>
      </c>
      <c r="Q2979" s="15">
        <v>170.12079450936938</v>
      </c>
      <c r="R2979" s="15">
        <v>170.12079434210287</v>
      </c>
      <c r="S2979" s="15"/>
      <c r="T2979" s="15"/>
    </row>
    <row r="2980" spans="1:20" ht="15" customHeight="1" x14ac:dyDescent="0.25">
      <c r="A2980" s="17" t="s">
        <v>0</v>
      </c>
      <c r="B2980" s="17" t="s">
        <v>17</v>
      </c>
      <c r="C2980" s="17" t="s">
        <v>100</v>
      </c>
      <c r="D2980" s="17" t="s">
        <v>139</v>
      </c>
      <c r="E2980" s="17" t="s">
        <v>3</v>
      </c>
      <c r="F2980" s="17" t="s">
        <v>162</v>
      </c>
      <c r="G2980" s="12">
        <v>71.985001797941521</v>
      </c>
      <c r="H2980" s="12">
        <v>1.361732491965045E-6</v>
      </c>
      <c r="I2980" s="12">
        <v>18.147438352495467</v>
      </c>
      <c r="J2980" s="12"/>
      <c r="K2980" s="12">
        <v>90.132441512169478</v>
      </c>
      <c r="L2980" s="16">
        <v>44.233500711825606</v>
      </c>
      <c r="M2980" s="16">
        <v>45.898940928475028</v>
      </c>
      <c r="N2980" s="16"/>
      <c r="O2980" s="16"/>
      <c r="P2980" s="16">
        <v>90.132441640300641</v>
      </c>
      <c r="Q2980" s="15">
        <v>171.64611371873542</v>
      </c>
      <c r="R2980" s="15">
        <v>171.6461134426051</v>
      </c>
      <c r="S2980" s="15"/>
      <c r="T2980" s="15"/>
    </row>
    <row r="2981" spans="1:20" ht="15" customHeight="1" x14ac:dyDescent="0.25">
      <c r="A2981" s="17" t="s">
        <v>0</v>
      </c>
      <c r="B2981" s="17" t="s">
        <v>17</v>
      </c>
      <c r="C2981" s="17" t="s">
        <v>100</v>
      </c>
      <c r="D2981" s="17" t="s">
        <v>139</v>
      </c>
      <c r="E2981" s="17" t="s">
        <v>3</v>
      </c>
      <c r="F2981" s="17" t="s">
        <v>163</v>
      </c>
      <c r="G2981" s="12">
        <v>72.474727652013641</v>
      </c>
      <c r="H2981" s="12">
        <v>1.7843517487902223E-6</v>
      </c>
      <c r="I2981" s="12">
        <v>10.156484791964346</v>
      </c>
      <c r="J2981" s="12"/>
      <c r="K2981" s="12">
        <v>82.631214228329739</v>
      </c>
      <c r="L2981" s="16">
        <v>39.706700063687741</v>
      </c>
      <c r="M2981" s="16">
        <v>42.924514164635646</v>
      </c>
      <c r="N2981" s="16"/>
      <c r="O2981" s="16"/>
      <c r="P2981" s="16">
        <v>82.631214228323387</v>
      </c>
      <c r="Q2981" s="15">
        <v>209.27408719507218</v>
      </c>
      <c r="R2981" s="15">
        <v>209.27408543603505</v>
      </c>
      <c r="S2981" s="15"/>
      <c r="T2981" s="15"/>
    </row>
    <row r="2982" spans="1:20" ht="15" customHeight="1" x14ac:dyDescent="0.25">
      <c r="A2982" s="17" t="s">
        <v>0</v>
      </c>
      <c r="B2982" s="17" t="s">
        <v>17</v>
      </c>
      <c r="C2982" s="17" t="s">
        <v>100</v>
      </c>
      <c r="D2982" s="17" t="s">
        <v>139</v>
      </c>
      <c r="E2982" s="17" t="s">
        <v>4</v>
      </c>
      <c r="F2982" s="17" t="s">
        <v>161</v>
      </c>
      <c r="G2982" s="12">
        <v>78.20531481395885</v>
      </c>
      <c r="H2982" s="12">
        <v>8.4508835755432133E-6</v>
      </c>
      <c r="I2982" s="12">
        <v>12.416688176837319</v>
      </c>
      <c r="J2982" s="12"/>
      <c r="K2982" s="12">
        <v>90.622011441679746</v>
      </c>
      <c r="L2982" s="16">
        <v>50.539666766997243</v>
      </c>
      <c r="M2982" s="16">
        <v>40.082344767468896</v>
      </c>
      <c r="N2982" s="16"/>
      <c r="O2982" s="16"/>
      <c r="P2982" s="16">
        <v>90.622011534466139</v>
      </c>
      <c r="Q2982" s="15">
        <v>194.45054651960407</v>
      </c>
      <c r="R2982" s="15">
        <v>194.45054619551979</v>
      </c>
      <c r="S2982" s="15"/>
      <c r="T2982" s="15"/>
    </row>
    <row r="2983" spans="1:20" ht="15" customHeight="1" x14ac:dyDescent="0.25">
      <c r="A2983" s="17" t="s">
        <v>0</v>
      </c>
      <c r="B2983" s="17" t="s">
        <v>17</v>
      </c>
      <c r="C2983" s="17" t="s">
        <v>100</v>
      </c>
      <c r="D2983" s="17" t="s">
        <v>139</v>
      </c>
      <c r="E2983" s="17" t="s">
        <v>4</v>
      </c>
      <c r="F2983" s="17" t="s">
        <v>162</v>
      </c>
      <c r="G2983" s="12">
        <v>78.313291215608956</v>
      </c>
      <c r="H2983" s="12">
        <v>8.463855693152984E-6</v>
      </c>
      <c r="I2983" s="12">
        <v>21.912806693292101</v>
      </c>
      <c r="J2983" s="12"/>
      <c r="K2983" s="12">
        <v>100.22610637275675</v>
      </c>
      <c r="L2983" s="16">
        <v>49.282992443165121</v>
      </c>
      <c r="M2983" s="16">
        <v>50.943113929592791</v>
      </c>
      <c r="N2983" s="16"/>
      <c r="O2983" s="16"/>
      <c r="P2983" s="16">
        <v>100.22610637275791</v>
      </c>
      <c r="Q2983" s="15">
        <v>203.02049553425763</v>
      </c>
      <c r="R2983" s="15">
        <v>203.02049502026631</v>
      </c>
      <c r="S2983" s="15"/>
      <c r="T2983" s="15"/>
    </row>
    <row r="2984" spans="1:20" ht="15" customHeight="1" x14ac:dyDescent="0.25">
      <c r="A2984" s="17" t="s">
        <v>0</v>
      </c>
      <c r="B2984" s="17" t="s">
        <v>17</v>
      </c>
      <c r="C2984" s="17" t="s">
        <v>100</v>
      </c>
      <c r="D2984" s="17" t="s">
        <v>139</v>
      </c>
      <c r="E2984" s="17" t="s">
        <v>4</v>
      </c>
      <c r="F2984" s="17" t="s">
        <v>163</v>
      </c>
      <c r="G2984" s="12">
        <v>78.721495238812778</v>
      </c>
      <c r="H2984" s="12">
        <v>8.9408608069050375E-6</v>
      </c>
      <c r="I2984" s="12">
        <v>2.1686915531543578</v>
      </c>
      <c r="J2984" s="12"/>
      <c r="K2984" s="12">
        <v>80.890195732827948</v>
      </c>
      <c r="L2984" s="16">
        <v>45.118910298576267</v>
      </c>
      <c r="M2984" s="16">
        <v>35.771285434255098</v>
      </c>
      <c r="N2984" s="16"/>
      <c r="O2984" s="16"/>
      <c r="P2984" s="16">
        <v>80.890195732831359</v>
      </c>
      <c r="Q2984" s="15">
        <v>235.41914250572182</v>
      </c>
      <c r="R2984" s="15">
        <v>235.41914009507491</v>
      </c>
      <c r="S2984" s="15"/>
      <c r="T2984" s="15"/>
    </row>
    <row r="2985" spans="1:20" ht="15" customHeight="1" x14ac:dyDescent="0.25">
      <c r="A2985" s="17" t="s">
        <v>0</v>
      </c>
      <c r="B2985" s="17" t="s">
        <v>17</v>
      </c>
      <c r="C2985" s="17" t="s">
        <v>100</v>
      </c>
      <c r="D2985" s="17" t="s">
        <v>139</v>
      </c>
      <c r="E2985" s="17" t="s">
        <v>5</v>
      </c>
      <c r="F2985" s="17" t="s">
        <v>161</v>
      </c>
      <c r="G2985" s="12">
        <v>86.778697713466457</v>
      </c>
      <c r="H2985" s="12">
        <v>1.0645637902511166E-5</v>
      </c>
      <c r="I2985" s="12">
        <v>5.137746106778823</v>
      </c>
      <c r="J2985" s="12"/>
      <c r="K2985" s="12">
        <v>91.916454465883177</v>
      </c>
      <c r="L2985" s="16">
        <v>59.622362599126767</v>
      </c>
      <c r="M2985" s="16">
        <v>32.294091866732529</v>
      </c>
      <c r="N2985" s="16"/>
      <c r="O2985" s="16"/>
      <c r="P2985" s="16">
        <v>91.916454465859289</v>
      </c>
      <c r="Q2985" s="15">
        <v>222.67963306609334</v>
      </c>
      <c r="R2985" s="15">
        <v>222.67963265987225</v>
      </c>
      <c r="S2985" s="15"/>
      <c r="T2985" s="15"/>
    </row>
    <row r="2986" spans="1:20" ht="15" customHeight="1" x14ac:dyDescent="0.25">
      <c r="A2986" s="17" t="s">
        <v>0</v>
      </c>
      <c r="B2986" s="17" t="s">
        <v>17</v>
      </c>
      <c r="C2986" s="17" t="s">
        <v>100</v>
      </c>
      <c r="D2986" s="17" t="s">
        <v>139</v>
      </c>
      <c r="E2986" s="17" t="s">
        <v>5</v>
      </c>
      <c r="F2986" s="17" t="s">
        <v>162</v>
      </c>
      <c r="G2986" s="12">
        <v>86.887030068500479</v>
      </c>
      <c r="H2986" s="12">
        <v>1.1032879112748855E-5</v>
      </c>
      <c r="I2986" s="12">
        <v>4.9896487126267672</v>
      </c>
      <c r="J2986" s="12"/>
      <c r="K2986" s="12">
        <v>91.876689814006369</v>
      </c>
      <c r="L2986" s="16">
        <v>58.289677078748753</v>
      </c>
      <c r="M2986" s="16">
        <v>33.587012735257765</v>
      </c>
      <c r="N2986" s="16"/>
      <c r="O2986" s="16"/>
      <c r="P2986" s="16">
        <v>91.876689814006511</v>
      </c>
      <c r="Q2986" s="15">
        <v>231.55402348140206</v>
      </c>
      <c r="R2986" s="15">
        <v>231.55402278721226</v>
      </c>
      <c r="S2986" s="15"/>
      <c r="T2986" s="15"/>
    </row>
    <row r="2987" spans="1:20" ht="15" customHeight="1" x14ac:dyDescent="0.25">
      <c r="A2987" s="17" t="s">
        <v>0</v>
      </c>
      <c r="B2987" s="17" t="s">
        <v>17</v>
      </c>
      <c r="C2987" s="17" t="s">
        <v>100</v>
      </c>
      <c r="D2987" s="17" t="s">
        <v>139</v>
      </c>
      <c r="E2987" s="17" t="s">
        <v>5</v>
      </c>
      <c r="F2987" s="17" t="s">
        <v>163</v>
      </c>
      <c r="G2987" s="12">
        <v>87.272079618156852</v>
      </c>
      <c r="H2987" s="12">
        <v>1.110467283333259E-5</v>
      </c>
      <c r="I2987" s="12">
        <v>1.3126138637666982E-5</v>
      </c>
      <c r="J2987" s="12"/>
      <c r="K2987" s="12">
        <v>87.272103848968328</v>
      </c>
      <c r="L2987" s="16">
        <v>54.175817937542973</v>
      </c>
      <c r="M2987" s="16">
        <v>33.096285911431885</v>
      </c>
      <c r="N2987" s="16"/>
      <c r="O2987" s="16"/>
      <c r="P2987" s="16">
        <v>87.272103848974865</v>
      </c>
      <c r="Q2987" s="15">
        <v>263.09661214367452</v>
      </c>
      <c r="R2987" s="15">
        <v>263.09660960243815</v>
      </c>
      <c r="S2987" s="15"/>
      <c r="T2987" s="15"/>
    </row>
    <row r="2988" spans="1:20" ht="15" customHeight="1" x14ac:dyDescent="0.25">
      <c r="A2988" s="17" t="s">
        <v>0</v>
      </c>
      <c r="B2988" s="17" t="s">
        <v>17</v>
      </c>
      <c r="C2988" s="17" t="s">
        <v>100</v>
      </c>
      <c r="D2988" s="17" t="s">
        <v>139</v>
      </c>
      <c r="E2988" s="17" t="s">
        <v>6</v>
      </c>
      <c r="F2988" s="17" t="s">
        <v>161</v>
      </c>
      <c r="G2988" s="12">
        <v>96.489279801503443</v>
      </c>
      <c r="H2988" s="12">
        <v>6.2832050562791988</v>
      </c>
      <c r="I2988" s="12">
        <v>3.6256394697436534</v>
      </c>
      <c r="J2988" s="12"/>
      <c r="K2988" s="12">
        <v>106.39812432752629</v>
      </c>
      <c r="L2988" s="16">
        <v>68.088162311111702</v>
      </c>
      <c r="M2988" s="16">
        <v>38.309962007128959</v>
      </c>
      <c r="N2988" s="16"/>
      <c r="O2988" s="16"/>
      <c r="P2988" s="16">
        <v>106.39812431824066</v>
      </c>
      <c r="Q2988" s="15">
        <v>262.98943785123197</v>
      </c>
      <c r="R2988" s="15">
        <v>262.98943723943734</v>
      </c>
      <c r="S2988" s="15"/>
      <c r="T2988" s="15"/>
    </row>
    <row r="2989" spans="1:20" ht="15" customHeight="1" x14ac:dyDescent="0.25">
      <c r="A2989" s="17" t="s">
        <v>0</v>
      </c>
      <c r="B2989" s="17" t="s">
        <v>17</v>
      </c>
      <c r="C2989" s="17" t="s">
        <v>100</v>
      </c>
      <c r="D2989" s="17" t="s">
        <v>139</v>
      </c>
      <c r="E2989" s="17" t="s">
        <v>6</v>
      </c>
      <c r="F2989" s="17" t="s">
        <v>162</v>
      </c>
      <c r="G2989" s="12">
        <v>96.716024840993455</v>
      </c>
      <c r="H2989" s="12">
        <v>6.2832053902963443</v>
      </c>
      <c r="I2989" s="12">
        <v>1.0505424688484866</v>
      </c>
      <c r="J2989" s="12"/>
      <c r="K2989" s="12">
        <v>104.04977270013829</v>
      </c>
      <c r="L2989" s="16">
        <v>65.568329829745196</v>
      </c>
      <c r="M2989" s="16">
        <v>38.481442870389294</v>
      </c>
      <c r="N2989" s="16"/>
      <c r="O2989" s="16"/>
      <c r="P2989" s="16">
        <v>104.0497727001345</v>
      </c>
      <c r="Q2989" s="15">
        <v>282.14020063478699</v>
      </c>
      <c r="R2989" s="15">
        <v>282.14019937790988</v>
      </c>
      <c r="S2989" s="15"/>
      <c r="T2989" s="15"/>
    </row>
    <row r="2990" spans="1:20" ht="15" customHeight="1" x14ac:dyDescent="0.25">
      <c r="A2990" s="17" t="s">
        <v>0</v>
      </c>
      <c r="B2990" s="17" t="s">
        <v>17</v>
      </c>
      <c r="C2990" s="17" t="s">
        <v>100</v>
      </c>
      <c r="D2990" s="17" t="s">
        <v>139</v>
      </c>
      <c r="E2990" s="17" t="s">
        <v>6</v>
      </c>
      <c r="F2990" s="17" t="s">
        <v>163</v>
      </c>
      <c r="G2990" s="12">
        <v>96.782229616667138</v>
      </c>
      <c r="H2990" s="12">
        <v>6.2832053685147491</v>
      </c>
      <c r="I2990" s="12">
        <v>1.1846744164969761E-5</v>
      </c>
      <c r="J2990" s="12"/>
      <c r="K2990" s="12">
        <v>103.06544683192604</v>
      </c>
      <c r="L2990" s="16">
        <v>64.584007419886831</v>
      </c>
      <c r="M2990" s="16">
        <v>38.481439412041773</v>
      </c>
      <c r="N2990" s="16"/>
      <c r="O2990" s="16"/>
      <c r="P2990" s="16">
        <v>103.0654468319286</v>
      </c>
      <c r="Q2990" s="15">
        <v>287.73182734378929</v>
      </c>
      <c r="R2990" s="15">
        <v>287.73182472826784</v>
      </c>
      <c r="S2990" s="15"/>
      <c r="T2990" s="15"/>
    </row>
    <row r="2991" spans="1:20" ht="15" customHeight="1" x14ac:dyDescent="0.25">
      <c r="A2991" s="17" t="s">
        <v>0</v>
      </c>
      <c r="B2991" s="17" t="s">
        <v>17</v>
      </c>
      <c r="C2991" s="17" t="s">
        <v>100</v>
      </c>
      <c r="D2991" s="17" t="s">
        <v>139</v>
      </c>
      <c r="E2991" s="17" t="s">
        <v>7</v>
      </c>
      <c r="F2991" s="17" t="s">
        <v>161</v>
      </c>
      <c r="G2991" s="12">
        <v>103.66194017435603</v>
      </c>
      <c r="H2991" s="12">
        <v>20.352306246650855</v>
      </c>
      <c r="I2991" s="12">
        <v>1.0495876413447447E-5</v>
      </c>
      <c r="J2991" s="12"/>
      <c r="K2991" s="12">
        <v>124.0142569168833</v>
      </c>
      <c r="L2991" s="16">
        <v>76.538775492368742</v>
      </c>
      <c r="M2991" s="16">
        <v>47.475481414657558</v>
      </c>
      <c r="N2991" s="16"/>
      <c r="O2991" s="16"/>
      <c r="P2991" s="16">
        <v>124.01425690702629</v>
      </c>
      <c r="Q2991" s="15">
        <v>299.60624099693302</v>
      </c>
      <c r="R2991" s="15">
        <v>299.60624021799646</v>
      </c>
      <c r="S2991" s="15"/>
      <c r="T2991" s="15"/>
    </row>
    <row r="2992" spans="1:20" ht="15" customHeight="1" x14ac:dyDescent="0.25">
      <c r="A2992" s="17" t="s">
        <v>0</v>
      </c>
      <c r="B2992" s="17" t="s">
        <v>17</v>
      </c>
      <c r="C2992" s="17" t="s">
        <v>100</v>
      </c>
      <c r="D2992" s="17" t="s">
        <v>139</v>
      </c>
      <c r="E2992" s="17" t="s">
        <v>7</v>
      </c>
      <c r="F2992" s="17" t="s">
        <v>162</v>
      </c>
      <c r="G2992" s="12">
        <v>103.94575580830828</v>
      </c>
      <c r="H2992" s="12">
        <v>20.352307220900698</v>
      </c>
      <c r="I2992" s="12">
        <v>1.6387402128545822E-5</v>
      </c>
      <c r="J2992" s="12"/>
      <c r="K2992" s="12">
        <v>124.2980794166111</v>
      </c>
      <c r="L2992" s="16">
        <v>73.451320638852962</v>
      </c>
      <c r="M2992" s="16">
        <v>50.846758777754872</v>
      </c>
      <c r="N2992" s="16"/>
      <c r="O2992" s="16"/>
      <c r="P2992" s="16">
        <v>124.29807941660783</v>
      </c>
      <c r="Q2992" s="15">
        <v>325.15557038533245</v>
      </c>
      <c r="R2992" s="15">
        <v>325.15556861444918</v>
      </c>
      <c r="S2992" s="15"/>
      <c r="T2992" s="15"/>
    </row>
    <row r="2993" spans="1:20" ht="15" customHeight="1" x14ac:dyDescent="0.25">
      <c r="A2993" s="17" t="s">
        <v>0</v>
      </c>
      <c r="B2993" s="17" t="s">
        <v>17</v>
      </c>
      <c r="C2993" s="17" t="s">
        <v>100</v>
      </c>
      <c r="D2993" s="17" t="s">
        <v>139</v>
      </c>
      <c r="E2993" s="17" t="s">
        <v>7</v>
      </c>
      <c r="F2993" s="17" t="s">
        <v>163</v>
      </c>
      <c r="G2993" s="12">
        <v>103.71577667381467</v>
      </c>
      <c r="H2993" s="12">
        <v>20.35230625485611</v>
      </c>
      <c r="I2993" s="12">
        <v>8.0028093703163843E-6</v>
      </c>
      <c r="J2993" s="12"/>
      <c r="K2993" s="12">
        <v>124.06809093148014</v>
      </c>
      <c r="L2993" s="16">
        <v>75.359899364775927</v>
      </c>
      <c r="M2993" s="16">
        <v>48.708191566715271</v>
      </c>
      <c r="N2993" s="16"/>
      <c r="O2993" s="16"/>
      <c r="P2993" s="16">
        <v>124.0680909314912</v>
      </c>
      <c r="Q2993" s="15">
        <v>304.45266109026272</v>
      </c>
      <c r="R2993" s="15">
        <v>304.45265846756132</v>
      </c>
      <c r="S2993" s="15"/>
      <c r="T2993" s="15"/>
    </row>
    <row r="2994" spans="1:20" ht="15" customHeight="1" x14ac:dyDescent="0.25">
      <c r="A2994" s="17" t="s">
        <v>0</v>
      </c>
      <c r="B2994" s="17" t="s">
        <v>17</v>
      </c>
      <c r="C2994" s="17" t="s">
        <v>100</v>
      </c>
      <c r="D2994" s="17" t="s">
        <v>139</v>
      </c>
      <c r="E2994" s="17" t="s">
        <v>8</v>
      </c>
      <c r="F2994" s="17" t="s">
        <v>161</v>
      </c>
      <c r="G2994" s="12">
        <v>110.2406357743096</v>
      </c>
      <c r="H2994" s="12">
        <v>26.591789024344369</v>
      </c>
      <c r="I2994" s="12">
        <v>7.9834907691971551E-6</v>
      </c>
      <c r="J2994" s="12"/>
      <c r="K2994" s="12">
        <v>136.83243278214474</v>
      </c>
      <c r="L2994" s="16">
        <v>83.181376745193646</v>
      </c>
      <c r="M2994" s="16">
        <v>53.651056036967809</v>
      </c>
      <c r="N2994" s="16"/>
      <c r="O2994" s="16"/>
      <c r="P2994" s="16">
        <v>136.83243278216145</v>
      </c>
      <c r="Q2994" s="15">
        <v>353.66206553694872</v>
      </c>
      <c r="R2994" s="15">
        <v>353.66206438008066</v>
      </c>
      <c r="S2994" s="15"/>
      <c r="T2994" s="15"/>
    </row>
    <row r="2995" spans="1:20" ht="15" customHeight="1" x14ac:dyDescent="0.25">
      <c r="A2995" s="17" t="s">
        <v>0</v>
      </c>
      <c r="B2995" s="17" t="s">
        <v>17</v>
      </c>
      <c r="C2995" s="17" t="s">
        <v>100</v>
      </c>
      <c r="D2995" s="17" t="s">
        <v>139</v>
      </c>
      <c r="E2995" s="17" t="s">
        <v>8</v>
      </c>
      <c r="F2995" s="17" t="s">
        <v>162</v>
      </c>
      <c r="G2995" s="12">
        <v>110.84398465725607</v>
      </c>
      <c r="H2995" s="12">
        <v>26.591791326255127</v>
      </c>
      <c r="I2995" s="12">
        <v>1.0598936554324476</v>
      </c>
      <c r="J2995" s="12"/>
      <c r="K2995" s="12">
        <v>138.49566963894367</v>
      </c>
      <c r="L2995" s="16">
        <v>77.006998114784011</v>
      </c>
      <c r="M2995" s="16">
        <v>61.488671524165632</v>
      </c>
      <c r="N2995" s="16"/>
      <c r="O2995" s="16"/>
      <c r="P2995" s="16">
        <v>138.49566963894964</v>
      </c>
      <c r="Q2995" s="15">
        <v>412.21198609361011</v>
      </c>
      <c r="R2995" s="15">
        <v>412.21198168470698</v>
      </c>
      <c r="S2995" s="15"/>
      <c r="T2995" s="15"/>
    </row>
    <row r="2996" spans="1:20" ht="15" customHeight="1" x14ac:dyDescent="0.25">
      <c r="A2996" s="17" t="s">
        <v>0</v>
      </c>
      <c r="B2996" s="17" t="s">
        <v>17</v>
      </c>
      <c r="C2996" s="17" t="s">
        <v>100</v>
      </c>
      <c r="D2996" s="17" t="s">
        <v>139</v>
      </c>
      <c r="E2996" s="17" t="s">
        <v>8</v>
      </c>
      <c r="F2996" s="17" t="s">
        <v>163</v>
      </c>
      <c r="G2996" s="12">
        <v>110.6436247725487</v>
      </c>
      <c r="H2996" s="12">
        <v>26.591790283409274</v>
      </c>
      <c r="I2996" s="12">
        <v>1.2526216462707363E-5</v>
      </c>
      <c r="J2996" s="12"/>
      <c r="K2996" s="12">
        <v>137.23542758217445</v>
      </c>
      <c r="L2996" s="16">
        <v>78.546909555335148</v>
      </c>
      <c r="M2996" s="16">
        <v>58.688518026838928</v>
      </c>
      <c r="N2996" s="16"/>
      <c r="O2996" s="16"/>
      <c r="P2996" s="16">
        <v>137.23542758217408</v>
      </c>
      <c r="Q2996" s="15">
        <v>392.76875934335908</v>
      </c>
      <c r="R2996" s="15">
        <v>392.76875249267675</v>
      </c>
      <c r="S2996" s="15"/>
      <c r="T2996" s="15"/>
    </row>
    <row r="2997" spans="1:20" ht="15" customHeight="1" x14ac:dyDescent="0.25">
      <c r="A2997" s="17" t="s">
        <v>0</v>
      </c>
      <c r="B2997" s="17" t="s">
        <v>17</v>
      </c>
      <c r="C2997" s="17" t="s">
        <v>100</v>
      </c>
      <c r="D2997" s="17" t="s">
        <v>139</v>
      </c>
      <c r="E2997" s="17" t="s">
        <v>9</v>
      </c>
      <c r="F2997" s="17" t="s">
        <v>161</v>
      </c>
      <c r="G2997" s="12">
        <v>115.5384597306621</v>
      </c>
      <c r="H2997" s="12">
        <v>26.591788268814145</v>
      </c>
      <c r="I2997" s="12">
        <v>8.0580121919324982E-6</v>
      </c>
      <c r="J2997" s="12"/>
      <c r="K2997" s="12">
        <v>142.13025605748842</v>
      </c>
      <c r="L2997" s="16">
        <v>88.479192648471553</v>
      </c>
      <c r="M2997" s="16">
        <v>53.651063409006852</v>
      </c>
      <c r="N2997" s="16"/>
      <c r="O2997" s="16"/>
      <c r="P2997" s="16">
        <v>142.13025605747839</v>
      </c>
      <c r="Q2997" s="15">
        <v>417.41511123136888</v>
      </c>
      <c r="R2997" s="15">
        <v>417.41510911398842</v>
      </c>
      <c r="S2997" s="15"/>
      <c r="T2997" s="15"/>
    </row>
    <row r="2998" spans="1:20" ht="15" customHeight="1" x14ac:dyDescent="0.25">
      <c r="A2998" s="17" t="s">
        <v>0</v>
      </c>
      <c r="B2998" s="17" t="s">
        <v>17</v>
      </c>
      <c r="C2998" s="17" t="s">
        <v>100</v>
      </c>
      <c r="D2998" s="17" t="s">
        <v>139</v>
      </c>
      <c r="E2998" s="17" t="s">
        <v>9</v>
      </c>
      <c r="F2998" s="17" t="s">
        <v>162</v>
      </c>
      <c r="G2998" s="12">
        <v>116.40694452698686</v>
      </c>
      <c r="H2998" s="12">
        <v>26.59179259979301</v>
      </c>
      <c r="I2998" s="12">
        <v>2.4521086743317606</v>
      </c>
      <c r="J2998" s="12"/>
      <c r="K2998" s="12">
        <v>145.45084580111163</v>
      </c>
      <c r="L2998" s="16">
        <v>79.846767091113136</v>
      </c>
      <c r="M2998" s="16">
        <v>65.604078710014235</v>
      </c>
      <c r="N2998" s="16"/>
      <c r="O2998" s="16"/>
      <c r="P2998" s="16">
        <v>145.45084580112737</v>
      </c>
      <c r="Q2998" s="15">
        <v>509.60489476106784</v>
      </c>
      <c r="R2998" s="15">
        <v>509.60488276705178</v>
      </c>
      <c r="S2998" s="15"/>
      <c r="T2998" s="15"/>
    </row>
    <row r="2999" spans="1:20" ht="15" customHeight="1" x14ac:dyDescent="0.25">
      <c r="A2999" s="17" t="s">
        <v>0</v>
      </c>
      <c r="B2999" s="17" t="s">
        <v>17</v>
      </c>
      <c r="C2999" s="17" t="s">
        <v>100</v>
      </c>
      <c r="D2999" s="17" t="s">
        <v>139</v>
      </c>
      <c r="E2999" s="17" t="s">
        <v>9</v>
      </c>
      <c r="F2999" s="17" t="s">
        <v>163</v>
      </c>
      <c r="G2999" s="12">
        <v>116.26424514263761</v>
      </c>
      <c r="H2999" s="12">
        <v>26.591791249005738</v>
      </c>
      <c r="I2999" s="12">
        <v>1.5420105229671871E-5</v>
      </c>
      <c r="J2999" s="12"/>
      <c r="K2999" s="12">
        <v>142.85605181174856</v>
      </c>
      <c r="L2999" s="16">
        <v>80.75668054633644</v>
      </c>
      <c r="M2999" s="16">
        <v>62.099371265411641</v>
      </c>
      <c r="N2999" s="16"/>
      <c r="O2999" s="16"/>
      <c r="P2999" s="16">
        <v>142.85605181174807</v>
      </c>
      <c r="Q2999" s="15">
        <v>494.45735070529599</v>
      </c>
      <c r="R2999" s="15">
        <v>494.45733166792331</v>
      </c>
      <c r="S2999" s="15"/>
      <c r="T2999" s="15"/>
    </row>
    <row r="3000" spans="1:20" ht="15" customHeight="1" x14ac:dyDescent="0.25">
      <c r="A3000" s="17" t="s">
        <v>0</v>
      </c>
      <c r="B3000" s="17" t="s">
        <v>17</v>
      </c>
      <c r="C3000" s="17" t="s">
        <v>101</v>
      </c>
      <c r="D3000" s="17" t="s">
        <v>101</v>
      </c>
      <c r="E3000" s="17" t="s">
        <v>2</v>
      </c>
      <c r="F3000" s="17" t="s">
        <v>161</v>
      </c>
      <c r="G3000" s="12">
        <v>7.4672217569826493</v>
      </c>
      <c r="H3000" s="12"/>
      <c r="I3000" s="12">
        <v>412.28732636155019</v>
      </c>
      <c r="J3000" s="12">
        <v>1.4536431772047834E-5</v>
      </c>
      <c r="K3000" s="12">
        <v>419.75456265496462</v>
      </c>
      <c r="L3000" s="16">
        <v>360.62000677247312</v>
      </c>
      <c r="M3000" s="16"/>
      <c r="N3000" s="16"/>
      <c r="O3000" s="16">
        <v>59.134555882492322</v>
      </c>
      <c r="P3000" s="16">
        <v>419.75456265496541</v>
      </c>
      <c r="Q3000" s="15">
        <v>182.59596465013385</v>
      </c>
      <c r="R3000" s="15">
        <v>182.59596435837491</v>
      </c>
      <c r="S3000" s="15"/>
      <c r="T3000" s="15"/>
    </row>
    <row r="3001" spans="1:20" ht="15" customHeight="1" x14ac:dyDescent="0.25">
      <c r="A3001" s="17" t="s">
        <v>0</v>
      </c>
      <c r="B3001" s="17" t="s">
        <v>17</v>
      </c>
      <c r="C3001" s="17" t="s">
        <v>101</v>
      </c>
      <c r="D3001" s="17" t="s">
        <v>101</v>
      </c>
      <c r="E3001" s="17" t="s">
        <v>2</v>
      </c>
      <c r="F3001" s="17" t="s">
        <v>162</v>
      </c>
      <c r="G3001" s="12">
        <v>7.5253109583153437</v>
      </c>
      <c r="H3001" s="12"/>
      <c r="I3001" s="12">
        <v>288.51203839478808</v>
      </c>
      <c r="J3001" s="12">
        <v>59.399998936278536</v>
      </c>
      <c r="K3001" s="12">
        <v>355.43734828938193</v>
      </c>
      <c r="L3001" s="16">
        <v>355.43734497830081</v>
      </c>
      <c r="M3001" s="16"/>
      <c r="N3001" s="16"/>
      <c r="O3001" s="16">
        <v>3.3111186511985373E-6</v>
      </c>
      <c r="P3001" s="16">
        <v>355.43734828941945</v>
      </c>
      <c r="Q3001" s="15">
        <v>185.115296108069</v>
      </c>
      <c r="R3001" s="15">
        <v>185.11529545944867</v>
      </c>
      <c r="S3001" s="15"/>
      <c r="T3001" s="15"/>
    </row>
    <row r="3002" spans="1:20" ht="15" customHeight="1" x14ac:dyDescent="0.25">
      <c r="A3002" s="17" t="s">
        <v>0</v>
      </c>
      <c r="B3002" s="17" t="s">
        <v>17</v>
      </c>
      <c r="C3002" s="17" t="s">
        <v>101</v>
      </c>
      <c r="D3002" s="17" t="s">
        <v>101</v>
      </c>
      <c r="E3002" s="17" t="s">
        <v>2</v>
      </c>
      <c r="F3002" s="17" t="s">
        <v>163</v>
      </c>
      <c r="G3002" s="12">
        <v>7.9748067251969239</v>
      </c>
      <c r="H3002" s="12"/>
      <c r="I3002" s="12">
        <v>259.5859672845362</v>
      </c>
      <c r="J3002" s="12">
        <v>59.399999971242863</v>
      </c>
      <c r="K3002" s="12">
        <v>326.960773980976</v>
      </c>
      <c r="L3002" s="16">
        <v>326.96077347998244</v>
      </c>
      <c r="M3002" s="16"/>
      <c r="N3002" s="16"/>
      <c r="O3002" s="16">
        <v>5.0100033484599395E-7</v>
      </c>
      <c r="P3002" s="16">
        <v>326.96077398098276</v>
      </c>
      <c r="Q3002" s="15">
        <v>215.83298022342598</v>
      </c>
      <c r="R3002" s="15">
        <v>215.83297591046809</v>
      </c>
      <c r="S3002" s="15"/>
      <c r="T3002" s="15"/>
    </row>
    <row r="3003" spans="1:20" ht="15" customHeight="1" x14ac:dyDescent="0.25">
      <c r="A3003" s="17" t="s">
        <v>0</v>
      </c>
      <c r="B3003" s="17" t="s">
        <v>17</v>
      </c>
      <c r="C3003" s="17" t="s">
        <v>101</v>
      </c>
      <c r="D3003" s="17" t="s">
        <v>101</v>
      </c>
      <c r="E3003" s="17" t="s">
        <v>2</v>
      </c>
      <c r="F3003" s="17" t="s">
        <v>168</v>
      </c>
      <c r="G3003" s="12">
        <v>2.7639769134878751</v>
      </c>
      <c r="H3003" s="12"/>
      <c r="I3003" s="12">
        <v>126.16435530317949</v>
      </c>
      <c r="J3003" s="12">
        <v>10.810802530737497</v>
      </c>
      <c r="K3003" s="12">
        <v>139.73913474740485</v>
      </c>
      <c r="L3003" s="16">
        <v>128.91751059251757</v>
      </c>
      <c r="M3003" s="16"/>
      <c r="N3003" s="16"/>
      <c r="O3003" s="16">
        <v>10.821624154892353</v>
      </c>
      <c r="P3003" s="16">
        <v>139.73913474740993</v>
      </c>
      <c r="Q3003" s="15">
        <v>188.65582536566808</v>
      </c>
      <c r="R3003" s="15"/>
      <c r="S3003" s="15"/>
      <c r="T3003" s="15"/>
    </row>
    <row r="3004" spans="1:20" ht="15" customHeight="1" x14ac:dyDescent="0.25">
      <c r="A3004" s="17" t="s">
        <v>0</v>
      </c>
      <c r="B3004" s="17" t="s">
        <v>17</v>
      </c>
      <c r="C3004" s="17" t="s">
        <v>101</v>
      </c>
      <c r="D3004" s="17" t="s">
        <v>101</v>
      </c>
      <c r="E3004" s="17" t="s">
        <v>3</v>
      </c>
      <c r="F3004" s="17" t="s">
        <v>161</v>
      </c>
      <c r="G3004" s="12">
        <v>8.1120525332304236</v>
      </c>
      <c r="H3004" s="12">
        <v>1.2089029955186011E-8</v>
      </c>
      <c r="I3004" s="12">
        <v>501.85221434791805</v>
      </c>
      <c r="J3004" s="12">
        <v>6.1780151688581124E-5</v>
      </c>
      <c r="K3004" s="12">
        <v>509.96432867338916</v>
      </c>
      <c r="L3004" s="16">
        <v>447.64402839142446</v>
      </c>
      <c r="M3004" s="16"/>
      <c r="N3004" s="16"/>
      <c r="O3004" s="16">
        <v>62.320300281947922</v>
      </c>
      <c r="P3004" s="16">
        <v>509.96432867337239</v>
      </c>
      <c r="Q3004" s="15">
        <v>174.71506479244795</v>
      </c>
      <c r="R3004" s="15">
        <v>174.71506549971116</v>
      </c>
      <c r="S3004" s="15"/>
      <c r="T3004" s="15"/>
    </row>
    <row r="3005" spans="1:20" ht="15" customHeight="1" x14ac:dyDescent="0.25">
      <c r="A3005" s="17" t="s">
        <v>0</v>
      </c>
      <c r="B3005" s="17" t="s">
        <v>17</v>
      </c>
      <c r="C3005" s="17" t="s">
        <v>101</v>
      </c>
      <c r="D3005" s="17" t="s">
        <v>101</v>
      </c>
      <c r="E3005" s="17" t="s">
        <v>3</v>
      </c>
      <c r="F3005" s="17" t="s">
        <v>162</v>
      </c>
      <c r="G3005" s="12">
        <v>8.1833554885143656</v>
      </c>
      <c r="H3005" s="12">
        <v>1.003639102575852E-8</v>
      </c>
      <c r="I3005" s="12">
        <v>369.97238077891342</v>
      </c>
      <c r="J3005" s="12">
        <v>62.599998184779658</v>
      </c>
      <c r="K3005" s="12">
        <v>440.75573446224388</v>
      </c>
      <c r="L3005" s="16">
        <v>440.75572851686991</v>
      </c>
      <c r="M3005" s="16"/>
      <c r="N3005" s="16"/>
      <c r="O3005" s="16">
        <v>5.9452420040445249E-6</v>
      </c>
      <c r="P3005" s="16">
        <v>440.75573446211189</v>
      </c>
      <c r="Q3005" s="15">
        <v>177.64432319254348</v>
      </c>
      <c r="R3005" s="15">
        <v>177.64432384621551</v>
      </c>
      <c r="S3005" s="15"/>
      <c r="T3005" s="15"/>
    </row>
    <row r="3006" spans="1:20" ht="15" customHeight="1" x14ac:dyDescent="0.25">
      <c r="A3006" s="17" t="s">
        <v>0</v>
      </c>
      <c r="B3006" s="17" t="s">
        <v>17</v>
      </c>
      <c r="C3006" s="17" t="s">
        <v>101</v>
      </c>
      <c r="D3006" s="17" t="s">
        <v>101</v>
      </c>
      <c r="E3006" s="17" t="s">
        <v>3</v>
      </c>
      <c r="F3006" s="17" t="s">
        <v>163</v>
      </c>
      <c r="G3006" s="12">
        <v>9.395628219992803</v>
      </c>
      <c r="H3006" s="12"/>
      <c r="I3006" s="12">
        <v>311.67938120449435</v>
      </c>
      <c r="J3006" s="12">
        <v>62.599999973275665</v>
      </c>
      <c r="K3006" s="12">
        <v>383.67500939776284</v>
      </c>
      <c r="L3006" s="16">
        <v>383.6750088109232</v>
      </c>
      <c r="M3006" s="16"/>
      <c r="N3006" s="16"/>
      <c r="O3006" s="16">
        <v>5.9611835577731566E-7</v>
      </c>
      <c r="P3006" s="16">
        <v>383.67500940704156</v>
      </c>
      <c r="Q3006" s="15">
        <v>227.44676504953816</v>
      </c>
      <c r="R3006" s="15">
        <v>227.44676153334368</v>
      </c>
      <c r="S3006" s="15"/>
      <c r="T3006" s="15"/>
    </row>
    <row r="3007" spans="1:20" ht="15" customHeight="1" x14ac:dyDescent="0.25">
      <c r="A3007" s="17" t="s">
        <v>0</v>
      </c>
      <c r="B3007" s="17" t="s">
        <v>17</v>
      </c>
      <c r="C3007" s="17" t="s">
        <v>101</v>
      </c>
      <c r="D3007" s="17" t="s">
        <v>101</v>
      </c>
      <c r="E3007" s="17" t="s">
        <v>3</v>
      </c>
      <c r="F3007" s="17" t="s">
        <v>168</v>
      </c>
      <c r="G3007" s="12">
        <v>3.0490372218424451</v>
      </c>
      <c r="H3007" s="12">
        <v>3.4166594048900625E-9</v>
      </c>
      <c r="I3007" s="12">
        <v>155.55976255381725</v>
      </c>
      <c r="J3007" s="12">
        <v>11.39321108628441</v>
      </c>
      <c r="K3007" s="12">
        <v>170.00201086536077</v>
      </c>
      <c r="L3007" s="16">
        <v>158.5973951639323</v>
      </c>
      <c r="M3007" s="16"/>
      <c r="N3007" s="16"/>
      <c r="O3007" s="16">
        <v>11.404615701984849</v>
      </c>
      <c r="P3007" s="16">
        <v>170.00201086591716</v>
      </c>
      <c r="Q3007" s="15">
        <v>183.60111423687817</v>
      </c>
      <c r="R3007" s="15"/>
      <c r="S3007" s="15"/>
      <c r="T3007" s="15"/>
    </row>
    <row r="3008" spans="1:20" ht="15" customHeight="1" x14ac:dyDescent="0.25">
      <c r="A3008" s="17" t="s">
        <v>0</v>
      </c>
      <c r="B3008" s="17" t="s">
        <v>17</v>
      </c>
      <c r="C3008" s="17" t="s">
        <v>101</v>
      </c>
      <c r="D3008" s="17" t="s">
        <v>101</v>
      </c>
      <c r="E3008" s="17" t="s">
        <v>4</v>
      </c>
      <c r="F3008" s="17" t="s">
        <v>161</v>
      </c>
      <c r="G3008" s="12">
        <v>8.9620814393685198</v>
      </c>
      <c r="H3008" s="12">
        <v>2.3542477677544268E-8</v>
      </c>
      <c r="I3008" s="12">
        <v>553.39028925084847</v>
      </c>
      <c r="J3008" s="12">
        <v>3.0079713697170266E-6</v>
      </c>
      <c r="K3008" s="12">
        <v>562.35237372173083</v>
      </c>
      <c r="L3008" s="16">
        <v>500.00587786616512</v>
      </c>
      <c r="M3008" s="16"/>
      <c r="N3008" s="16"/>
      <c r="O3008" s="16">
        <v>62.346495855468611</v>
      </c>
      <c r="P3008" s="16">
        <v>562.35237372163374</v>
      </c>
      <c r="Q3008" s="15">
        <v>202.45168803651586</v>
      </c>
      <c r="R3008" s="15">
        <v>202.45168872010038</v>
      </c>
      <c r="S3008" s="15"/>
      <c r="T3008" s="15"/>
    </row>
    <row r="3009" spans="1:20" ht="15" customHeight="1" x14ac:dyDescent="0.25">
      <c r="A3009" s="17" t="s">
        <v>0</v>
      </c>
      <c r="B3009" s="17" t="s">
        <v>17</v>
      </c>
      <c r="C3009" s="17" t="s">
        <v>101</v>
      </c>
      <c r="D3009" s="17" t="s">
        <v>101</v>
      </c>
      <c r="E3009" s="17" t="s">
        <v>4</v>
      </c>
      <c r="F3009" s="17" t="s">
        <v>162</v>
      </c>
      <c r="G3009" s="12">
        <v>9.1121623680394652</v>
      </c>
      <c r="H3009" s="12">
        <v>1.9546311655982845E-8</v>
      </c>
      <c r="I3009" s="12">
        <v>442.2751337655007</v>
      </c>
      <c r="J3009" s="12">
        <v>36.806661964268265</v>
      </c>
      <c r="K3009" s="12">
        <v>488.19395811735473</v>
      </c>
      <c r="L3009" s="16">
        <v>488.19395321025058</v>
      </c>
      <c r="M3009" s="16"/>
      <c r="N3009" s="16"/>
      <c r="O3009" s="16">
        <v>4.9071273443862759E-6</v>
      </c>
      <c r="P3009" s="16">
        <v>488.19395811737792</v>
      </c>
      <c r="Q3009" s="15">
        <v>208.82063036484016</v>
      </c>
      <c r="R3009" s="15">
        <v>208.82063070427705</v>
      </c>
      <c r="S3009" s="15"/>
      <c r="T3009" s="15"/>
    </row>
    <row r="3010" spans="1:20" ht="15" customHeight="1" x14ac:dyDescent="0.25">
      <c r="A3010" s="17" t="s">
        <v>0</v>
      </c>
      <c r="B3010" s="17" t="s">
        <v>17</v>
      </c>
      <c r="C3010" s="17" t="s">
        <v>101</v>
      </c>
      <c r="D3010" s="17" t="s">
        <v>101</v>
      </c>
      <c r="E3010" s="17" t="s">
        <v>4</v>
      </c>
      <c r="F3010" s="17" t="s">
        <v>163</v>
      </c>
      <c r="G3010" s="12">
        <v>10.246912469941512</v>
      </c>
      <c r="H3010" s="12">
        <v>1.6293068161157638E-8</v>
      </c>
      <c r="I3010" s="12">
        <v>303.60866887335743</v>
      </c>
      <c r="J3010" s="12">
        <v>112.59999993020143</v>
      </c>
      <c r="K3010" s="12">
        <v>426.45558128979343</v>
      </c>
      <c r="L3010" s="16">
        <v>426.4555803086435</v>
      </c>
      <c r="M3010" s="16"/>
      <c r="N3010" s="16"/>
      <c r="O3010" s="16">
        <v>9.8110834661572711E-7</v>
      </c>
      <c r="P3010" s="16">
        <v>426.45558128975188</v>
      </c>
      <c r="Q3010" s="15">
        <v>258.85231158431321</v>
      </c>
      <c r="R3010" s="15">
        <v>258.85230644986228</v>
      </c>
      <c r="S3010" s="15"/>
      <c r="T3010" s="15"/>
    </row>
    <row r="3011" spans="1:20" ht="15" customHeight="1" x14ac:dyDescent="0.25">
      <c r="A3011" s="17" t="s">
        <v>0</v>
      </c>
      <c r="B3011" s="17" t="s">
        <v>17</v>
      </c>
      <c r="C3011" s="17" t="s">
        <v>101</v>
      </c>
      <c r="D3011" s="17" t="s">
        <v>101</v>
      </c>
      <c r="E3011" s="17" t="s">
        <v>4</v>
      </c>
      <c r="F3011" s="17" t="s">
        <v>168</v>
      </c>
      <c r="G3011" s="12">
        <v>3.3688289607055486</v>
      </c>
      <c r="H3011" s="12">
        <v>7.6640010397003154E-9</v>
      </c>
      <c r="I3011" s="12">
        <v>173.16717645491349</v>
      </c>
      <c r="J3011" s="12">
        <v>11.397999981843441</v>
      </c>
      <c r="K3011" s="12">
        <v>187.93400540512647</v>
      </c>
      <c r="L3011" s="16">
        <v>176.5245960138742</v>
      </c>
      <c r="M3011" s="16"/>
      <c r="N3011" s="16"/>
      <c r="O3011" s="16">
        <v>11.409409391234755</v>
      </c>
      <c r="P3011" s="16">
        <v>187.93400540510893</v>
      </c>
      <c r="Q3011" s="15">
        <v>213.01316160963978</v>
      </c>
      <c r="R3011" s="15"/>
      <c r="S3011" s="15"/>
      <c r="T3011" s="15"/>
    </row>
    <row r="3012" spans="1:20" ht="15" customHeight="1" x14ac:dyDescent="0.25">
      <c r="A3012" s="17" t="s">
        <v>0</v>
      </c>
      <c r="B3012" s="17" t="s">
        <v>17</v>
      </c>
      <c r="C3012" s="17" t="s">
        <v>101</v>
      </c>
      <c r="D3012" s="17" t="s">
        <v>101</v>
      </c>
      <c r="E3012" s="17" t="s">
        <v>5</v>
      </c>
      <c r="F3012" s="17" t="s">
        <v>161</v>
      </c>
      <c r="G3012" s="12">
        <v>10.015323067079498</v>
      </c>
      <c r="H3012" s="12">
        <v>3.5918500578514025E-8</v>
      </c>
      <c r="I3012" s="12">
        <v>633.91771704418272</v>
      </c>
      <c r="J3012" s="12">
        <v>1.8683095069176034E-6</v>
      </c>
      <c r="K3012" s="12">
        <v>643.93304201549017</v>
      </c>
      <c r="L3012" s="16">
        <v>581.58654502747447</v>
      </c>
      <c r="M3012" s="16"/>
      <c r="N3012" s="16"/>
      <c r="O3012" s="16">
        <v>62.346496987778437</v>
      </c>
      <c r="P3012" s="16">
        <v>643.93304201525291</v>
      </c>
      <c r="Q3012" s="15">
        <v>234.96057290772364</v>
      </c>
      <c r="R3012" s="15">
        <v>234.96057361930136</v>
      </c>
      <c r="S3012" s="15"/>
      <c r="T3012" s="15"/>
    </row>
    <row r="3013" spans="1:20" ht="15" customHeight="1" x14ac:dyDescent="0.25">
      <c r="A3013" s="17" t="s">
        <v>0</v>
      </c>
      <c r="B3013" s="17" t="s">
        <v>17</v>
      </c>
      <c r="C3013" s="17" t="s">
        <v>101</v>
      </c>
      <c r="D3013" s="17" t="s">
        <v>101</v>
      </c>
      <c r="E3013" s="17" t="s">
        <v>5</v>
      </c>
      <c r="F3013" s="17" t="s">
        <v>162</v>
      </c>
      <c r="G3013" s="12">
        <v>10.300577167399833</v>
      </c>
      <c r="H3013" s="12">
        <v>3.0831153608852496E-8</v>
      </c>
      <c r="I3013" s="12">
        <v>540.23175382667387</v>
      </c>
      <c r="J3013" s="12">
        <v>10.973330485684984</v>
      </c>
      <c r="K3013" s="12">
        <v>561.50566151058979</v>
      </c>
      <c r="L3013" s="16">
        <v>561.50565848267001</v>
      </c>
      <c r="M3013" s="16"/>
      <c r="N3013" s="16"/>
      <c r="O3013" s="16">
        <v>3.0279108545337731E-6</v>
      </c>
      <c r="P3013" s="16">
        <v>561.50566151058092</v>
      </c>
      <c r="Q3013" s="15">
        <v>247.45466789450882</v>
      </c>
      <c r="R3013" s="15">
        <v>247.45466773683899</v>
      </c>
      <c r="S3013" s="15"/>
      <c r="T3013" s="15"/>
    </row>
    <row r="3014" spans="1:20" ht="15" customHeight="1" x14ac:dyDescent="0.25">
      <c r="A3014" s="17" t="s">
        <v>0</v>
      </c>
      <c r="B3014" s="17" t="s">
        <v>17</v>
      </c>
      <c r="C3014" s="17" t="s">
        <v>101</v>
      </c>
      <c r="D3014" s="17" t="s">
        <v>101</v>
      </c>
      <c r="E3014" s="17" t="s">
        <v>5</v>
      </c>
      <c r="F3014" s="17" t="s">
        <v>163</v>
      </c>
      <c r="G3014" s="12">
        <v>11.300562071354895</v>
      </c>
      <c r="H3014" s="12">
        <v>2.3453740006336358E-8</v>
      </c>
      <c r="I3014" s="12">
        <v>331.58233667932069</v>
      </c>
      <c r="J3014" s="12">
        <v>162.59999981371945</v>
      </c>
      <c r="K3014" s="12">
        <v>505.48289858784881</v>
      </c>
      <c r="L3014" s="16">
        <v>505.4828972020432</v>
      </c>
      <c r="M3014" s="16"/>
      <c r="N3014" s="16"/>
      <c r="O3014" s="16">
        <v>1.3857814298726385E-6</v>
      </c>
      <c r="P3014" s="16">
        <v>505.48289858782465</v>
      </c>
      <c r="Q3014" s="15">
        <v>291.25391039545678</v>
      </c>
      <c r="R3014" s="15">
        <v>291.25390433178825</v>
      </c>
      <c r="S3014" s="15"/>
      <c r="T3014" s="15"/>
    </row>
    <row r="3015" spans="1:20" ht="15" customHeight="1" x14ac:dyDescent="0.25">
      <c r="A3015" s="17" t="s">
        <v>0</v>
      </c>
      <c r="B3015" s="17" t="s">
        <v>17</v>
      </c>
      <c r="C3015" s="17" t="s">
        <v>101</v>
      </c>
      <c r="D3015" s="17" t="s">
        <v>101</v>
      </c>
      <c r="E3015" s="17" t="s">
        <v>5</v>
      </c>
      <c r="F3015" s="17" t="s">
        <v>168</v>
      </c>
      <c r="G3015" s="12">
        <v>3.7695082297875318</v>
      </c>
      <c r="H3015" s="12">
        <v>1.1726955919323221E-8</v>
      </c>
      <c r="I3015" s="12">
        <v>201.39285755240417</v>
      </c>
      <c r="J3015" s="12">
        <v>11.397999988633444</v>
      </c>
      <c r="K3015" s="12">
        <v>216.56036578255211</v>
      </c>
      <c r="L3015" s="16">
        <v>205.15095638447488</v>
      </c>
      <c r="M3015" s="16"/>
      <c r="N3015" s="16"/>
      <c r="O3015" s="16">
        <v>11.409409398031206</v>
      </c>
      <c r="P3015" s="16">
        <v>216.56036578250612</v>
      </c>
      <c r="Q3015" s="15">
        <v>247.66385464657438</v>
      </c>
      <c r="R3015" s="15"/>
      <c r="S3015" s="15"/>
      <c r="T3015" s="15"/>
    </row>
    <row r="3016" spans="1:20" ht="15" customHeight="1" x14ac:dyDescent="0.25">
      <c r="A3016" s="17" t="s">
        <v>0</v>
      </c>
      <c r="B3016" s="17" t="s">
        <v>17</v>
      </c>
      <c r="C3016" s="17" t="s">
        <v>101</v>
      </c>
      <c r="D3016" s="17" t="s">
        <v>101</v>
      </c>
      <c r="E3016" s="17" t="s">
        <v>6</v>
      </c>
      <c r="F3016" s="17" t="s">
        <v>161</v>
      </c>
      <c r="G3016" s="12">
        <v>11.859848530218009</v>
      </c>
      <c r="H3016" s="12">
        <v>6.6045039172299898E-8</v>
      </c>
      <c r="I3016" s="12">
        <v>674.17808217553295</v>
      </c>
      <c r="J3016" s="12">
        <v>7.1759280393527815E-6</v>
      </c>
      <c r="K3016" s="12">
        <v>686.03793794772412</v>
      </c>
      <c r="L3016" s="16">
        <v>645.04925373962385</v>
      </c>
      <c r="M3016" s="16"/>
      <c r="N3016" s="16"/>
      <c r="O3016" s="16">
        <v>40.988684207107546</v>
      </c>
      <c r="P3016" s="16">
        <v>686.0379379467314</v>
      </c>
      <c r="Q3016" s="15">
        <v>302.27135330706199</v>
      </c>
      <c r="R3016" s="15">
        <v>302.27135236262228</v>
      </c>
      <c r="S3016" s="15"/>
      <c r="T3016" s="15"/>
    </row>
    <row r="3017" spans="1:20" ht="15" customHeight="1" x14ac:dyDescent="0.25">
      <c r="A3017" s="17" t="s">
        <v>0</v>
      </c>
      <c r="B3017" s="17" t="s">
        <v>17</v>
      </c>
      <c r="C3017" s="17" t="s">
        <v>101</v>
      </c>
      <c r="D3017" s="17" t="s">
        <v>101</v>
      </c>
      <c r="E3017" s="17" t="s">
        <v>6</v>
      </c>
      <c r="F3017" s="17" t="s">
        <v>162</v>
      </c>
      <c r="G3017" s="12">
        <v>11.859848523806155</v>
      </c>
      <c r="H3017" s="12">
        <v>5.6241561201253226E-8</v>
      </c>
      <c r="I3017" s="12">
        <v>659.82757846073196</v>
      </c>
      <c r="J3017" s="12">
        <v>1.0627862575089038E-5</v>
      </c>
      <c r="K3017" s="12">
        <v>671.68743766864225</v>
      </c>
      <c r="L3017" s="16">
        <v>639.11677222679418</v>
      </c>
      <c r="M3017" s="16"/>
      <c r="N3017" s="16"/>
      <c r="O3017" s="16">
        <v>32.570665441467689</v>
      </c>
      <c r="P3017" s="16">
        <v>671.68743766826185</v>
      </c>
      <c r="Q3017" s="15">
        <v>302.27135410253436</v>
      </c>
      <c r="R3017" s="15">
        <v>302.2713525659359</v>
      </c>
      <c r="S3017" s="15"/>
      <c r="T3017" s="15"/>
    </row>
    <row r="3018" spans="1:20" ht="15" customHeight="1" x14ac:dyDescent="0.25">
      <c r="A3018" s="17" t="s">
        <v>0</v>
      </c>
      <c r="B3018" s="17" t="s">
        <v>17</v>
      </c>
      <c r="C3018" s="17" t="s">
        <v>101</v>
      </c>
      <c r="D3018" s="17" t="s">
        <v>101</v>
      </c>
      <c r="E3018" s="17" t="s">
        <v>6</v>
      </c>
      <c r="F3018" s="17" t="s">
        <v>163</v>
      </c>
      <c r="G3018" s="12">
        <v>12.418977178322573</v>
      </c>
      <c r="H3018" s="12">
        <v>3.6308230561310738E-8</v>
      </c>
      <c r="I3018" s="12">
        <v>410.7773759492236</v>
      </c>
      <c r="J3018" s="12">
        <v>183.83866726009413</v>
      </c>
      <c r="K3018" s="12">
        <v>607.03502042394848</v>
      </c>
      <c r="L3018" s="16">
        <v>607.03501550208011</v>
      </c>
      <c r="M3018" s="16"/>
      <c r="N3018" s="16"/>
      <c r="O3018" s="16">
        <v>4.9218622312881421E-6</v>
      </c>
      <c r="P3018" s="16">
        <v>607.03502042394234</v>
      </c>
      <c r="Q3018" s="15">
        <v>327.5208393733725</v>
      </c>
      <c r="R3018" s="15">
        <v>327.52083235325915</v>
      </c>
      <c r="S3018" s="15"/>
      <c r="T3018" s="15"/>
    </row>
    <row r="3019" spans="1:20" ht="15" customHeight="1" x14ac:dyDescent="0.25">
      <c r="A3019" s="17" t="s">
        <v>0</v>
      </c>
      <c r="B3019" s="17" t="s">
        <v>17</v>
      </c>
      <c r="C3019" s="17" t="s">
        <v>101</v>
      </c>
      <c r="D3019" s="17" t="s">
        <v>101</v>
      </c>
      <c r="E3019" s="17" t="s">
        <v>6</v>
      </c>
      <c r="F3019" s="17" t="s">
        <v>168</v>
      </c>
      <c r="G3019" s="12">
        <v>4.3635106889426343</v>
      </c>
      <c r="H3019" s="12">
        <v>2.1086339807482534E-8</v>
      </c>
      <c r="I3019" s="12">
        <v>228.02209576226221</v>
      </c>
      <c r="J3019" s="12">
        <v>11.397999958664176</v>
      </c>
      <c r="K3019" s="12">
        <v>243.78360643095539</v>
      </c>
      <c r="L3019" s="16">
        <v>232.37419706269543</v>
      </c>
      <c r="M3019" s="16"/>
      <c r="N3019" s="16"/>
      <c r="O3019" s="16">
        <v>11.409409368032263</v>
      </c>
      <c r="P3019" s="16">
        <v>243.7836064307277</v>
      </c>
      <c r="Q3019" s="15">
        <v>306.36085222976419</v>
      </c>
      <c r="R3019" s="15"/>
      <c r="S3019" s="15"/>
      <c r="T3019" s="15"/>
    </row>
    <row r="3020" spans="1:20" ht="15" customHeight="1" x14ac:dyDescent="0.25">
      <c r="A3020" s="17" t="s">
        <v>0</v>
      </c>
      <c r="B3020" s="17" t="s">
        <v>17</v>
      </c>
      <c r="C3020" s="17" t="s">
        <v>101</v>
      </c>
      <c r="D3020" s="17" t="s">
        <v>101</v>
      </c>
      <c r="E3020" s="17" t="s">
        <v>7</v>
      </c>
      <c r="F3020" s="17" t="s">
        <v>161</v>
      </c>
      <c r="G3020" s="12">
        <v>13.587413271647238</v>
      </c>
      <c r="H3020" s="12">
        <v>1.1738555513765448E-7</v>
      </c>
      <c r="I3020" s="12">
        <v>683.00776466099239</v>
      </c>
      <c r="J3020" s="12">
        <v>23.395424296618444</v>
      </c>
      <c r="K3020" s="12">
        <v>719.99060234664364</v>
      </c>
      <c r="L3020" s="16">
        <v>697.14729043067996</v>
      </c>
      <c r="M3020" s="16"/>
      <c r="N3020" s="16"/>
      <c r="O3020" s="16">
        <v>22.843311916061825</v>
      </c>
      <c r="P3020" s="16">
        <v>719.99060234674175</v>
      </c>
      <c r="Q3020" s="15">
        <v>403.73764915916991</v>
      </c>
      <c r="R3020" s="15">
        <v>403.73764388615524</v>
      </c>
      <c r="S3020" s="15"/>
      <c r="T3020" s="15"/>
    </row>
    <row r="3021" spans="1:20" ht="15" customHeight="1" x14ac:dyDescent="0.25">
      <c r="A3021" s="17" t="s">
        <v>0</v>
      </c>
      <c r="B3021" s="17" t="s">
        <v>17</v>
      </c>
      <c r="C3021" s="17" t="s">
        <v>101</v>
      </c>
      <c r="D3021" s="17" t="s">
        <v>101</v>
      </c>
      <c r="E3021" s="17" t="s">
        <v>7</v>
      </c>
      <c r="F3021" s="17" t="s">
        <v>162</v>
      </c>
      <c r="G3021" s="12">
        <v>13.587863601915233</v>
      </c>
      <c r="H3021" s="12">
        <v>1.1142591900896856E-7</v>
      </c>
      <c r="I3021" s="12">
        <v>683.00776461670796</v>
      </c>
      <c r="J3021" s="12">
        <v>6.922206251383602</v>
      </c>
      <c r="K3021" s="12">
        <v>703.51783458143268</v>
      </c>
      <c r="L3021" s="16">
        <v>690.0811343456412</v>
      </c>
      <c r="M3021" s="16"/>
      <c r="N3021" s="16"/>
      <c r="O3021" s="16">
        <v>13.436700236037893</v>
      </c>
      <c r="P3021" s="16">
        <v>703.51783458167915</v>
      </c>
      <c r="Q3021" s="15">
        <v>404.1582076860152</v>
      </c>
      <c r="R3021" s="15">
        <v>404.15819959294521</v>
      </c>
      <c r="S3021" s="15"/>
      <c r="T3021" s="15"/>
    </row>
    <row r="3022" spans="1:20" ht="15" customHeight="1" x14ac:dyDescent="0.25">
      <c r="A3022" s="17" t="s">
        <v>0</v>
      </c>
      <c r="B3022" s="17" t="s">
        <v>17</v>
      </c>
      <c r="C3022" s="17" t="s">
        <v>101</v>
      </c>
      <c r="D3022" s="17" t="s">
        <v>101</v>
      </c>
      <c r="E3022" s="17" t="s">
        <v>7</v>
      </c>
      <c r="F3022" s="17" t="s">
        <v>163</v>
      </c>
      <c r="G3022" s="12">
        <v>13.587879896494641</v>
      </c>
      <c r="H3022" s="12">
        <v>6.9357999471496431E-8</v>
      </c>
      <c r="I3022" s="12">
        <v>661.67629987654368</v>
      </c>
      <c r="J3022" s="12">
        <v>57.060343626565746</v>
      </c>
      <c r="K3022" s="12">
        <v>732.32452346896207</v>
      </c>
      <c r="L3022" s="16">
        <v>686.10360380010366</v>
      </c>
      <c r="M3022" s="16"/>
      <c r="N3022" s="16"/>
      <c r="O3022" s="16">
        <v>46.220919668690485</v>
      </c>
      <c r="P3022" s="16">
        <v>732.32452346879415</v>
      </c>
      <c r="Q3022" s="15">
        <v>404.17356991964857</v>
      </c>
      <c r="R3022" s="15">
        <v>404.17355426442901</v>
      </c>
      <c r="S3022" s="15"/>
      <c r="T3022" s="15"/>
    </row>
    <row r="3023" spans="1:20" ht="15" customHeight="1" x14ac:dyDescent="0.25">
      <c r="A3023" s="17" t="s">
        <v>0</v>
      </c>
      <c r="B3023" s="17" t="s">
        <v>17</v>
      </c>
      <c r="C3023" s="17" t="s">
        <v>101</v>
      </c>
      <c r="D3023" s="17" t="s">
        <v>101</v>
      </c>
      <c r="E3023" s="17" t="s">
        <v>7</v>
      </c>
      <c r="F3023" s="17" t="s">
        <v>168</v>
      </c>
      <c r="G3023" s="12">
        <v>4.9594888145239402</v>
      </c>
      <c r="H3023" s="12">
        <v>3.9152862838499774E-8</v>
      </c>
      <c r="I3023" s="12">
        <v>247.97528327931229</v>
      </c>
      <c r="J3023" s="12">
        <v>8.649768701294283</v>
      </c>
      <c r="K3023" s="12">
        <v>261.58454083428336</v>
      </c>
      <c r="L3023" s="16">
        <v>252.92611370589782</v>
      </c>
      <c r="M3023" s="16"/>
      <c r="N3023" s="16"/>
      <c r="O3023" s="16">
        <v>8.6584271284226713</v>
      </c>
      <c r="P3023" s="16">
        <v>261.58454083432048</v>
      </c>
      <c r="Q3023" s="15">
        <v>403.94865823969155</v>
      </c>
      <c r="R3023" s="15"/>
      <c r="S3023" s="15"/>
      <c r="T3023" s="15"/>
    </row>
    <row r="3024" spans="1:20" ht="15" customHeight="1" x14ac:dyDescent="0.25">
      <c r="A3024" s="17" t="s">
        <v>0</v>
      </c>
      <c r="B3024" s="17" t="s">
        <v>17</v>
      </c>
      <c r="C3024" s="17" t="s">
        <v>101</v>
      </c>
      <c r="D3024" s="17" t="s">
        <v>101</v>
      </c>
      <c r="E3024" s="17" t="s">
        <v>8</v>
      </c>
      <c r="F3024" s="17" t="s">
        <v>161</v>
      </c>
      <c r="G3024" s="12">
        <v>14.464047792795137</v>
      </c>
      <c r="H3024" s="12">
        <v>1.56957077250143E-7</v>
      </c>
      <c r="I3024" s="12">
        <v>758.13452474150415</v>
      </c>
      <c r="J3024" s="12">
        <v>15.479908077549458</v>
      </c>
      <c r="K3024" s="12">
        <v>788.07848076880578</v>
      </c>
      <c r="L3024" s="16">
        <v>773.74332433280051</v>
      </c>
      <c r="M3024" s="16"/>
      <c r="N3024" s="16"/>
      <c r="O3024" s="16">
        <v>14.335156435734163</v>
      </c>
      <c r="P3024" s="16">
        <v>788.07848076853463</v>
      </c>
      <c r="Q3024" s="15">
        <v>491.13915173343116</v>
      </c>
      <c r="R3024" s="15">
        <v>491.13914156703203</v>
      </c>
      <c r="S3024" s="15"/>
      <c r="T3024" s="15"/>
    </row>
    <row r="3025" spans="1:20" ht="15" customHeight="1" x14ac:dyDescent="0.25">
      <c r="A3025" s="17" t="s">
        <v>0</v>
      </c>
      <c r="B3025" s="17" t="s">
        <v>17</v>
      </c>
      <c r="C3025" s="17" t="s">
        <v>101</v>
      </c>
      <c r="D3025" s="17" t="s">
        <v>101</v>
      </c>
      <c r="E3025" s="17" t="s">
        <v>8</v>
      </c>
      <c r="F3025" s="17" t="s">
        <v>162</v>
      </c>
      <c r="G3025" s="12">
        <v>14.46453935647185</v>
      </c>
      <c r="H3025" s="12">
        <v>1.5174454422203118E-7</v>
      </c>
      <c r="I3025" s="12">
        <v>758.13452467862498</v>
      </c>
      <c r="J3025" s="12">
        <v>0.84563239283510183</v>
      </c>
      <c r="K3025" s="12">
        <v>773.44469657967647</v>
      </c>
      <c r="L3025" s="16">
        <v>766.19780902110494</v>
      </c>
      <c r="M3025" s="16"/>
      <c r="N3025" s="16"/>
      <c r="O3025" s="16">
        <v>7.2468875579472352</v>
      </c>
      <c r="P3025" s="16">
        <v>773.44469657905222</v>
      </c>
      <c r="Q3025" s="15">
        <v>491.63399605669338</v>
      </c>
      <c r="R3025" s="15">
        <v>491.63398056301321</v>
      </c>
      <c r="S3025" s="15"/>
      <c r="T3025" s="15"/>
    </row>
    <row r="3026" spans="1:20" ht="15" customHeight="1" x14ac:dyDescent="0.25">
      <c r="A3026" s="17" t="s">
        <v>0</v>
      </c>
      <c r="B3026" s="17" t="s">
        <v>17</v>
      </c>
      <c r="C3026" s="17" t="s">
        <v>101</v>
      </c>
      <c r="D3026" s="17" t="s">
        <v>101</v>
      </c>
      <c r="E3026" s="17" t="s">
        <v>8</v>
      </c>
      <c r="F3026" s="17" t="s">
        <v>163</v>
      </c>
      <c r="G3026" s="12">
        <v>14.464572207509178</v>
      </c>
      <c r="H3026" s="12">
        <v>1.0325954772386526E-7</v>
      </c>
      <c r="I3026" s="12">
        <v>738.64819453006203</v>
      </c>
      <c r="J3026" s="12">
        <v>42.256228798129463</v>
      </c>
      <c r="K3026" s="12">
        <v>795.3689956389602</v>
      </c>
      <c r="L3026" s="16">
        <v>762.03375594346448</v>
      </c>
      <c r="M3026" s="16"/>
      <c r="N3026" s="16"/>
      <c r="O3026" s="16">
        <v>33.335239695460935</v>
      </c>
      <c r="P3026" s="16">
        <v>795.36899563892541</v>
      </c>
      <c r="Q3026" s="15">
        <v>491.66717666460261</v>
      </c>
      <c r="R3026" s="15">
        <v>491.66714698040954</v>
      </c>
      <c r="S3026" s="15"/>
      <c r="T3026" s="15"/>
    </row>
    <row r="3027" spans="1:20" ht="15" customHeight="1" x14ac:dyDescent="0.25">
      <c r="A3027" s="17" t="s">
        <v>0</v>
      </c>
      <c r="B3027" s="17" t="s">
        <v>17</v>
      </c>
      <c r="C3027" s="17" t="s">
        <v>101</v>
      </c>
      <c r="D3027" s="17" t="s">
        <v>101</v>
      </c>
      <c r="E3027" s="17" t="s">
        <v>8</v>
      </c>
      <c r="F3027" s="17" t="s">
        <v>168</v>
      </c>
      <c r="G3027" s="12">
        <v>5.2794689457237016</v>
      </c>
      <c r="H3027" s="12">
        <v>5.3334582402299556E-8</v>
      </c>
      <c r="I3027" s="12">
        <v>275.51094904999411</v>
      </c>
      <c r="J3027" s="12">
        <v>5.5541852508157898</v>
      </c>
      <c r="K3027" s="12">
        <v>286.34460329986814</v>
      </c>
      <c r="L3027" s="16">
        <v>280.78485830392992</v>
      </c>
      <c r="M3027" s="16"/>
      <c r="N3027" s="16"/>
      <c r="O3027" s="16">
        <v>5.5597449958115979</v>
      </c>
      <c r="P3027" s="16">
        <v>286.34460329974149</v>
      </c>
      <c r="Q3027" s="15">
        <v>491.39003748359733</v>
      </c>
      <c r="R3027" s="15"/>
      <c r="S3027" s="15"/>
      <c r="T3027" s="15"/>
    </row>
    <row r="3028" spans="1:20" ht="15" customHeight="1" x14ac:dyDescent="0.25">
      <c r="A3028" s="17" t="s">
        <v>0</v>
      </c>
      <c r="B3028" s="17" t="s">
        <v>17</v>
      </c>
      <c r="C3028" s="17" t="s">
        <v>101</v>
      </c>
      <c r="D3028" s="17" t="s">
        <v>101</v>
      </c>
      <c r="E3028" s="17" t="s">
        <v>9</v>
      </c>
      <c r="F3028" s="17" t="s">
        <v>161</v>
      </c>
      <c r="G3028" s="12">
        <v>15.205481483899534</v>
      </c>
      <c r="H3028" s="12">
        <v>1.9299341921865176E-7</v>
      </c>
      <c r="I3028" s="12">
        <v>792.83859580318381</v>
      </c>
      <c r="J3028" s="12">
        <v>16.884903886582627</v>
      </c>
      <c r="K3028" s="12">
        <v>824.9289813666594</v>
      </c>
      <c r="L3028" s="16">
        <v>812.83901994034159</v>
      </c>
      <c r="M3028" s="16"/>
      <c r="N3028" s="16"/>
      <c r="O3028" s="16">
        <v>12.089961426393685</v>
      </c>
      <c r="P3028" s="16">
        <v>824.92898136673523</v>
      </c>
      <c r="Q3028" s="15">
        <v>630.35027409765735</v>
      </c>
      <c r="R3028" s="15">
        <v>630.35024548887225</v>
      </c>
      <c r="S3028" s="15"/>
      <c r="T3028" s="15"/>
    </row>
    <row r="3029" spans="1:20" ht="15" customHeight="1" x14ac:dyDescent="0.25">
      <c r="A3029" s="17" t="s">
        <v>0</v>
      </c>
      <c r="B3029" s="17" t="s">
        <v>17</v>
      </c>
      <c r="C3029" s="17" t="s">
        <v>101</v>
      </c>
      <c r="D3029" s="17" t="s">
        <v>101</v>
      </c>
      <c r="E3029" s="17" t="s">
        <v>9</v>
      </c>
      <c r="F3029" s="17" t="s">
        <v>162</v>
      </c>
      <c r="G3029" s="12">
        <v>15.206074054869427</v>
      </c>
      <c r="H3029" s="12">
        <v>1.8702113157257168E-7</v>
      </c>
      <c r="I3029" s="12">
        <v>792.83859575870997</v>
      </c>
      <c r="J3029" s="12">
        <v>2.6953622432827462</v>
      </c>
      <c r="K3029" s="12">
        <v>810.74003224388321</v>
      </c>
      <c r="L3029" s="16">
        <v>804.73201417571511</v>
      </c>
      <c r="M3029" s="16"/>
      <c r="N3029" s="16"/>
      <c r="O3029" s="16">
        <v>6.0080180681124604</v>
      </c>
      <c r="P3029" s="16">
        <v>810.74003224382761</v>
      </c>
      <c r="Q3029" s="15">
        <v>631.00277605218753</v>
      </c>
      <c r="R3029" s="15">
        <v>631.00273285823744</v>
      </c>
      <c r="S3029" s="15"/>
      <c r="T3029" s="15"/>
    </row>
    <row r="3030" spans="1:20" ht="15" customHeight="1" x14ac:dyDescent="0.25">
      <c r="A3030" s="17" t="s">
        <v>0</v>
      </c>
      <c r="B3030" s="17" t="s">
        <v>17</v>
      </c>
      <c r="C3030" s="17" t="s">
        <v>101</v>
      </c>
      <c r="D3030" s="17" t="s">
        <v>101</v>
      </c>
      <c r="E3030" s="17" t="s">
        <v>9</v>
      </c>
      <c r="F3030" s="17" t="s">
        <v>163</v>
      </c>
      <c r="G3030" s="12">
        <v>15.206092265316137</v>
      </c>
      <c r="H3030" s="12">
        <v>1.4575444643086602E-7</v>
      </c>
      <c r="I3030" s="12">
        <v>792.83859498791924</v>
      </c>
      <c r="J3030" s="12">
        <v>31.612273741437576</v>
      </c>
      <c r="K3030" s="12">
        <v>839.65696114042737</v>
      </c>
      <c r="L3030" s="16">
        <v>800.21671172455137</v>
      </c>
      <c r="M3030" s="16"/>
      <c r="N3030" s="16"/>
      <c r="O3030" s="16">
        <v>39.440249415759915</v>
      </c>
      <c r="P3030" s="16">
        <v>839.6569611403113</v>
      </c>
      <c r="Q3030" s="15">
        <v>631.02293493258912</v>
      </c>
      <c r="R3030" s="15">
        <v>631.0228545686947</v>
      </c>
      <c r="S3030" s="15"/>
      <c r="T3030" s="15"/>
    </row>
    <row r="3031" spans="1:20" ht="15" customHeight="1" x14ac:dyDescent="0.25">
      <c r="A3031" s="17" t="s">
        <v>0</v>
      </c>
      <c r="B3031" s="17" t="s">
        <v>17</v>
      </c>
      <c r="C3031" s="17" t="s">
        <v>101</v>
      </c>
      <c r="D3031" s="17" t="s">
        <v>101</v>
      </c>
      <c r="E3031" s="17" t="s">
        <v>9</v>
      </c>
      <c r="F3031" s="17" t="s">
        <v>168</v>
      </c>
      <c r="G3031" s="12">
        <v>5.5501097185875468</v>
      </c>
      <c r="H3031" s="12">
        <v>6.6797107184435565E-8</v>
      </c>
      <c r="I3031" s="12">
        <v>289.38608741227881</v>
      </c>
      <c r="J3031" s="12">
        <v>5.3733418524076804</v>
      </c>
      <c r="K3031" s="12">
        <v>300.30953905007112</v>
      </c>
      <c r="L3031" s="16">
        <v>294.9308184770905</v>
      </c>
      <c r="M3031" s="16"/>
      <c r="N3031" s="16"/>
      <c r="O3031" s="16">
        <v>5.3787205729806544</v>
      </c>
      <c r="P3031" s="16">
        <v>300.30953905007118</v>
      </c>
      <c r="Q3031" s="15">
        <v>630.67707504267378</v>
      </c>
      <c r="R3031" s="15"/>
      <c r="S3031" s="15"/>
      <c r="T3031" s="15"/>
    </row>
    <row r="3032" spans="1:20" ht="15" customHeight="1" x14ac:dyDescent="0.25">
      <c r="A3032" s="17" t="s">
        <v>0</v>
      </c>
      <c r="B3032" s="17" t="s">
        <v>17</v>
      </c>
      <c r="C3032" s="17" t="s">
        <v>102</v>
      </c>
      <c r="D3032" s="17" t="s">
        <v>102</v>
      </c>
      <c r="E3032" s="17" t="s">
        <v>2</v>
      </c>
      <c r="F3032" s="17" t="s">
        <v>161</v>
      </c>
      <c r="G3032" s="12">
        <v>0.50710536669088446</v>
      </c>
      <c r="H3032" s="12"/>
      <c r="I3032" s="12">
        <v>107.84404901464427</v>
      </c>
      <c r="J3032" s="12">
        <v>2.0771638978057503E-6</v>
      </c>
      <c r="K3032" s="12">
        <v>108.35115645849905</v>
      </c>
      <c r="L3032" s="16">
        <v>74.743781022257323</v>
      </c>
      <c r="M3032" s="16"/>
      <c r="N3032" s="16"/>
      <c r="O3032" s="16">
        <v>33.607375436241966</v>
      </c>
      <c r="P3032" s="16">
        <v>108.35115645849929</v>
      </c>
      <c r="Q3032" s="15">
        <v>182.38806111605248</v>
      </c>
      <c r="R3032" s="15">
        <v>182.38805369047785</v>
      </c>
      <c r="S3032" s="15"/>
      <c r="T3032" s="15"/>
    </row>
    <row r="3033" spans="1:20" ht="15" customHeight="1" x14ac:dyDescent="0.25">
      <c r="A3033" s="17" t="s">
        <v>0</v>
      </c>
      <c r="B3033" s="17" t="s">
        <v>17</v>
      </c>
      <c r="C3033" s="17" t="s">
        <v>102</v>
      </c>
      <c r="D3033" s="17" t="s">
        <v>102</v>
      </c>
      <c r="E3033" s="17" t="s">
        <v>2</v>
      </c>
      <c r="F3033" s="17" t="s">
        <v>162</v>
      </c>
      <c r="G3033" s="12">
        <v>0.51116267007071936</v>
      </c>
      <c r="H3033" s="12"/>
      <c r="I3033" s="12">
        <v>131.57729389676493</v>
      </c>
      <c r="J3033" s="12">
        <v>33.736663332984072</v>
      </c>
      <c r="K3033" s="12">
        <v>165.82511989981973</v>
      </c>
      <c r="L3033" s="16">
        <v>165.82511663024025</v>
      </c>
      <c r="M3033" s="16"/>
      <c r="N3033" s="16"/>
      <c r="O3033" s="16">
        <v>3.2695576113551258E-6</v>
      </c>
      <c r="P3033" s="16">
        <v>165.82511989979787</v>
      </c>
      <c r="Q3033" s="15">
        <v>184.91105744648263</v>
      </c>
      <c r="R3033" s="15">
        <v>184.91104081445116</v>
      </c>
      <c r="S3033" s="15"/>
      <c r="T3033" s="15"/>
    </row>
    <row r="3034" spans="1:20" ht="15" customHeight="1" x14ac:dyDescent="0.25">
      <c r="A3034" s="17" t="s">
        <v>0</v>
      </c>
      <c r="B3034" s="17" t="s">
        <v>17</v>
      </c>
      <c r="C3034" s="17" t="s">
        <v>102</v>
      </c>
      <c r="D3034" s="17" t="s">
        <v>102</v>
      </c>
      <c r="E3034" s="17" t="s">
        <v>2</v>
      </c>
      <c r="F3034" s="17" t="s">
        <v>163</v>
      </c>
      <c r="G3034" s="12">
        <v>0.52451976703504177</v>
      </c>
      <c r="H3034" s="12"/>
      <c r="I3034" s="12">
        <v>122.77799383370794</v>
      </c>
      <c r="J3034" s="12">
        <v>33.799999969298213</v>
      </c>
      <c r="K3034" s="12">
        <v>157.1025135700412</v>
      </c>
      <c r="L3034" s="16">
        <v>157.10251306802772</v>
      </c>
      <c r="M3034" s="16"/>
      <c r="N3034" s="16"/>
      <c r="O3034" s="16">
        <v>5.0201240442095326E-7</v>
      </c>
      <c r="P3034" s="16">
        <v>157.10251357004012</v>
      </c>
      <c r="Q3034" s="15">
        <v>215.60941355823451</v>
      </c>
      <c r="R3034" s="15">
        <v>215.60933649198336</v>
      </c>
      <c r="S3034" s="15"/>
      <c r="T3034" s="15"/>
    </row>
    <row r="3035" spans="1:20" ht="15" customHeight="1" x14ac:dyDescent="0.25">
      <c r="A3035" s="17" t="s">
        <v>0</v>
      </c>
      <c r="B3035" s="17" t="s">
        <v>17</v>
      </c>
      <c r="C3035" s="17" t="s">
        <v>102</v>
      </c>
      <c r="D3035" s="17" t="s">
        <v>102</v>
      </c>
      <c r="E3035" s="17" t="s">
        <v>2</v>
      </c>
      <c r="F3035" s="17" t="s">
        <v>168</v>
      </c>
      <c r="G3035" s="12">
        <v>0.18666002806909077</v>
      </c>
      <c r="H3035" s="12"/>
      <c r="I3035" s="12">
        <v>43.136971854981581</v>
      </c>
      <c r="J3035" s="12">
        <v>6.1439999781755708</v>
      </c>
      <c r="K3035" s="12">
        <v>49.467631861226245</v>
      </c>
      <c r="L3035" s="16">
        <v>43.317481732919632</v>
      </c>
      <c r="M3035" s="16"/>
      <c r="N3035" s="16"/>
      <c r="O3035" s="16">
        <v>6.1501501283039621</v>
      </c>
      <c r="P3035" s="16">
        <v>49.467631861223602</v>
      </c>
      <c r="Q3035" s="15">
        <v>191.01720846303641</v>
      </c>
      <c r="R3035" s="15"/>
      <c r="S3035" s="15"/>
      <c r="T3035" s="15"/>
    </row>
    <row r="3036" spans="1:20" ht="15" customHeight="1" x14ac:dyDescent="0.25">
      <c r="A3036" s="17" t="s">
        <v>0</v>
      </c>
      <c r="B3036" s="17" t="s">
        <v>17</v>
      </c>
      <c r="C3036" s="17" t="s">
        <v>102</v>
      </c>
      <c r="D3036" s="17" t="s">
        <v>102</v>
      </c>
      <c r="E3036" s="17" t="s">
        <v>3</v>
      </c>
      <c r="F3036" s="17" t="s">
        <v>161</v>
      </c>
      <c r="G3036" s="12">
        <v>0.55002674713974853</v>
      </c>
      <c r="H3036" s="12">
        <v>2.9124206179526224E-8</v>
      </c>
      <c r="I3036" s="12">
        <v>127.08910461214205</v>
      </c>
      <c r="J3036" s="12">
        <v>3.2212674991961719E-6</v>
      </c>
      <c r="K3036" s="12">
        <v>127.6391346096735</v>
      </c>
      <c r="L3036" s="16">
        <v>92.844781216288425</v>
      </c>
      <c r="M3036" s="16"/>
      <c r="N3036" s="16"/>
      <c r="O3036" s="16">
        <v>34.794353393385265</v>
      </c>
      <c r="P3036" s="16">
        <v>127.63913460967369</v>
      </c>
      <c r="Q3036" s="15">
        <v>174.76436992550242</v>
      </c>
      <c r="R3036" s="15">
        <v>174.76437588515097</v>
      </c>
      <c r="S3036" s="15"/>
      <c r="T3036" s="15"/>
    </row>
    <row r="3037" spans="1:20" ht="15" customHeight="1" x14ac:dyDescent="0.25">
      <c r="A3037" s="17" t="s">
        <v>0</v>
      </c>
      <c r="B3037" s="17" t="s">
        <v>17</v>
      </c>
      <c r="C3037" s="17" t="s">
        <v>102</v>
      </c>
      <c r="D3037" s="17" t="s">
        <v>102</v>
      </c>
      <c r="E3037" s="17" t="s">
        <v>3</v>
      </c>
      <c r="F3037" s="17" t="s">
        <v>162</v>
      </c>
      <c r="G3037" s="12">
        <v>0.55549340836552352</v>
      </c>
      <c r="H3037" s="12">
        <v>2.411939849117241E-8</v>
      </c>
      <c r="I3037" s="12">
        <v>169.73934149619379</v>
      </c>
      <c r="J3037" s="12">
        <v>34.924994905514033</v>
      </c>
      <c r="K3037" s="12">
        <v>205.21982983419275</v>
      </c>
      <c r="L3037" s="16">
        <v>205.2198245350211</v>
      </c>
      <c r="M3037" s="16"/>
      <c r="N3037" s="16"/>
      <c r="O3037" s="16">
        <v>5.2991625191737604E-6</v>
      </c>
      <c r="P3037" s="16">
        <v>205.21982983418363</v>
      </c>
      <c r="Q3037" s="15">
        <v>177.98439705788644</v>
      </c>
      <c r="R3037" s="15">
        <v>177.98439844693172</v>
      </c>
      <c r="S3037" s="15"/>
      <c r="T3037" s="15"/>
    </row>
    <row r="3038" spans="1:20" ht="15" customHeight="1" x14ac:dyDescent="0.25">
      <c r="A3038" s="17" t="s">
        <v>0</v>
      </c>
      <c r="B3038" s="17" t="s">
        <v>17</v>
      </c>
      <c r="C3038" s="17" t="s">
        <v>102</v>
      </c>
      <c r="D3038" s="17" t="s">
        <v>102</v>
      </c>
      <c r="E3038" s="17" t="s">
        <v>3</v>
      </c>
      <c r="F3038" s="17" t="s">
        <v>163</v>
      </c>
      <c r="G3038" s="12">
        <v>0.62020551207765084</v>
      </c>
      <c r="H3038" s="12">
        <v>2.0993410821962049E-8</v>
      </c>
      <c r="I3038" s="12">
        <v>150.43147231369835</v>
      </c>
      <c r="J3038" s="12">
        <v>34.999999971755415</v>
      </c>
      <c r="K3038" s="12">
        <v>186.05167781852484</v>
      </c>
      <c r="L3038" s="16">
        <v>186.05167722405025</v>
      </c>
      <c r="M3038" s="16"/>
      <c r="N3038" s="16"/>
      <c r="O3038" s="16">
        <v>5.9447051747536513E-7</v>
      </c>
      <c r="P3038" s="16">
        <v>186.05167781852077</v>
      </c>
      <c r="Q3038" s="15">
        <v>227.27213138707879</v>
      </c>
      <c r="R3038" s="15">
        <v>227.27206482639718</v>
      </c>
      <c r="S3038" s="15"/>
      <c r="T3038" s="15"/>
    </row>
    <row r="3039" spans="1:20" ht="15" customHeight="1" x14ac:dyDescent="0.25">
      <c r="A3039" s="17" t="s">
        <v>0</v>
      </c>
      <c r="B3039" s="17" t="s">
        <v>17</v>
      </c>
      <c r="C3039" s="17" t="s">
        <v>102</v>
      </c>
      <c r="D3039" s="17" t="s">
        <v>102</v>
      </c>
      <c r="E3039" s="17" t="s">
        <v>3</v>
      </c>
      <c r="F3039" s="17" t="s">
        <v>168</v>
      </c>
      <c r="G3039" s="12">
        <v>0.20576684547925117</v>
      </c>
      <c r="H3039" s="12">
        <v>9.5256490207556351E-9</v>
      </c>
      <c r="I3039" s="12">
        <v>52.952778407014549</v>
      </c>
      <c r="J3039" s="12">
        <v>6.3609999764024714</v>
      </c>
      <c r="K3039" s="12">
        <v>59.519545238421919</v>
      </c>
      <c r="L3039" s="16">
        <v>53.152177894674431</v>
      </c>
      <c r="M3039" s="16"/>
      <c r="N3039" s="16"/>
      <c r="O3039" s="16">
        <v>6.367367343746178</v>
      </c>
      <c r="P3039" s="16">
        <v>59.519545238420612</v>
      </c>
      <c r="Q3039" s="15">
        <v>187.65161885699251</v>
      </c>
      <c r="R3039" s="15"/>
      <c r="S3039" s="15"/>
      <c r="T3039" s="15"/>
    </row>
    <row r="3040" spans="1:20" ht="15" customHeight="1" x14ac:dyDescent="0.25">
      <c r="A3040" s="17" t="s">
        <v>0</v>
      </c>
      <c r="B3040" s="17" t="s">
        <v>17</v>
      </c>
      <c r="C3040" s="17" t="s">
        <v>102</v>
      </c>
      <c r="D3040" s="17" t="s">
        <v>102</v>
      </c>
      <c r="E3040" s="17" t="s">
        <v>4</v>
      </c>
      <c r="F3040" s="17" t="s">
        <v>161</v>
      </c>
      <c r="G3040" s="12">
        <v>0.60795944261005874</v>
      </c>
      <c r="H3040" s="12">
        <v>1.1129530963169826E-5</v>
      </c>
      <c r="I3040" s="12">
        <v>140.66810346519495</v>
      </c>
      <c r="J3040" s="12">
        <v>4.1849265196415907E-6</v>
      </c>
      <c r="K3040" s="12">
        <v>141.2760782222625</v>
      </c>
      <c r="L3040" s="16">
        <v>106.48172607046172</v>
      </c>
      <c r="M3040" s="16"/>
      <c r="N3040" s="16"/>
      <c r="O3040" s="16">
        <v>34.794352164882639</v>
      </c>
      <c r="P3040" s="16">
        <v>141.27607823534436</v>
      </c>
      <c r="Q3040" s="15">
        <v>202.50886988471251</v>
      </c>
      <c r="R3040" s="15">
        <v>202.50887382032116</v>
      </c>
      <c r="S3040" s="15"/>
      <c r="T3040" s="15"/>
    </row>
    <row r="3041" spans="1:20" ht="15" customHeight="1" x14ac:dyDescent="0.25">
      <c r="A3041" s="17" t="s">
        <v>0</v>
      </c>
      <c r="B3041" s="17" t="s">
        <v>17</v>
      </c>
      <c r="C3041" s="17" t="s">
        <v>102</v>
      </c>
      <c r="D3041" s="17" t="s">
        <v>102</v>
      </c>
      <c r="E3041" s="17" t="s">
        <v>4</v>
      </c>
      <c r="F3041" s="17" t="s">
        <v>162</v>
      </c>
      <c r="G3041" s="12">
        <v>0.61899177828211538</v>
      </c>
      <c r="H3041" s="12">
        <v>1.1140422636333252E-5</v>
      </c>
      <c r="I3041" s="12">
        <v>209.15185419657772</v>
      </c>
      <c r="J3041" s="12">
        <v>24.591660180078673</v>
      </c>
      <c r="K3041" s="12">
        <v>234.36251729536113</v>
      </c>
      <c r="L3041" s="16">
        <v>234.36251047822236</v>
      </c>
      <c r="M3041" s="16"/>
      <c r="N3041" s="16"/>
      <c r="O3041" s="16">
        <v>6.8078659226194152E-6</v>
      </c>
      <c r="P3041" s="16">
        <v>234.36251728608829</v>
      </c>
      <c r="Q3041" s="15">
        <v>209.22155515192799</v>
      </c>
      <c r="R3041" s="15">
        <v>209.22154902271745</v>
      </c>
      <c r="S3041" s="15"/>
      <c r="T3041" s="15"/>
    </row>
    <row r="3042" spans="1:20" ht="15" customHeight="1" x14ac:dyDescent="0.25">
      <c r="A3042" s="17" t="s">
        <v>0</v>
      </c>
      <c r="B3042" s="17" t="s">
        <v>17</v>
      </c>
      <c r="C3042" s="17" t="s">
        <v>102</v>
      </c>
      <c r="D3042" s="17" t="s">
        <v>102</v>
      </c>
      <c r="E3042" s="17" t="s">
        <v>4</v>
      </c>
      <c r="F3042" s="17" t="s">
        <v>163</v>
      </c>
      <c r="G3042" s="12">
        <v>0.6739515733773328</v>
      </c>
      <c r="H3042" s="12">
        <v>1.1133651856519373E-5</v>
      </c>
      <c r="I3042" s="12">
        <v>159.46059843880499</v>
      </c>
      <c r="J3042" s="12">
        <v>54.999999933094905</v>
      </c>
      <c r="K3042" s="12">
        <v>215.13456107892907</v>
      </c>
      <c r="L3042" s="16">
        <v>215.13455966706252</v>
      </c>
      <c r="M3042" s="16"/>
      <c r="N3042" s="16"/>
      <c r="O3042" s="16">
        <v>1.4118712477522347E-6</v>
      </c>
      <c r="P3042" s="16">
        <v>215.13456107893376</v>
      </c>
      <c r="Q3042" s="15">
        <v>259.19655571901217</v>
      </c>
      <c r="R3042" s="15">
        <v>259.19646099396368</v>
      </c>
      <c r="S3042" s="15"/>
      <c r="T3042" s="15"/>
    </row>
    <row r="3043" spans="1:20" ht="15" customHeight="1" x14ac:dyDescent="0.25">
      <c r="A3043" s="17" t="s">
        <v>0</v>
      </c>
      <c r="B3043" s="17" t="s">
        <v>17</v>
      </c>
      <c r="C3043" s="17" t="s">
        <v>102</v>
      </c>
      <c r="D3043" s="17" t="s">
        <v>102</v>
      </c>
      <c r="E3043" s="17" t="s">
        <v>4</v>
      </c>
      <c r="F3043" s="17" t="s">
        <v>168</v>
      </c>
      <c r="G3043" s="12">
        <v>0.22732058894088922</v>
      </c>
      <c r="H3043" s="12">
        <v>4.0638412977242701E-6</v>
      </c>
      <c r="I3043" s="12">
        <v>60.727042540925915</v>
      </c>
      <c r="J3043" s="12">
        <v>6.3609999833028779</v>
      </c>
      <c r="K3043" s="12">
        <v>67.31536717701097</v>
      </c>
      <c r="L3043" s="16">
        <v>60.947999827639045</v>
      </c>
      <c r="M3043" s="16"/>
      <c r="N3043" s="16"/>
      <c r="O3043" s="16">
        <v>6.3673673506534509</v>
      </c>
      <c r="P3043" s="16">
        <v>67.315367178292504</v>
      </c>
      <c r="Q3043" s="15">
        <v>218.0123153722736</v>
      </c>
      <c r="R3043" s="15"/>
      <c r="S3043" s="15"/>
      <c r="T3043" s="15"/>
    </row>
    <row r="3044" spans="1:20" ht="15" customHeight="1" x14ac:dyDescent="0.25">
      <c r="A3044" s="17" t="s">
        <v>0</v>
      </c>
      <c r="B3044" s="17" t="s">
        <v>17</v>
      </c>
      <c r="C3044" s="17" t="s">
        <v>102</v>
      </c>
      <c r="D3044" s="17" t="s">
        <v>102</v>
      </c>
      <c r="E3044" s="17" t="s">
        <v>5</v>
      </c>
      <c r="F3044" s="17" t="s">
        <v>161</v>
      </c>
      <c r="G3044" s="12">
        <v>0.67954451027261475</v>
      </c>
      <c r="H3044" s="12">
        <v>1.1183207867298559E-5</v>
      </c>
      <c r="I3044" s="12">
        <v>157.89752085661979</v>
      </c>
      <c r="J3044" s="12">
        <v>2.7161863162396615E-6</v>
      </c>
      <c r="K3044" s="12">
        <v>158.5770792662866</v>
      </c>
      <c r="L3044" s="16">
        <v>123.78272570837373</v>
      </c>
      <c r="M3044" s="16"/>
      <c r="N3044" s="16"/>
      <c r="O3044" s="16">
        <v>34.794353549786806</v>
      </c>
      <c r="P3044" s="16">
        <v>158.57707925816055</v>
      </c>
      <c r="Q3044" s="15">
        <v>235.02699988209429</v>
      </c>
      <c r="R3044" s="15">
        <v>235.02700314568935</v>
      </c>
      <c r="S3044" s="15"/>
      <c r="T3044" s="15"/>
    </row>
    <row r="3045" spans="1:20" ht="15" customHeight="1" x14ac:dyDescent="0.25">
      <c r="A3045" s="17" t="s">
        <v>0</v>
      </c>
      <c r="B3045" s="17" t="s">
        <v>17</v>
      </c>
      <c r="C3045" s="17" t="s">
        <v>102</v>
      </c>
      <c r="D3045" s="17" t="s">
        <v>102</v>
      </c>
      <c r="E3045" s="17" t="s">
        <v>5</v>
      </c>
      <c r="F3045" s="17" t="s">
        <v>162</v>
      </c>
      <c r="G3045" s="12">
        <v>0.69998226438733002</v>
      </c>
      <c r="H3045" s="12">
        <v>1.1137761391873468E-5</v>
      </c>
      <c r="I3045" s="12">
        <v>255.59584783775816</v>
      </c>
      <c r="J3045" s="12">
        <v>14.258329191411431</v>
      </c>
      <c r="K3045" s="12">
        <v>270.55417043131831</v>
      </c>
      <c r="L3045" s="16">
        <v>270.55416598211156</v>
      </c>
      <c r="M3045" s="16"/>
      <c r="N3045" s="16"/>
      <c r="O3045" s="16">
        <v>4.4492103991769484E-6</v>
      </c>
      <c r="P3045" s="16">
        <v>270.55417043132195</v>
      </c>
      <c r="Q3045" s="15">
        <v>247.86191617100792</v>
      </c>
      <c r="R3045" s="15">
        <v>247.86189920874224</v>
      </c>
      <c r="S3045" s="15"/>
      <c r="T3045" s="15"/>
    </row>
    <row r="3046" spans="1:20" ht="15" customHeight="1" x14ac:dyDescent="0.25">
      <c r="A3046" s="17" t="s">
        <v>0</v>
      </c>
      <c r="B3046" s="17" t="s">
        <v>17</v>
      </c>
      <c r="C3046" s="17" t="s">
        <v>102</v>
      </c>
      <c r="D3046" s="17" t="s">
        <v>102</v>
      </c>
      <c r="E3046" s="17" t="s">
        <v>5</v>
      </c>
      <c r="F3046" s="17" t="s">
        <v>163</v>
      </c>
      <c r="G3046" s="12">
        <v>0.74740891490641814</v>
      </c>
      <c r="H3046" s="12">
        <v>1.1131297090616894E-5</v>
      </c>
      <c r="I3046" s="12">
        <v>178.39800892809532</v>
      </c>
      <c r="J3046" s="12">
        <v>74.999999841034835</v>
      </c>
      <c r="K3046" s="12">
        <v>254.14542881533367</v>
      </c>
      <c r="L3046" s="16">
        <v>254.14542681505995</v>
      </c>
      <c r="M3046" s="16"/>
      <c r="N3046" s="16"/>
      <c r="O3046" s="16">
        <v>2.0002673587800861E-6</v>
      </c>
      <c r="P3046" s="16">
        <v>254.14542881532731</v>
      </c>
      <c r="Q3046" s="15">
        <v>291.6404443483475</v>
      </c>
      <c r="R3046" s="15">
        <v>291.64033279983914</v>
      </c>
      <c r="S3046" s="15"/>
      <c r="T3046" s="15"/>
    </row>
    <row r="3047" spans="1:20" ht="15" customHeight="1" x14ac:dyDescent="0.25">
      <c r="A3047" s="17" t="s">
        <v>0</v>
      </c>
      <c r="B3047" s="17" t="s">
        <v>17</v>
      </c>
      <c r="C3047" s="17" t="s">
        <v>102</v>
      </c>
      <c r="D3047" s="17" t="s">
        <v>102</v>
      </c>
      <c r="E3047" s="17" t="s">
        <v>5</v>
      </c>
      <c r="F3047" s="17" t="s">
        <v>168</v>
      </c>
      <c r="G3047" s="12">
        <v>0.25469386983056602</v>
      </c>
      <c r="H3047" s="12">
        <v>4.0731988263586998E-6</v>
      </c>
      <c r="I3047" s="12">
        <v>70.627424610834311</v>
      </c>
      <c r="J3047" s="12">
        <v>6.3609999901756273</v>
      </c>
      <c r="K3047" s="12">
        <v>77.243122544039323</v>
      </c>
      <c r="L3047" s="16">
        <v>70.875755185019486</v>
      </c>
      <c r="M3047" s="16"/>
      <c r="N3047" s="16"/>
      <c r="O3047" s="16">
        <v>6.3673673575328102</v>
      </c>
      <c r="P3047" s="16">
        <v>77.2431225425523</v>
      </c>
      <c r="Q3047" s="15">
        <v>253.49260603133189</v>
      </c>
      <c r="R3047" s="15"/>
      <c r="S3047" s="15"/>
      <c r="T3047" s="15"/>
    </row>
    <row r="3048" spans="1:20" ht="15" customHeight="1" x14ac:dyDescent="0.25">
      <c r="A3048" s="17" t="s">
        <v>0</v>
      </c>
      <c r="B3048" s="17" t="s">
        <v>17</v>
      </c>
      <c r="C3048" s="17" t="s">
        <v>102</v>
      </c>
      <c r="D3048" s="17" t="s">
        <v>102</v>
      </c>
      <c r="E3048" s="17" t="s">
        <v>6</v>
      </c>
      <c r="F3048" s="17" t="s">
        <v>161</v>
      </c>
      <c r="G3048" s="12">
        <v>0.76756176761191364</v>
      </c>
      <c r="H3048" s="12">
        <v>1.1207448409265304E-5</v>
      </c>
      <c r="I3048" s="12">
        <v>172.93360924936187</v>
      </c>
      <c r="J3048" s="12">
        <v>2.0470728222519082E-6</v>
      </c>
      <c r="K3048" s="12">
        <v>173.70118427149501</v>
      </c>
      <c r="L3048" s="16">
        <v>138.90683046938943</v>
      </c>
      <c r="M3048" s="16"/>
      <c r="N3048" s="16"/>
      <c r="O3048" s="16">
        <v>34.794353802110358</v>
      </c>
      <c r="P3048" s="16">
        <v>173.70118427149978</v>
      </c>
      <c r="Q3048" s="15">
        <v>277.40218448470364</v>
      </c>
      <c r="R3048" s="15">
        <v>277.40218237048089</v>
      </c>
      <c r="S3048" s="15"/>
      <c r="T3048" s="15"/>
    </row>
    <row r="3049" spans="1:20" ht="15" customHeight="1" x14ac:dyDescent="0.25">
      <c r="A3049" s="17" t="s">
        <v>0</v>
      </c>
      <c r="B3049" s="17" t="s">
        <v>17</v>
      </c>
      <c r="C3049" s="17" t="s">
        <v>102</v>
      </c>
      <c r="D3049" s="17" t="s">
        <v>102</v>
      </c>
      <c r="E3049" s="17" t="s">
        <v>6</v>
      </c>
      <c r="F3049" s="17" t="s">
        <v>162</v>
      </c>
      <c r="G3049" s="12">
        <v>0.80609943589786137</v>
      </c>
      <c r="H3049" s="12">
        <v>1.1160918014495894E-5</v>
      </c>
      <c r="I3049" s="12">
        <v>295.41278393448681</v>
      </c>
      <c r="J3049" s="12">
        <v>3.9249971734076685</v>
      </c>
      <c r="K3049" s="12">
        <v>300.14389170471037</v>
      </c>
      <c r="L3049" s="16">
        <v>300.14388827884375</v>
      </c>
      <c r="M3049" s="16"/>
      <c r="N3049" s="16"/>
      <c r="O3049" s="16">
        <v>3.4258415935250621E-6</v>
      </c>
      <c r="P3049" s="16">
        <v>300.14389170468536</v>
      </c>
      <c r="Q3049" s="15">
        <v>302.35463806200119</v>
      </c>
      <c r="R3049" s="15">
        <v>302.35459547073123</v>
      </c>
      <c r="S3049" s="15"/>
      <c r="T3049" s="15"/>
    </row>
    <row r="3050" spans="1:20" ht="15" customHeight="1" x14ac:dyDescent="0.25">
      <c r="A3050" s="17" t="s">
        <v>0</v>
      </c>
      <c r="B3050" s="17" t="s">
        <v>17</v>
      </c>
      <c r="C3050" s="17" t="s">
        <v>102</v>
      </c>
      <c r="D3050" s="17" t="s">
        <v>102</v>
      </c>
      <c r="E3050" s="17" t="s">
        <v>6</v>
      </c>
      <c r="F3050" s="17" t="s">
        <v>163</v>
      </c>
      <c r="G3050" s="12">
        <v>0.82975588951321422</v>
      </c>
      <c r="H3050" s="12">
        <v>1.1054936364468045E-5</v>
      </c>
      <c r="I3050" s="12">
        <v>196.68736278202735</v>
      </c>
      <c r="J3050" s="12">
        <v>94.999999354156444</v>
      </c>
      <c r="K3050" s="12">
        <v>292.51712908063337</v>
      </c>
      <c r="L3050" s="16">
        <v>292.51712576036948</v>
      </c>
      <c r="M3050" s="16"/>
      <c r="N3050" s="16"/>
      <c r="O3050" s="16">
        <v>3.3202658897407545E-6</v>
      </c>
      <c r="P3050" s="16">
        <v>292.51712908063536</v>
      </c>
      <c r="Q3050" s="15">
        <v>328.02117953608501</v>
      </c>
      <c r="R3050" s="15">
        <v>328.02104957053825</v>
      </c>
      <c r="S3050" s="15"/>
      <c r="T3050" s="15"/>
    </row>
    <row r="3051" spans="1:20" ht="15" customHeight="1" x14ac:dyDescent="0.25">
      <c r="A3051" s="17" t="s">
        <v>0</v>
      </c>
      <c r="B3051" s="17" t="s">
        <v>17</v>
      </c>
      <c r="C3051" s="17" t="s">
        <v>102</v>
      </c>
      <c r="D3051" s="17" t="s">
        <v>102</v>
      </c>
      <c r="E3051" s="17" t="s">
        <v>6</v>
      </c>
      <c r="F3051" s="17" t="s">
        <v>168</v>
      </c>
      <c r="G3051" s="12">
        <v>0.28864060093054283</v>
      </c>
      <c r="H3051" s="12">
        <v>4.075679275232077E-6</v>
      </c>
      <c r="I3051" s="12">
        <v>79.291001057257319</v>
      </c>
      <c r="J3051" s="12">
        <v>6.3609999953809462</v>
      </c>
      <c r="K3051" s="12">
        <v>85.940645729248089</v>
      </c>
      <c r="L3051" s="16">
        <v>79.573278366502421</v>
      </c>
      <c r="M3051" s="16"/>
      <c r="N3051" s="16"/>
      <c r="O3051" s="16">
        <v>6.3673673627436713</v>
      </c>
      <c r="P3051" s="16">
        <v>85.9406457292461</v>
      </c>
      <c r="Q3051" s="15">
        <v>300.23332108883693</v>
      </c>
      <c r="R3051" s="15"/>
      <c r="S3051" s="15"/>
      <c r="T3051" s="15"/>
    </row>
    <row r="3052" spans="1:20" ht="15" customHeight="1" x14ac:dyDescent="0.25">
      <c r="A3052" s="17" t="s">
        <v>0</v>
      </c>
      <c r="B3052" s="17" t="s">
        <v>17</v>
      </c>
      <c r="C3052" s="17" t="s">
        <v>102</v>
      </c>
      <c r="D3052" s="17" t="s">
        <v>102</v>
      </c>
      <c r="E3052" s="17" t="s">
        <v>7</v>
      </c>
      <c r="F3052" s="17" t="s">
        <v>161</v>
      </c>
      <c r="G3052" s="12">
        <v>0.83587946758875498</v>
      </c>
      <c r="H3052" s="12">
        <v>1.1145243389791434E-5</v>
      </c>
      <c r="I3052" s="12">
        <v>191.25165931550717</v>
      </c>
      <c r="J3052" s="12">
        <v>1.2278091958281017E-6</v>
      </c>
      <c r="K3052" s="12">
        <v>192.08755115614852</v>
      </c>
      <c r="L3052" s="16">
        <v>157.29319710561037</v>
      </c>
      <c r="M3052" s="16"/>
      <c r="N3052" s="16"/>
      <c r="O3052" s="16">
        <v>34.794354050524902</v>
      </c>
      <c r="P3052" s="16">
        <v>192.08755115613528</v>
      </c>
      <c r="Q3052" s="15">
        <v>325.37513742196552</v>
      </c>
      <c r="R3052" s="15">
        <v>325.37512519135691</v>
      </c>
      <c r="S3052" s="15"/>
      <c r="T3052" s="15"/>
    </row>
    <row r="3053" spans="1:20" ht="15" customHeight="1" x14ac:dyDescent="0.25">
      <c r="A3053" s="17" t="s">
        <v>0</v>
      </c>
      <c r="B3053" s="17" t="s">
        <v>17</v>
      </c>
      <c r="C3053" s="17" t="s">
        <v>102</v>
      </c>
      <c r="D3053" s="17" t="s">
        <v>102</v>
      </c>
      <c r="E3053" s="17" t="s">
        <v>7</v>
      </c>
      <c r="F3053" s="17" t="s">
        <v>162</v>
      </c>
      <c r="G3053" s="12">
        <v>0.88361774407188876</v>
      </c>
      <c r="H3053" s="12">
        <v>1.0961180973753242E-5</v>
      </c>
      <c r="I3053" s="12">
        <v>336.15843242619223</v>
      </c>
      <c r="J3053" s="12">
        <v>3.1555905328490945E-6</v>
      </c>
      <c r="K3053" s="12">
        <v>337.04206428703566</v>
      </c>
      <c r="L3053" s="16">
        <v>337.04206099904081</v>
      </c>
      <c r="M3053" s="16"/>
      <c r="N3053" s="16"/>
      <c r="O3053" s="16">
        <v>3.2880261207990955E-6</v>
      </c>
      <c r="P3053" s="16">
        <v>337.04206428706692</v>
      </c>
      <c r="Q3053" s="15">
        <v>358.32029354016504</v>
      </c>
      <c r="R3053" s="15">
        <v>358.32022216352993</v>
      </c>
      <c r="S3053" s="15"/>
      <c r="T3053" s="15"/>
    </row>
    <row r="3054" spans="1:20" ht="15" customHeight="1" x14ac:dyDescent="0.25">
      <c r="A3054" s="17" t="s">
        <v>0</v>
      </c>
      <c r="B3054" s="17" t="s">
        <v>17</v>
      </c>
      <c r="C3054" s="17" t="s">
        <v>102</v>
      </c>
      <c r="D3054" s="17" t="s">
        <v>102</v>
      </c>
      <c r="E3054" s="17" t="s">
        <v>7</v>
      </c>
      <c r="F3054" s="17" t="s">
        <v>163</v>
      </c>
      <c r="G3054" s="12">
        <v>0.89370336630684688</v>
      </c>
      <c r="H3054" s="12">
        <v>1.1109664065731774E-5</v>
      </c>
      <c r="I3054" s="12">
        <v>219.29729723310945</v>
      </c>
      <c r="J3054" s="12">
        <v>102.59676450638027</v>
      </c>
      <c r="K3054" s="12">
        <v>322.78777621546061</v>
      </c>
      <c r="L3054" s="16">
        <v>322.78777324261301</v>
      </c>
      <c r="M3054" s="16"/>
      <c r="N3054" s="16"/>
      <c r="O3054" s="16">
        <v>2.9728452247533988E-6</v>
      </c>
      <c r="P3054" s="16">
        <v>322.78777621545822</v>
      </c>
      <c r="Q3054" s="15">
        <v>403.98433236998324</v>
      </c>
      <c r="R3054" s="15">
        <v>403.98407447058639</v>
      </c>
      <c r="S3054" s="15"/>
      <c r="T3054" s="15"/>
    </row>
    <row r="3055" spans="1:20" ht="15" customHeight="1" x14ac:dyDescent="0.25">
      <c r="A3055" s="17" t="s">
        <v>0</v>
      </c>
      <c r="B3055" s="17" t="s">
        <v>17</v>
      </c>
      <c r="C3055" s="17" t="s">
        <v>102</v>
      </c>
      <c r="D3055" s="17" t="s">
        <v>102</v>
      </c>
      <c r="E3055" s="17" t="s">
        <v>7</v>
      </c>
      <c r="F3055" s="17" t="s">
        <v>168</v>
      </c>
      <c r="G3055" s="12">
        <v>0.3144096805683933</v>
      </c>
      <c r="H3055" s="12">
        <v>4.0437204292575914E-6</v>
      </c>
      <c r="I3055" s="12">
        <v>88.934497974333667</v>
      </c>
      <c r="J3055" s="12">
        <v>6.3610000027555236</v>
      </c>
      <c r="K3055" s="12">
        <v>95.609911701378024</v>
      </c>
      <c r="L3055" s="16">
        <v>89.242544331253612</v>
      </c>
      <c r="M3055" s="16"/>
      <c r="N3055" s="16"/>
      <c r="O3055" s="16">
        <v>6.3673673701255948</v>
      </c>
      <c r="P3055" s="16">
        <v>95.60991170137919</v>
      </c>
      <c r="Q3055" s="15">
        <v>357.93429178498423</v>
      </c>
      <c r="R3055" s="15"/>
      <c r="S3055" s="15"/>
      <c r="T3055" s="15"/>
    </row>
    <row r="3056" spans="1:20" ht="15" customHeight="1" x14ac:dyDescent="0.25">
      <c r="A3056" s="17" t="s">
        <v>0</v>
      </c>
      <c r="B3056" s="17" t="s">
        <v>17</v>
      </c>
      <c r="C3056" s="17" t="s">
        <v>102</v>
      </c>
      <c r="D3056" s="17" t="s">
        <v>102</v>
      </c>
      <c r="E3056" s="17" t="s">
        <v>8</v>
      </c>
      <c r="F3056" s="17" t="s">
        <v>161</v>
      </c>
      <c r="G3056" s="12">
        <v>0.92615645024096349</v>
      </c>
      <c r="H3056" s="12">
        <v>1.1220061311355872E-5</v>
      </c>
      <c r="I3056" s="12">
        <v>203.88504536820412</v>
      </c>
      <c r="J3056" s="12">
        <v>1.3450483063687816E-6</v>
      </c>
      <c r="K3056" s="12">
        <v>204.8112143835547</v>
      </c>
      <c r="L3056" s="16">
        <v>170.01686089659702</v>
      </c>
      <c r="M3056" s="16"/>
      <c r="N3056" s="16"/>
      <c r="O3056" s="16">
        <v>34.794353486954016</v>
      </c>
      <c r="P3056" s="16">
        <v>204.81121438355103</v>
      </c>
      <c r="Q3056" s="15">
        <v>400.99099214107207</v>
      </c>
      <c r="R3056" s="15">
        <v>400.99094767140866</v>
      </c>
      <c r="S3056" s="15"/>
      <c r="T3056" s="15"/>
    </row>
    <row r="3057" spans="1:20" ht="15" customHeight="1" x14ac:dyDescent="0.25">
      <c r="A3057" s="17" t="s">
        <v>0</v>
      </c>
      <c r="B3057" s="17" t="s">
        <v>17</v>
      </c>
      <c r="C3057" s="17" t="s">
        <v>102</v>
      </c>
      <c r="D3057" s="17" t="s">
        <v>102</v>
      </c>
      <c r="E3057" s="17" t="s">
        <v>8</v>
      </c>
      <c r="F3057" s="17" t="s">
        <v>162</v>
      </c>
      <c r="G3057" s="12">
        <v>0.94785416905398057</v>
      </c>
      <c r="H3057" s="12">
        <v>1.0933249739077553E-5</v>
      </c>
      <c r="I3057" s="12">
        <v>364.52602228033129</v>
      </c>
      <c r="J3057" s="12">
        <v>3.3542427802183081E-6</v>
      </c>
      <c r="K3057" s="12">
        <v>365.47389073687776</v>
      </c>
      <c r="L3057" s="16">
        <v>365.47388693992372</v>
      </c>
      <c r="M3057" s="16"/>
      <c r="N3057" s="16"/>
      <c r="O3057" s="16">
        <v>3.7969491483044347E-6</v>
      </c>
      <c r="P3057" s="16">
        <v>365.47389073687287</v>
      </c>
      <c r="Q3057" s="15">
        <v>439.13780606847968</v>
      </c>
      <c r="R3057" s="15">
        <v>439.13765787260854</v>
      </c>
      <c r="S3057" s="15"/>
      <c r="T3057" s="15"/>
    </row>
    <row r="3058" spans="1:20" ht="15" customHeight="1" x14ac:dyDescent="0.25">
      <c r="A3058" s="17" t="s">
        <v>0</v>
      </c>
      <c r="B3058" s="17" t="s">
        <v>17</v>
      </c>
      <c r="C3058" s="17" t="s">
        <v>102</v>
      </c>
      <c r="D3058" s="17" t="s">
        <v>102</v>
      </c>
      <c r="E3058" s="17" t="s">
        <v>8</v>
      </c>
      <c r="F3058" s="17" t="s">
        <v>163</v>
      </c>
      <c r="G3058" s="12">
        <v>0.9514672860271528</v>
      </c>
      <c r="H3058" s="12">
        <v>1.1099054640023005E-5</v>
      </c>
      <c r="I3058" s="12">
        <v>247.74152843333758</v>
      </c>
      <c r="J3058" s="12">
        <v>102.59676383535964</v>
      </c>
      <c r="K3058" s="12">
        <v>351.28977065377899</v>
      </c>
      <c r="L3058" s="16">
        <v>351.28976694293158</v>
      </c>
      <c r="M3058" s="16"/>
      <c r="N3058" s="16"/>
      <c r="O3058" s="16">
        <v>3.710848043969613E-6</v>
      </c>
      <c r="P3058" s="16">
        <v>351.28977065377961</v>
      </c>
      <c r="Q3058" s="15">
        <v>491.28357933446068</v>
      </c>
      <c r="R3058" s="15">
        <v>491.28311547828321</v>
      </c>
      <c r="S3058" s="15"/>
      <c r="T3058" s="15"/>
    </row>
    <row r="3059" spans="1:20" ht="15" customHeight="1" x14ac:dyDescent="0.25">
      <c r="A3059" s="17" t="s">
        <v>0</v>
      </c>
      <c r="B3059" s="17" t="s">
        <v>17</v>
      </c>
      <c r="C3059" s="17" t="s">
        <v>102</v>
      </c>
      <c r="D3059" s="17" t="s">
        <v>102</v>
      </c>
      <c r="E3059" s="17" t="s">
        <v>8</v>
      </c>
      <c r="F3059" s="17" t="s">
        <v>168</v>
      </c>
      <c r="G3059" s="12">
        <v>0.34222010241425743</v>
      </c>
      <c r="H3059" s="12">
        <v>4.0534025763488573E-6</v>
      </c>
      <c r="I3059" s="12">
        <v>96.414060738888026</v>
      </c>
      <c r="J3059" s="12">
        <v>6.3610000064452716</v>
      </c>
      <c r="K3059" s="12">
        <v>103.11728490115013</v>
      </c>
      <c r="L3059" s="16">
        <v>96.749917527329856</v>
      </c>
      <c r="M3059" s="16"/>
      <c r="N3059" s="16"/>
      <c r="O3059" s="16">
        <v>6.3673673738190608</v>
      </c>
      <c r="P3059" s="16">
        <v>103.11728490114892</v>
      </c>
      <c r="Q3059" s="15">
        <v>438.60930982712222</v>
      </c>
      <c r="R3059" s="15"/>
      <c r="S3059" s="15"/>
      <c r="T3059" s="15"/>
    </row>
    <row r="3060" spans="1:20" ht="15" customHeight="1" x14ac:dyDescent="0.25">
      <c r="A3060" s="17" t="s">
        <v>0</v>
      </c>
      <c r="B3060" s="17" t="s">
        <v>17</v>
      </c>
      <c r="C3060" s="17" t="s">
        <v>102</v>
      </c>
      <c r="D3060" s="17" t="s">
        <v>102</v>
      </c>
      <c r="E3060" s="17" t="s">
        <v>9</v>
      </c>
      <c r="F3060" s="17" t="s">
        <v>161</v>
      </c>
      <c r="G3060" s="12">
        <v>0.99202511534991111</v>
      </c>
      <c r="H3060" s="12">
        <v>1.1241866205657553E-5</v>
      </c>
      <c r="I3060" s="12">
        <v>212.80938561933024</v>
      </c>
      <c r="J3060" s="12">
        <v>1.4935619683852197E-6</v>
      </c>
      <c r="K3060" s="12">
        <v>213.80142347010832</v>
      </c>
      <c r="L3060" s="16">
        <v>179.00707071810322</v>
      </c>
      <c r="M3060" s="16"/>
      <c r="N3060" s="16"/>
      <c r="O3060" s="16">
        <v>34.794352752000549</v>
      </c>
      <c r="P3060" s="16">
        <v>213.80142347010377</v>
      </c>
      <c r="Q3060" s="15">
        <v>496.97158984211376</v>
      </c>
      <c r="R3060" s="15">
        <v>496.9714734963768</v>
      </c>
      <c r="S3060" s="15"/>
      <c r="T3060" s="15"/>
    </row>
    <row r="3061" spans="1:20" ht="15" customHeight="1" x14ac:dyDescent="0.25">
      <c r="A3061" s="17" t="s">
        <v>0</v>
      </c>
      <c r="B3061" s="17" t="s">
        <v>17</v>
      </c>
      <c r="C3061" s="17" t="s">
        <v>102</v>
      </c>
      <c r="D3061" s="17" t="s">
        <v>102</v>
      </c>
      <c r="E3061" s="17" t="s">
        <v>9</v>
      </c>
      <c r="F3061" s="17" t="s">
        <v>162</v>
      </c>
      <c r="G3061" s="12">
        <v>0.99479847114156972</v>
      </c>
      <c r="H3061" s="12">
        <v>1.0333209270588599E-5</v>
      </c>
      <c r="I3061" s="12">
        <v>385.5357180488914</v>
      </c>
      <c r="J3061" s="12">
        <v>3.3984778733532316E-6</v>
      </c>
      <c r="K3061" s="12">
        <v>386.53053025172011</v>
      </c>
      <c r="L3061" s="16">
        <v>386.53052554407697</v>
      </c>
      <c r="M3061" s="16"/>
      <c r="N3061" s="16"/>
      <c r="O3061" s="16">
        <v>4.7076439152847545E-6</v>
      </c>
      <c r="P3061" s="16">
        <v>386.5305302517209</v>
      </c>
      <c r="Q3061" s="15">
        <v>540.75387281149438</v>
      </c>
      <c r="R3061" s="15">
        <v>540.75357548896238</v>
      </c>
      <c r="S3061" s="15"/>
      <c r="T3061" s="15"/>
    </row>
    <row r="3062" spans="1:20" ht="15" customHeight="1" x14ac:dyDescent="0.25">
      <c r="A3062" s="17" t="s">
        <v>0</v>
      </c>
      <c r="B3062" s="17" t="s">
        <v>17</v>
      </c>
      <c r="C3062" s="17" t="s">
        <v>102</v>
      </c>
      <c r="D3062" s="17" t="s">
        <v>102</v>
      </c>
      <c r="E3062" s="17" t="s">
        <v>9</v>
      </c>
      <c r="F3062" s="17" t="s">
        <v>163</v>
      </c>
      <c r="G3062" s="12">
        <v>0.99924367956743831</v>
      </c>
      <c r="H3062" s="12">
        <v>1.111834982912934E-5</v>
      </c>
      <c r="I3062" s="12">
        <v>265.80263142295223</v>
      </c>
      <c r="J3062" s="12">
        <v>102.59676336920847</v>
      </c>
      <c r="K3062" s="12">
        <v>369.39864959007798</v>
      </c>
      <c r="L3062" s="16">
        <v>369.3986454146887</v>
      </c>
      <c r="M3062" s="16"/>
      <c r="N3062" s="16"/>
      <c r="O3062" s="16">
        <v>4.1753896135137689E-6</v>
      </c>
      <c r="P3062" s="16">
        <v>369.39864959007832</v>
      </c>
      <c r="Q3062" s="15">
        <v>610.93142560201613</v>
      </c>
      <c r="R3062" s="15">
        <v>610.93040807679517</v>
      </c>
      <c r="S3062" s="15"/>
      <c r="T3062" s="15"/>
    </row>
    <row r="3063" spans="1:20" ht="15" customHeight="1" x14ac:dyDescent="0.25">
      <c r="A3063" s="17" t="s">
        <v>0</v>
      </c>
      <c r="B3063" s="17" t="s">
        <v>17</v>
      </c>
      <c r="C3063" s="17" t="s">
        <v>102</v>
      </c>
      <c r="D3063" s="17" t="s">
        <v>102</v>
      </c>
      <c r="E3063" s="17" t="s">
        <v>9</v>
      </c>
      <c r="F3063" s="17" t="s">
        <v>168</v>
      </c>
      <c r="G3063" s="12">
        <v>0.36286952077920326</v>
      </c>
      <c r="H3063" s="12">
        <v>3.9865843175119838E-6</v>
      </c>
      <c r="I3063" s="12">
        <v>101.68816688242744</v>
      </c>
      <c r="J3063" s="12">
        <v>6.3610000100301107</v>
      </c>
      <c r="K3063" s="12">
        <v>108.41204039982107</v>
      </c>
      <c r="L3063" s="16">
        <v>102.04467302241281</v>
      </c>
      <c r="M3063" s="16"/>
      <c r="N3063" s="16"/>
      <c r="O3063" s="16">
        <v>6.3673673774075255</v>
      </c>
      <c r="P3063" s="16">
        <v>108.41204039982034</v>
      </c>
      <c r="Q3063" s="15">
        <v>542.44944023834773</v>
      </c>
      <c r="R3063" s="15"/>
      <c r="S3063" s="15"/>
      <c r="T3063" s="15"/>
    </row>
    <row r="3064" spans="1:20" ht="15" customHeight="1" x14ac:dyDescent="0.25">
      <c r="A3064" s="17" t="s">
        <v>0</v>
      </c>
      <c r="B3064" s="17" t="s">
        <v>17</v>
      </c>
      <c r="C3064" s="17" t="s">
        <v>103</v>
      </c>
      <c r="D3064" s="17" t="s">
        <v>103</v>
      </c>
      <c r="E3064" s="17" t="s">
        <v>2</v>
      </c>
      <c r="F3064" s="17" t="s">
        <v>161</v>
      </c>
      <c r="G3064" s="12">
        <v>45.963840791206515</v>
      </c>
      <c r="H3064" s="12"/>
      <c r="I3064" s="12"/>
      <c r="J3064" s="12"/>
      <c r="K3064" s="12">
        <v>45.963840791206515</v>
      </c>
      <c r="L3064" s="16">
        <v>2.2123470393908069</v>
      </c>
      <c r="M3064" s="16">
        <v>43.751493751815758</v>
      </c>
      <c r="N3064" s="16"/>
      <c r="O3064" s="16"/>
      <c r="P3064" s="16">
        <v>45.963840791206565</v>
      </c>
      <c r="Q3064" s="15">
        <v>146.27614981115431</v>
      </c>
      <c r="R3064" s="15">
        <v>146.27614860221385</v>
      </c>
      <c r="S3064" s="15"/>
      <c r="T3064" s="15"/>
    </row>
    <row r="3065" spans="1:20" ht="15" customHeight="1" x14ac:dyDescent="0.25">
      <c r="A3065" s="17" t="s">
        <v>0</v>
      </c>
      <c r="B3065" s="17" t="s">
        <v>17</v>
      </c>
      <c r="C3065" s="17" t="s">
        <v>103</v>
      </c>
      <c r="D3065" s="17" t="s">
        <v>103</v>
      </c>
      <c r="E3065" s="17" t="s">
        <v>2</v>
      </c>
      <c r="F3065" s="17" t="s">
        <v>162</v>
      </c>
      <c r="G3065" s="12">
        <v>45.949319400892911</v>
      </c>
      <c r="H3065" s="12"/>
      <c r="I3065" s="12"/>
      <c r="J3065" s="12"/>
      <c r="K3065" s="12">
        <v>45.949319400892911</v>
      </c>
      <c r="L3065" s="16">
        <v>2.2077751399179664</v>
      </c>
      <c r="M3065" s="16">
        <v>43.741544260975161</v>
      </c>
      <c r="N3065" s="16"/>
      <c r="O3065" s="16"/>
      <c r="P3065" s="16">
        <v>45.949319400893124</v>
      </c>
      <c r="Q3065" s="15">
        <v>145.14376778660443</v>
      </c>
      <c r="R3065" s="15">
        <v>145.14376606156935</v>
      </c>
      <c r="S3065" s="15"/>
      <c r="T3065" s="15"/>
    </row>
    <row r="3066" spans="1:20" ht="15" customHeight="1" x14ac:dyDescent="0.25">
      <c r="A3066" s="17" t="s">
        <v>0</v>
      </c>
      <c r="B3066" s="17" t="s">
        <v>17</v>
      </c>
      <c r="C3066" s="17" t="s">
        <v>103</v>
      </c>
      <c r="D3066" s="17" t="s">
        <v>103</v>
      </c>
      <c r="E3066" s="17" t="s">
        <v>2</v>
      </c>
      <c r="F3066" s="17" t="s">
        <v>163</v>
      </c>
      <c r="G3066" s="12">
        <v>45.962964077993057</v>
      </c>
      <c r="H3066" s="12"/>
      <c r="I3066" s="12"/>
      <c r="J3066" s="12"/>
      <c r="K3066" s="12">
        <v>45.962964077993057</v>
      </c>
      <c r="L3066" s="16">
        <v>2.1710017768905563</v>
      </c>
      <c r="M3066" s="16">
        <v>43.791962301102544</v>
      </c>
      <c r="N3066" s="16"/>
      <c r="O3066" s="16"/>
      <c r="P3066" s="16">
        <v>45.962964077993099</v>
      </c>
      <c r="Q3066" s="15">
        <v>146.20778736300645</v>
      </c>
      <c r="R3066" s="15">
        <v>146.20778391900996</v>
      </c>
      <c r="S3066" s="15"/>
      <c r="T3066" s="15"/>
    </row>
    <row r="3067" spans="1:20" ht="15" customHeight="1" x14ac:dyDescent="0.25">
      <c r="A3067" s="17" t="s">
        <v>0</v>
      </c>
      <c r="B3067" s="17" t="s">
        <v>17</v>
      </c>
      <c r="C3067" s="17" t="s">
        <v>103</v>
      </c>
      <c r="D3067" s="17" t="s">
        <v>103</v>
      </c>
      <c r="E3067" s="17" t="s">
        <v>2</v>
      </c>
      <c r="F3067" s="17" t="s">
        <v>168</v>
      </c>
      <c r="G3067" s="12">
        <v>16.775004965733508</v>
      </c>
      <c r="H3067" s="12"/>
      <c r="I3067" s="12"/>
      <c r="J3067" s="12"/>
      <c r="K3067" s="12">
        <v>16.775004965733508</v>
      </c>
      <c r="L3067" s="16">
        <v>0.80439463516588805</v>
      </c>
      <c r="M3067" s="16">
        <v>15.970610330567661</v>
      </c>
      <c r="N3067" s="16"/>
      <c r="O3067" s="16"/>
      <c r="P3067" s="16">
        <v>16.775004965733547</v>
      </c>
      <c r="Q3067" s="15">
        <v>145.8917525238252</v>
      </c>
      <c r="R3067" s="15"/>
      <c r="S3067" s="15"/>
      <c r="T3067" s="15"/>
    </row>
    <row r="3068" spans="1:20" ht="15" customHeight="1" x14ac:dyDescent="0.25">
      <c r="A3068" s="17" t="s">
        <v>0</v>
      </c>
      <c r="B3068" s="17" t="s">
        <v>17</v>
      </c>
      <c r="C3068" s="17" t="s">
        <v>103</v>
      </c>
      <c r="D3068" s="17" t="s">
        <v>103</v>
      </c>
      <c r="E3068" s="17" t="s">
        <v>3</v>
      </c>
      <c r="F3068" s="17" t="s">
        <v>161</v>
      </c>
      <c r="G3068" s="12">
        <v>54.247959587051085</v>
      </c>
      <c r="H3068" s="12"/>
      <c r="I3068" s="12"/>
      <c r="J3068" s="12"/>
      <c r="K3068" s="12">
        <v>54.247959587051085</v>
      </c>
      <c r="L3068" s="16">
        <v>3.1706337236074695</v>
      </c>
      <c r="M3068" s="16">
        <v>51.077325863443555</v>
      </c>
      <c r="N3068" s="16"/>
      <c r="O3068" s="16"/>
      <c r="P3068" s="16">
        <v>54.247959587051028</v>
      </c>
      <c r="Q3068" s="15">
        <v>148.38692763293963</v>
      </c>
      <c r="R3068" s="15">
        <v>148.38692702359845</v>
      </c>
      <c r="S3068" s="15"/>
      <c r="T3068" s="15"/>
    </row>
    <row r="3069" spans="1:20" ht="15" customHeight="1" x14ac:dyDescent="0.25">
      <c r="A3069" s="17" t="s">
        <v>0</v>
      </c>
      <c r="B3069" s="17" t="s">
        <v>17</v>
      </c>
      <c r="C3069" s="17" t="s">
        <v>103</v>
      </c>
      <c r="D3069" s="17" t="s">
        <v>103</v>
      </c>
      <c r="E3069" s="17" t="s">
        <v>3</v>
      </c>
      <c r="F3069" s="17" t="s">
        <v>162</v>
      </c>
      <c r="G3069" s="12">
        <v>54.161889916482657</v>
      </c>
      <c r="H3069" s="12"/>
      <c r="I3069" s="12"/>
      <c r="J3069" s="12"/>
      <c r="K3069" s="12">
        <v>54.161889916482657</v>
      </c>
      <c r="L3069" s="16">
        <v>3.2417698957162764</v>
      </c>
      <c r="M3069" s="16">
        <v>50.920120020766227</v>
      </c>
      <c r="N3069" s="16"/>
      <c r="O3069" s="16"/>
      <c r="P3069" s="16">
        <v>54.161889916482501</v>
      </c>
      <c r="Q3069" s="15">
        <v>142.02929424699263</v>
      </c>
      <c r="R3069" s="15">
        <v>142.02929355663312</v>
      </c>
      <c r="S3069" s="15"/>
      <c r="T3069" s="15"/>
    </row>
    <row r="3070" spans="1:20" ht="15" customHeight="1" x14ac:dyDescent="0.25">
      <c r="A3070" s="17" t="s">
        <v>0</v>
      </c>
      <c r="B3070" s="17" t="s">
        <v>17</v>
      </c>
      <c r="C3070" s="17" t="s">
        <v>103</v>
      </c>
      <c r="D3070" s="17" t="s">
        <v>103</v>
      </c>
      <c r="E3070" s="17" t="s">
        <v>3</v>
      </c>
      <c r="F3070" s="17" t="s">
        <v>163</v>
      </c>
      <c r="G3070" s="12">
        <v>54.414430844027777</v>
      </c>
      <c r="H3070" s="12"/>
      <c r="I3070" s="12"/>
      <c r="J3070" s="12"/>
      <c r="K3070" s="12">
        <v>54.414430844027777</v>
      </c>
      <c r="L3070" s="16">
        <v>2.9466973585609466</v>
      </c>
      <c r="M3070" s="16">
        <v>51.467733475514351</v>
      </c>
      <c r="N3070" s="16"/>
      <c r="O3070" s="16"/>
      <c r="P3070" s="16">
        <v>54.414430834075297</v>
      </c>
      <c r="Q3070" s="15">
        <v>160.68352243083748</v>
      </c>
      <c r="R3070" s="15">
        <v>160.68351899996401</v>
      </c>
      <c r="S3070" s="15"/>
      <c r="T3070" s="15"/>
    </row>
    <row r="3071" spans="1:20" ht="15" customHeight="1" x14ac:dyDescent="0.25">
      <c r="A3071" s="17" t="s">
        <v>0</v>
      </c>
      <c r="B3071" s="17" t="s">
        <v>17</v>
      </c>
      <c r="C3071" s="17" t="s">
        <v>103</v>
      </c>
      <c r="D3071" s="17" t="s">
        <v>103</v>
      </c>
      <c r="E3071" s="17" t="s">
        <v>3</v>
      </c>
      <c r="F3071" s="17" t="s">
        <v>168</v>
      </c>
      <c r="G3071" s="12">
        <v>19.80049810673799</v>
      </c>
      <c r="H3071" s="12"/>
      <c r="I3071" s="12"/>
      <c r="J3071" s="12"/>
      <c r="K3071" s="12">
        <v>19.80049810673799</v>
      </c>
      <c r="L3071" s="16">
        <v>1.1519335951368987</v>
      </c>
      <c r="M3071" s="16">
        <v>18.648564510984006</v>
      </c>
      <c r="N3071" s="16"/>
      <c r="O3071" s="16"/>
      <c r="P3071" s="16">
        <v>19.800498106120909</v>
      </c>
      <c r="Q3071" s="15">
        <v>148.19015513515987</v>
      </c>
      <c r="R3071" s="15"/>
      <c r="S3071" s="15"/>
      <c r="T3071" s="15"/>
    </row>
    <row r="3072" spans="1:20" ht="15" customHeight="1" x14ac:dyDescent="0.25">
      <c r="A3072" s="17" t="s">
        <v>0</v>
      </c>
      <c r="B3072" s="17" t="s">
        <v>17</v>
      </c>
      <c r="C3072" s="17" t="s">
        <v>103</v>
      </c>
      <c r="D3072" s="17" t="s">
        <v>103</v>
      </c>
      <c r="E3072" s="17" t="s">
        <v>4</v>
      </c>
      <c r="F3072" s="17" t="s">
        <v>161</v>
      </c>
      <c r="G3072" s="12">
        <v>58.993300973773827</v>
      </c>
      <c r="H3072" s="12"/>
      <c r="I3072" s="12"/>
      <c r="J3072" s="12"/>
      <c r="K3072" s="12">
        <v>58.993300973773827</v>
      </c>
      <c r="L3072" s="16">
        <v>3.7987064316285073</v>
      </c>
      <c r="M3072" s="16">
        <v>55.194594542146369</v>
      </c>
      <c r="N3072" s="16"/>
      <c r="O3072" s="16"/>
      <c r="P3072" s="16">
        <v>58.993300973774879</v>
      </c>
      <c r="Q3072" s="15">
        <v>172.24115599333447</v>
      </c>
      <c r="R3072" s="15">
        <v>172.24115488606884</v>
      </c>
      <c r="S3072" s="15"/>
      <c r="T3072" s="15"/>
    </row>
    <row r="3073" spans="1:20" ht="15" customHeight="1" x14ac:dyDescent="0.25">
      <c r="A3073" s="17" t="s">
        <v>0</v>
      </c>
      <c r="B3073" s="17" t="s">
        <v>17</v>
      </c>
      <c r="C3073" s="17" t="s">
        <v>103</v>
      </c>
      <c r="D3073" s="17" t="s">
        <v>103</v>
      </c>
      <c r="E3073" s="17" t="s">
        <v>4</v>
      </c>
      <c r="F3073" s="17" t="s">
        <v>162</v>
      </c>
      <c r="G3073" s="12">
        <v>58.934959102419249</v>
      </c>
      <c r="H3073" s="12"/>
      <c r="I3073" s="12"/>
      <c r="J3073" s="12"/>
      <c r="K3073" s="12">
        <v>58.934959102419249</v>
      </c>
      <c r="L3073" s="16">
        <v>3.8361649617050171</v>
      </c>
      <c r="M3073" s="16">
        <v>55.09879414071402</v>
      </c>
      <c r="N3073" s="16"/>
      <c r="O3073" s="16"/>
      <c r="P3073" s="16">
        <v>58.934959102419036</v>
      </c>
      <c r="Q3073" s="15">
        <v>167.7895438950012</v>
      </c>
      <c r="R3073" s="15">
        <v>167.78954249368181</v>
      </c>
      <c r="S3073" s="15"/>
      <c r="T3073" s="15"/>
    </row>
    <row r="3074" spans="1:20" ht="15" customHeight="1" x14ac:dyDescent="0.25">
      <c r="A3074" s="17" t="s">
        <v>0</v>
      </c>
      <c r="B3074" s="17" t="s">
        <v>17</v>
      </c>
      <c r="C3074" s="17" t="s">
        <v>103</v>
      </c>
      <c r="D3074" s="17" t="s">
        <v>103</v>
      </c>
      <c r="E3074" s="17" t="s">
        <v>4</v>
      </c>
      <c r="F3074" s="17" t="s">
        <v>163</v>
      </c>
      <c r="G3074" s="12">
        <v>59.170821074383639</v>
      </c>
      <c r="H3074" s="12"/>
      <c r="I3074" s="12"/>
      <c r="J3074" s="12"/>
      <c r="K3074" s="12">
        <v>59.170821074383639</v>
      </c>
      <c r="L3074" s="16">
        <v>3.5650941663199958</v>
      </c>
      <c r="M3074" s="16">
        <v>55.605726908063062</v>
      </c>
      <c r="N3074" s="16"/>
      <c r="O3074" s="16"/>
      <c r="P3074" s="16">
        <v>59.170821074383056</v>
      </c>
      <c r="Q3074" s="15">
        <v>185.78633920775405</v>
      </c>
      <c r="R3074" s="15">
        <v>185.78633303495772</v>
      </c>
      <c r="S3074" s="15"/>
      <c r="T3074" s="15"/>
    </row>
    <row r="3075" spans="1:20" ht="15" customHeight="1" x14ac:dyDescent="0.25">
      <c r="A3075" s="17" t="s">
        <v>0</v>
      </c>
      <c r="B3075" s="17" t="s">
        <v>17</v>
      </c>
      <c r="C3075" s="17" t="s">
        <v>103</v>
      </c>
      <c r="D3075" s="17" t="s">
        <v>103</v>
      </c>
      <c r="E3075" s="17" t="s">
        <v>4</v>
      </c>
      <c r="F3075" s="17" t="s">
        <v>168</v>
      </c>
      <c r="G3075" s="12">
        <v>21.536560077102706</v>
      </c>
      <c r="H3075" s="12"/>
      <c r="I3075" s="12"/>
      <c r="J3075" s="12"/>
      <c r="K3075" s="12">
        <v>21.536560077102706</v>
      </c>
      <c r="L3075" s="16">
        <v>1.3765389107044588</v>
      </c>
      <c r="M3075" s="16">
        <v>20.160021166398376</v>
      </c>
      <c r="N3075" s="16"/>
      <c r="O3075" s="16"/>
      <c r="P3075" s="16">
        <v>21.536560077102834</v>
      </c>
      <c r="Q3075" s="15">
        <v>172.92745459119669</v>
      </c>
      <c r="R3075" s="15"/>
      <c r="S3075" s="15"/>
      <c r="T3075" s="15"/>
    </row>
    <row r="3076" spans="1:20" ht="15" customHeight="1" x14ac:dyDescent="0.25">
      <c r="A3076" s="17" t="s">
        <v>0</v>
      </c>
      <c r="B3076" s="17" t="s">
        <v>17</v>
      </c>
      <c r="C3076" s="17" t="s">
        <v>103</v>
      </c>
      <c r="D3076" s="17" t="s">
        <v>103</v>
      </c>
      <c r="E3076" s="17" t="s">
        <v>5</v>
      </c>
      <c r="F3076" s="17" t="s">
        <v>161</v>
      </c>
      <c r="G3076" s="12">
        <v>65.603302624351528</v>
      </c>
      <c r="H3076" s="12"/>
      <c r="I3076" s="12"/>
      <c r="J3076" s="12"/>
      <c r="K3076" s="12">
        <v>65.603302624351528</v>
      </c>
      <c r="L3076" s="16">
        <v>4.3407421328070894</v>
      </c>
      <c r="M3076" s="16">
        <v>61.262560491545194</v>
      </c>
      <c r="N3076" s="16"/>
      <c r="O3076" s="16"/>
      <c r="P3076" s="16">
        <v>65.603302624352281</v>
      </c>
      <c r="Q3076" s="15">
        <v>208.4924603796573</v>
      </c>
      <c r="R3076" s="15">
        <v>208.49245804964278</v>
      </c>
      <c r="S3076" s="15"/>
      <c r="T3076" s="15"/>
    </row>
    <row r="3077" spans="1:20" ht="15" customHeight="1" x14ac:dyDescent="0.25">
      <c r="A3077" s="17" t="s">
        <v>0</v>
      </c>
      <c r="B3077" s="17" t="s">
        <v>17</v>
      </c>
      <c r="C3077" s="17" t="s">
        <v>103</v>
      </c>
      <c r="D3077" s="17" t="s">
        <v>103</v>
      </c>
      <c r="E3077" s="17" t="s">
        <v>5</v>
      </c>
      <c r="F3077" s="17" t="s">
        <v>162</v>
      </c>
      <c r="G3077" s="12">
        <v>65.61138806883487</v>
      </c>
      <c r="H3077" s="12"/>
      <c r="I3077" s="12"/>
      <c r="J3077" s="12"/>
      <c r="K3077" s="12">
        <v>65.61138806883487</v>
      </c>
      <c r="L3077" s="16">
        <v>4.3037311544796379</v>
      </c>
      <c r="M3077" s="16">
        <v>61.307656914351853</v>
      </c>
      <c r="N3077" s="16"/>
      <c r="O3077" s="16"/>
      <c r="P3077" s="16">
        <v>65.611388068831488</v>
      </c>
      <c r="Q3077" s="15">
        <v>209.12921749625775</v>
      </c>
      <c r="R3077" s="15">
        <v>209.12921364964475</v>
      </c>
      <c r="S3077" s="15"/>
      <c r="T3077" s="15"/>
    </row>
    <row r="3078" spans="1:20" ht="15" customHeight="1" x14ac:dyDescent="0.25">
      <c r="A3078" s="17" t="s">
        <v>0</v>
      </c>
      <c r="B3078" s="17" t="s">
        <v>17</v>
      </c>
      <c r="C3078" s="17" t="s">
        <v>103</v>
      </c>
      <c r="D3078" s="17" t="s">
        <v>103</v>
      </c>
      <c r="E3078" s="17" t="s">
        <v>5</v>
      </c>
      <c r="F3078" s="17" t="s">
        <v>163</v>
      </c>
      <c r="G3078" s="12">
        <v>65.594631557471288</v>
      </c>
      <c r="H3078" s="12"/>
      <c r="I3078" s="12"/>
      <c r="J3078" s="12"/>
      <c r="K3078" s="12">
        <v>65.594631557471288</v>
      </c>
      <c r="L3078" s="16">
        <v>4.2930505561895131</v>
      </c>
      <c r="M3078" s="16">
        <v>61.301581001285655</v>
      </c>
      <c r="N3078" s="16"/>
      <c r="O3078" s="16"/>
      <c r="P3078" s="16">
        <v>65.594631557475168</v>
      </c>
      <c r="Q3078" s="15">
        <v>207.8095943141135</v>
      </c>
      <c r="R3078" s="15">
        <v>207.809587705045</v>
      </c>
      <c r="S3078" s="15"/>
      <c r="T3078" s="15"/>
    </row>
    <row r="3079" spans="1:20" ht="15" customHeight="1" x14ac:dyDescent="0.25">
      <c r="A3079" s="17" t="s">
        <v>0</v>
      </c>
      <c r="B3079" s="17" t="s">
        <v>17</v>
      </c>
      <c r="C3079" s="17" t="s">
        <v>103</v>
      </c>
      <c r="D3079" s="17" t="s">
        <v>103</v>
      </c>
      <c r="E3079" s="17" t="s">
        <v>5</v>
      </c>
      <c r="F3079" s="17" t="s">
        <v>168</v>
      </c>
      <c r="G3079" s="12">
        <v>23.945638105079734</v>
      </c>
      <c r="H3079" s="12"/>
      <c r="I3079" s="12"/>
      <c r="J3079" s="12"/>
      <c r="K3079" s="12">
        <v>23.945638105079734</v>
      </c>
      <c r="L3079" s="16">
        <v>1.5769726833250037</v>
      </c>
      <c r="M3079" s="16">
        <v>22.368665421754702</v>
      </c>
      <c r="N3079" s="16"/>
      <c r="O3079" s="16"/>
      <c r="P3079" s="16">
        <v>23.945638105079706</v>
      </c>
      <c r="Q3079" s="15">
        <v>208.58573650598927</v>
      </c>
      <c r="R3079" s="15"/>
      <c r="S3079" s="15"/>
      <c r="T3079" s="15"/>
    </row>
    <row r="3080" spans="1:20" ht="15" customHeight="1" x14ac:dyDescent="0.25">
      <c r="A3080" s="17" t="s">
        <v>0</v>
      </c>
      <c r="B3080" s="17" t="s">
        <v>17</v>
      </c>
      <c r="C3080" s="17" t="s">
        <v>103</v>
      </c>
      <c r="D3080" s="17" t="s">
        <v>103</v>
      </c>
      <c r="E3080" s="17" t="s">
        <v>6</v>
      </c>
      <c r="F3080" s="17" t="s">
        <v>161</v>
      </c>
      <c r="G3080" s="12">
        <v>73.111831945934213</v>
      </c>
      <c r="H3080" s="12"/>
      <c r="I3080" s="12"/>
      <c r="J3080" s="12"/>
      <c r="K3080" s="12">
        <v>73.111831945934213</v>
      </c>
      <c r="L3080" s="16">
        <v>4.8041589682172061</v>
      </c>
      <c r="M3080" s="16">
        <v>68.307672977705096</v>
      </c>
      <c r="N3080" s="16"/>
      <c r="O3080" s="16"/>
      <c r="P3080" s="16">
        <v>73.111831945922304</v>
      </c>
      <c r="Q3080" s="15">
        <v>258.16544413540902</v>
      </c>
      <c r="R3080" s="15">
        <v>258.16543448751185</v>
      </c>
      <c r="S3080" s="15"/>
      <c r="T3080" s="15"/>
    </row>
    <row r="3081" spans="1:20" ht="15" customHeight="1" x14ac:dyDescent="0.25">
      <c r="A3081" s="17" t="s">
        <v>0</v>
      </c>
      <c r="B3081" s="17" t="s">
        <v>17</v>
      </c>
      <c r="C3081" s="17" t="s">
        <v>103</v>
      </c>
      <c r="D3081" s="17" t="s">
        <v>103</v>
      </c>
      <c r="E3081" s="17" t="s">
        <v>6</v>
      </c>
      <c r="F3081" s="17" t="s">
        <v>162</v>
      </c>
      <c r="G3081" s="12">
        <v>73.22754649559576</v>
      </c>
      <c r="H3081" s="12"/>
      <c r="I3081" s="12"/>
      <c r="J3081" s="12"/>
      <c r="K3081" s="12">
        <v>73.22754649559576</v>
      </c>
      <c r="L3081" s="16">
        <v>4.4123624872195437</v>
      </c>
      <c r="M3081" s="16">
        <v>68.815184008377599</v>
      </c>
      <c r="N3081" s="16"/>
      <c r="O3081" s="16"/>
      <c r="P3081" s="16">
        <v>73.227546495597139</v>
      </c>
      <c r="Q3081" s="15">
        <v>285.30291050219597</v>
      </c>
      <c r="R3081" s="15">
        <v>267.56101996862225</v>
      </c>
      <c r="S3081" s="15"/>
      <c r="T3081" s="15"/>
    </row>
    <row r="3082" spans="1:20" ht="15" customHeight="1" x14ac:dyDescent="0.25">
      <c r="A3082" s="17" t="s">
        <v>0</v>
      </c>
      <c r="B3082" s="17" t="s">
        <v>17</v>
      </c>
      <c r="C3082" s="17" t="s">
        <v>103</v>
      </c>
      <c r="D3082" s="17" t="s">
        <v>103</v>
      </c>
      <c r="E3082" s="17" t="s">
        <v>6</v>
      </c>
      <c r="F3082" s="17" t="s">
        <v>163</v>
      </c>
      <c r="G3082" s="12">
        <v>72.969137567306177</v>
      </c>
      <c r="H3082" s="12"/>
      <c r="I3082" s="12"/>
      <c r="J3082" s="12"/>
      <c r="K3082" s="12">
        <v>72.969137567306177</v>
      </c>
      <c r="L3082" s="16">
        <v>4.8904447310744326</v>
      </c>
      <c r="M3082" s="16">
        <v>68.078692836231511</v>
      </c>
      <c r="N3082" s="16"/>
      <c r="O3082" s="16"/>
      <c r="P3082" s="16">
        <v>72.96913756730595</v>
      </c>
      <c r="Q3082" s="15">
        <v>246.5792067574933</v>
      </c>
      <c r="R3082" s="15">
        <v>246.57919388993113</v>
      </c>
      <c r="S3082" s="15"/>
      <c r="T3082" s="15"/>
    </row>
    <row r="3083" spans="1:20" ht="15" customHeight="1" x14ac:dyDescent="0.25">
      <c r="A3083" s="17" t="s">
        <v>0</v>
      </c>
      <c r="B3083" s="17" t="s">
        <v>17</v>
      </c>
      <c r="C3083" s="17" t="s">
        <v>103</v>
      </c>
      <c r="D3083" s="17" t="s">
        <v>103</v>
      </c>
      <c r="E3083" s="17" t="s">
        <v>6</v>
      </c>
      <c r="F3083" s="17" t="s">
        <v>168</v>
      </c>
      <c r="G3083" s="12">
        <v>26.690857354750435</v>
      </c>
      <c r="H3083" s="12"/>
      <c r="I3083" s="12"/>
      <c r="J3083" s="12"/>
      <c r="K3083" s="12">
        <v>26.690857354750435</v>
      </c>
      <c r="L3083" s="16">
        <v>1.7118521629767087</v>
      </c>
      <c r="M3083" s="16">
        <v>24.979005191771698</v>
      </c>
      <c r="N3083" s="16"/>
      <c r="O3083" s="16"/>
      <c r="P3083" s="16">
        <v>26.690857354748406</v>
      </c>
      <c r="Q3083" s="15">
        <v>264.5069997596857</v>
      </c>
      <c r="R3083" s="15"/>
      <c r="S3083" s="15"/>
      <c r="T3083" s="15"/>
    </row>
    <row r="3084" spans="1:20" ht="15" customHeight="1" x14ac:dyDescent="0.25">
      <c r="A3084" s="17" t="s">
        <v>0</v>
      </c>
      <c r="B3084" s="17" t="s">
        <v>17</v>
      </c>
      <c r="C3084" s="17" t="s">
        <v>103</v>
      </c>
      <c r="D3084" s="17" t="s">
        <v>103</v>
      </c>
      <c r="E3084" s="17" t="s">
        <v>7</v>
      </c>
      <c r="F3084" s="17" t="s">
        <v>161</v>
      </c>
      <c r="G3084" s="12">
        <v>78.684406790009206</v>
      </c>
      <c r="H3084" s="12"/>
      <c r="I3084" s="12"/>
      <c r="J3084" s="12"/>
      <c r="K3084" s="12">
        <v>78.684406790009206</v>
      </c>
      <c r="L3084" s="16">
        <v>5.228924662504288</v>
      </c>
      <c r="M3084" s="16">
        <v>73.455482127504624</v>
      </c>
      <c r="N3084" s="16"/>
      <c r="O3084" s="16"/>
      <c r="P3084" s="16">
        <v>78.684406790008907</v>
      </c>
      <c r="Q3084" s="15">
        <v>312.33640836397228</v>
      </c>
      <c r="R3084" s="15">
        <v>306.4304914269207</v>
      </c>
      <c r="S3084" s="15"/>
      <c r="T3084" s="15"/>
    </row>
    <row r="3085" spans="1:20" ht="15" customHeight="1" x14ac:dyDescent="0.25">
      <c r="A3085" s="17" t="s">
        <v>0</v>
      </c>
      <c r="B3085" s="17" t="s">
        <v>17</v>
      </c>
      <c r="C3085" s="17" t="s">
        <v>103</v>
      </c>
      <c r="D3085" s="17" t="s">
        <v>103</v>
      </c>
      <c r="E3085" s="17" t="s">
        <v>7</v>
      </c>
      <c r="F3085" s="17" t="s">
        <v>162</v>
      </c>
      <c r="G3085" s="12">
        <v>78.684406999889262</v>
      </c>
      <c r="H3085" s="12"/>
      <c r="I3085" s="12"/>
      <c r="J3085" s="12"/>
      <c r="K3085" s="12">
        <v>78.684406999889262</v>
      </c>
      <c r="L3085" s="16">
        <v>4.6219316195486018</v>
      </c>
      <c r="M3085" s="16">
        <v>74.062475380345134</v>
      </c>
      <c r="N3085" s="16"/>
      <c r="O3085" s="16"/>
      <c r="P3085" s="16">
        <v>78.684406999893739</v>
      </c>
      <c r="Q3085" s="15">
        <v>358.45806221770204</v>
      </c>
      <c r="R3085" s="15">
        <v>306.43050991239028</v>
      </c>
      <c r="S3085" s="15"/>
      <c r="T3085" s="15"/>
    </row>
    <row r="3086" spans="1:20" ht="15" customHeight="1" x14ac:dyDescent="0.25">
      <c r="A3086" s="17" t="s">
        <v>0</v>
      </c>
      <c r="B3086" s="17" t="s">
        <v>17</v>
      </c>
      <c r="C3086" s="17" t="s">
        <v>103</v>
      </c>
      <c r="D3086" s="17" t="s">
        <v>103</v>
      </c>
      <c r="E3086" s="17" t="s">
        <v>7</v>
      </c>
      <c r="F3086" s="17" t="s">
        <v>163</v>
      </c>
      <c r="G3086" s="12">
        <v>78.684406461193618</v>
      </c>
      <c r="H3086" s="12"/>
      <c r="I3086" s="12"/>
      <c r="J3086" s="12"/>
      <c r="K3086" s="12">
        <v>78.684406461193618</v>
      </c>
      <c r="L3086" s="16">
        <v>5.129790000905694</v>
      </c>
      <c r="M3086" s="16">
        <v>73.55461646028742</v>
      </c>
      <c r="N3086" s="16"/>
      <c r="O3086" s="16"/>
      <c r="P3086" s="16">
        <v>78.68440646119312</v>
      </c>
      <c r="Q3086" s="15">
        <v>314.10884306508342</v>
      </c>
      <c r="R3086" s="15">
        <v>306.43046753864087</v>
      </c>
      <c r="S3086" s="15"/>
      <c r="T3086" s="15"/>
    </row>
    <row r="3087" spans="1:20" ht="15" customHeight="1" x14ac:dyDescent="0.25">
      <c r="A3087" s="17" t="s">
        <v>0</v>
      </c>
      <c r="B3087" s="17" t="s">
        <v>17</v>
      </c>
      <c r="C3087" s="17" t="s">
        <v>103</v>
      </c>
      <c r="D3087" s="17" t="s">
        <v>103</v>
      </c>
      <c r="E3087" s="17" t="s">
        <v>7</v>
      </c>
      <c r="F3087" s="17" t="s">
        <v>168</v>
      </c>
      <c r="G3087" s="12">
        <v>28.719808483152399</v>
      </c>
      <c r="H3087" s="12"/>
      <c r="I3087" s="12"/>
      <c r="J3087" s="12"/>
      <c r="K3087" s="12">
        <v>28.719808483152399</v>
      </c>
      <c r="L3087" s="16">
        <v>1.8295719876402698</v>
      </c>
      <c r="M3087" s="16">
        <v>26.890236495512582</v>
      </c>
      <c r="N3087" s="16"/>
      <c r="O3087" s="16"/>
      <c r="P3087" s="16">
        <v>28.719808483152853</v>
      </c>
      <c r="Q3087" s="15">
        <v>326.62622768551034</v>
      </c>
      <c r="R3087" s="15"/>
      <c r="S3087" s="15"/>
      <c r="T3087" s="15"/>
    </row>
    <row r="3088" spans="1:20" ht="15" customHeight="1" x14ac:dyDescent="0.25">
      <c r="A3088" s="17" t="s">
        <v>0</v>
      </c>
      <c r="B3088" s="17" t="s">
        <v>17</v>
      </c>
      <c r="C3088" s="17" t="s">
        <v>103</v>
      </c>
      <c r="D3088" s="17" t="s">
        <v>103</v>
      </c>
      <c r="E3088" s="17" t="s">
        <v>8</v>
      </c>
      <c r="F3088" s="17" t="s">
        <v>161</v>
      </c>
      <c r="G3088" s="12">
        <v>83.595581343467359</v>
      </c>
      <c r="H3088" s="12"/>
      <c r="I3088" s="12"/>
      <c r="J3088" s="12"/>
      <c r="K3088" s="12">
        <v>83.595581343467359</v>
      </c>
      <c r="L3088" s="16">
        <v>5.5998800785708154</v>
      </c>
      <c r="M3088" s="16">
        <v>77.995701264898472</v>
      </c>
      <c r="N3088" s="16"/>
      <c r="O3088" s="16"/>
      <c r="P3088" s="16">
        <v>83.595581343469291</v>
      </c>
      <c r="Q3088" s="15">
        <v>376.27022159082389</v>
      </c>
      <c r="R3088" s="15">
        <v>350.94668969748875</v>
      </c>
      <c r="S3088" s="15"/>
      <c r="T3088" s="15"/>
    </row>
    <row r="3089" spans="1:20" ht="15" customHeight="1" x14ac:dyDescent="0.25">
      <c r="A3089" s="17" t="s">
        <v>0</v>
      </c>
      <c r="B3089" s="17" t="s">
        <v>17</v>
      </c>
      <c r="C3089" s="17" t="s">
        <v>103</v>
      </c>
      <c r="D3089" s="17" t="s">
        <v>103</v>
      </c>
      <c r="E3089" s="17" t="s">
        <v>8</v>
      </c>
      <c r="F3089" s="17" t="s">
        <v>162</v>
      </c>
      <c r="G3089" s="12">
        <v>83.595581410755571</v>
      </c>
      <c r="H3089" s="12"/>
      <c r="I3089" s="12"/>
      <c r="J3089" s="12"/>
      <c r="K3089" s="12">
        <v>83.595581410755571</v>
      </c>
      <c r="L3089" s="16">
        <v>4.7632671899860712</v>
      </c>
      <c r="M3089" s="16">
        <v>78.832314220771536</v>
      </c>
      <c r="N3089" s="16"/>
      <c r="O3089" s="16"/>
      <c r="P3089" s="16">
        <v>83.595581410757603</v>
      </c>
      <c r="Q3089" s="15">
        <v>446.35315591303043</v>
      </c>
      <c r="R3089" s="15">
        <v>350.94669623020616</v>
      </c>
      <c r="S3089" s="15"/>
      <c r="T3089" s="15"/>
    </row>
    <row r="3090" spans="1:20" ht="15" customHeight="1" x14ac:dyDescent="0.25">
      <c r="A3090" s="17" t="s">
        <v>0</v>
      </c>
      <c r="B3090" s="17" t="s">
        <v>17</v>
      </c>
      <c r="C3090" s="17" t="s">
        <v>103</v>
      </c>
      <c r="D3090" s="17" t="s">
        <v>103</v>
      </c>
      <c r="E3090" s="17" t="s">
        <v>8</v>
      </c>
      <c r="F3090" s="17" t="s">
        <v>163</v>
      </c>
      <c r="G3090" s="12">
        <v>83.595581220082153</v>
      </c>
      <c r="H3090" s="12"/>
      <c r="I3090" s="12"/>
      <c r="J3090" s="12"/>
      <c r="K3090" s="12">
        <v>83.595581220082153</v>
      </c>
      <c r="L3090" s="16">
        <v>5.2937013591308126</v>
      </c>
      <c r="M3090" s="16">
        <v>78.301879860957882</v>
      </c>
      <c r="N3090" s="16"/>
      <c r="O3090" s="16"/>
      <c r="P3090" s="16">
        <v>83.59558122008869</v>
      </c>
      <c r="Q3090" s="15">
        <v>395.56116890573657</v>
      </c>
      <c r="R3090" s="15">
        <v>350.94668308549535</v>
      </c>
      <c r="S3090" s="15"/>
      <c r="T3090" s="15"/>
    </row>
    <row r="3091" spans="1:20" ht="15" customHeight="1" x14ac:dyDescent="0.25">
      <c r="A3091" s="17" t="s">
        <v>0</v>
      </c>
      <c r="B3091" s="17" t="s">
        <v>17</v>
      </c>
      <c r="C3091" s="17" t="s">
        <v>103</v>
      </c>
      <c r="D3091" s="17" t="s">
        <v>103</v>
      </c>
      <c r="E3091" s="17" t="s">
        <v>8</v>
      </c>
      <c r="F3091" s="17" t="s">
        <v>168</v>
      </c>
      <c r="G3091" s="12">
        <v>30.512387190790289</v>
      </c>
      <c r="H3091" s="12"/>
      <c r="I3091" s="12"/>
      <c r="J3091" s="12"/>
      <c r="K3091" s="12">
        <v>30.512387190790289</v>
      </c>
      <c r="L3091" s="16">
        <v>1.9245796014428982</v>
      </c>
      <c r="M3091" s="16">
        <v>28.587807589348394</v>
      </c>
      <c r="N3091" s="16"/>
      <c r="O3091" s="16"/>
      <c r="P3091" s="16">
        <v>30.512387190791294</v>
      </c>
      <c r="Q3091" s="15">
        <v>400.37435364680238</v>
      </c>
      <c r="R3091" s="15"/>
      <c r="S3091" s="15"/>
      <c r="T3091" s="15"/>
    </row>
    <row r="3092" spans="1:20" ht="15" customHeight="1" x14ac:dyDescent="0.25">
      <c r="A3092" s="17" t="s">
        <v>0</v>
      </c>
      <c r="B3092" s="17" t="s">
        <v>17</v>
      </c>
      <c r="C3092" s="17" t="s">
        <v>103</v>
      </c>
      <c r="D3092" s="17" t="s">
        <v>103</v>
      </c>
      <c r="E3092" s="17" t="s">
        <v>9</v>
      </c>
      <c r="F3092" s="17" t="s">
        <v>161</v>
      </c>
      <c r="G3092" s="12">
        <v>87.52452093402475</v>
      </c>
      <c r="H3092" s="12"/>
      <c r="I3092" s="12"/>
      <c r="J3092" s="12"/>
      <c r="K3092" s="12">
        <v>87.52452093402475</v>
      </c>
      <c r="L3092" s="16">
        <v>5.4993276524861008</v>
      </c>
      <c r="M3092" s="16">
        <v>82.025193281539046</v>
      </c>
      <c r="N3092" s="16"/>
      <c r="O3092" s="16"/>
      <c r="P3092" s="16">
        <v>87.524520934025148</v>
      </c>
      <c r="Q3092" s="15">
        <v>489.41849446703861</v>
      </c>
      <c r="R3092" s="15">
        <v>401.92989640623279</v>
      </c>
      <c r="S3092" s="15"/>
      <c r="T3092" s="15"/>
    </row>
    <row r="3093" spans="1:20" ht="15" customHeight="1" x14ac:dyDescent="0.25">
      <c r="A3093" s="17" t="s">
        <v>0</v>
      </c>
      <c r="B3093" s="17" t="s">
        <v>17</v>
      </c>
      <c r="C3093" s="17" t="s">
        <v>103</v>
      </c>
      <c r="D3093" s="17" t="s">
        <v>103</v>
      </c>
      <c r="E3093" s="17" t="s">
        <v>9</v>
      </c>
      <c r="F3093" s="17" t="s">
        <v>162</v>
      </c>
      <c r="G3093" s="12">
        <v>87.524520941678858</v>
      </c>
      <c r="H3093" s="12"/>
      <c r="I3093" s="12"/>
      <c r="J3093" s="12"/>
      <c r="K3093" s="12">
        <v>87.524520941678858</v>
      </c>
      <c r="L3093" s="16">
        <v>4.5488773667886928</v>
      </c>
      <c r="M3093" s="16">
        <v>82.975643574896097</v>
      </c>
      <c r="N3093" s="16"/>
      <c r="O3093" s="16"/>
      <c r="P3093" s="16">
        <v>87.524520941684784</v>
      </c>
      <c r="Q3093" s="15">
        <v>577.67213238199952</v>
      </c>
      <c r="R3093" s="15">
        <v>401.92989765252389</v>
      </c>
      <c r="S3093" s="15"/>
      <c r="T3093" s="15"/>
    </row>
    <row r="3094" spans="1:20" ht="15" customHeight="1" x14ac:dyDescent="0.25">
      <c r="A3094" s="17" t="s">
        <v>0</v>
      </c>
      <c r="B3094" s="17" t="s">
        <v>17</v>
      </c>
      <c r="C3094" s="17" t="s">
        <v>103</v>
      </c>
      <c r="D3094" s="17" t="s">
        <v>103</v>
      </c>
      <c r="E3094" s="17" t="s">
        <v>9</v>
      </c>
      <c r="F3094" s="17" t="s">
        <v>163</v>
      </c>
      <c r="G3094" s="12">
        <v>87.524520824845808</v>
      </c>
      <c r="H3094" s="12"/>
      <c r="I3094" s="12"/>
      <c r="J3094" s="12"/>
      <c r="K3094" s="12">
        <v>87.524520824845808</v>
      </c>
      <c r="L3094" s="16">
        <v>5.0891698442481506</v>
      </c>
      <c r="M3094" s="16">
        <v>82.435350980596525</v>
      </c>
      <c r="N3094" s="16"/>
      <c r="O3094" s="16"/>
      <c r="P3094" s="16">
        <v>87.524520824844672</v>
      </c>
      <c r="Q3094" s="15">
        <v>519.5014260583547</v>
      </c>
      <c r="R3094" s="15">
        <v>401.92989052064314</v>
      </c>
      <c r="S3094" s="15"/>
      <c r="T3094" s="15"/>
    </row>
    <row r="3095" spans="1:20" ht="15" customHeight="1" x14ac:dyDescent="0.25">
      <c r="A3095" s="17" t="s">
        <v>0</v>
      </c>
      <c r="B3095" s="17" t="s">
        <v>17</v>
      </c>
      <c r="C3095" s="17" t="s">
        <v>103</v>
      </c>
      <c r="D3095" s="17" t="s">
        <v>103</v>
      </c>
      <c r="E3095" s="17" t="s">
        <v>9</v>
      </c>
      <c r="F3095" s="17" t="s">
        <v>168</v>
      </c>
      <c r="G3095" s="12">
        <v>31.946450135068432</v>
      </c>
      <c r="H3095" s="12"/>
      <c r="I3095" s="12"/>
      <c r="J3095" s="12"/>
      <c r="K3095" s="12">
        <v>31.946450135068432</v>
      </c>
      <c r="L3095" s="16">
        <v>1.8677707747629846</v>
      </c>
      <c r="M3095" s="16">
        <v>30.078679360306161</v>
      </c>
      <c r="N3095" s="16"/>
      <c r="O3095" s="16"/>
      <c r="P3095" s="16">
        <v>31.946450135069142</v>
      </c>
      <c r="Q3095" s="15">
        <v>520.29306488991188</v>
      </c>
      <c r="R3095" s="15"/>
      <c r="S3095" s="15"/>
      <c r="T3095" s="15"/>
    </row>
    <row r="3096" spans="1:20" ht="15" customHeight="1" x14ac:dyDescent="0.25">
      <c r="A3096" s="17" t="s">
        <v>0</v>
      </c>
      <c r="B3096" s="17" t="s">
        <v>17</v>
      </c>
      <c r="C3096" s="17" t="s">
        <v>104</v>
      </c>
      <c r="D3096" s="17" t="s">
        <v>104</v>
      </c>
      <c r="E3096" s="17" t="s">
        <v>2</v>
      </c>
      <c r="F3096" s="17" t="s">
        <v>161</v>
      </c>
      <c r="G3096" s="12">
        <v>195.31233062021354</v>
      </c>
      <c r="H3096" s="12">
        <v>2.5084545161764988E-7</v>
      </c>
      <c r="I3096" s="12">
        <v>2.4245461520873884E-7</v>
      </c>
      <c r="J3096" s="12"/>
      <c r="K3096" s="12">
        <v>195.31233111351361</v>
      </c>
      <c r="L3096" s="16">
        <v>108.15075311889599</v>
      </c>
      <c r="M3096" s="16">
        <v>4.9662707272509437</v>
      </c>
      <c r="N3096" s="16">
        <v>82.19530729948093</v>
      </c>
      <c r="O3096" s="16"/>
      <c r="P3096" s="16">
        <v>195.31233114562787</v>
      </c>
      <c r="Q3096" s="15">
        <v>132.87949571242967</v>
      </c>
      <c r="R3096" s="15">
        <v>132.87949563691899</v>
      </c>
      <c r="S3096" s="15"/>
      <c r="T3096" s="15"/>
    </row>
    <row r="3097" spans="1:20" ht="15" customHeight="1" x14ac:dyDescent="0.25">
      <c r="A3097" s="17" t="s">
        <v>0</v>
      </c>
      <c r="B3097" s="17" t="s">
        <v>17</v>
      </c>
      <c r="C3097" s="17" t="s">
        <v>104</v>
      </c>
      <c r="D3097" s="17" t="s">
        <v>104</v>
      </c>
      <c r="E3097" s="17" t="s">
        <v>2</v>
      </c>
      <c r="F3097" s="17" t="s">
        <v>162</v>
      </c>
      <c r="G3097" s="12">
        <v>192.48467836346194</v>
      </c>
      <c r="H3097" s="12">
        <v>3.0907670185548714E-7</v>
      </c>
      <c r="I3097" s="12">
        <v>2.6159144240653838E-7</v>
      </c>
      <c r="J3097" s="12"/>
      <c r="K3097" s="12">
        <v>192.4846789341301</v>
      </c>
      <c r="L3097" s="16">
        <v>114.85559540706221</v>
      </c>
      <c r="M3097" s="16">
        <v>4.9662707247907871</v>
      </c>
      <c r="N3097" s="16">
        <v>72.662812806128855</v>
      </c>
      <c r="O3097" s="16"/>
      <c r="P3097" s="16">
        <v>192.48467893798187</v>
      </c>
      <c r="Q3097" s="15">
        <v>120.48807801084658</v>
      </c>
      <c r="R3097" s="15">
        <v>120.48807794567368</v>
      </c>
      <c r="S3097" s="15"/>
      <c r="T3097" s="15"/>
    </row>
    <row r="3098" spans="1:20" ht="15" customHeight="1" x14ac:dyDescent="0.25">
      <c r="A3098" s="17" t="s">
        <v>0</v>
      </c>
      <c r="B3098" s="17" t="s">
        <v>17</v>
      </c>
      <c r="C3098" s="17" t="s">
        <v>104</v>
      </c>
      <c r="D3098" s="17" t="s">
        <v>104</v>
      </c>
      <c r="E3098" s="17" t="s">
        <v>2</v>
      </c>
      <c r="F3098" s="17" t="s">
        <v>163</v>
      </c>
      <c r="G3098" s="12">
        <v>180.6333881785562</v>
      </c>
      <c r="H3098" s="12">
        <v>3.4000585353413509E-7</v>
      </c>
      <c r="I3098" s="12">
        <v>2.9985785592426773E-7</v>
      </c>
      <c r="J3098" s="12"/>
      <c r="K3098" s="12">
        <v>180.63338881841989</v>
      </c>
      <c r="L3098" s="16">
        <v>121.86157802426573</v>
      </c>
      <c r="M3098" s="16">
        <v>4.9662707304833562</v>
      </c>
      <c r="N3098" s="16">
        <v>53.805540068817145</v>
      </c>
      <c r="O3098" s="16"/>
      <c r="P3098" s="16">
        <v>180.63338882356624</v>
      </c>
      <c r="Q3098" s="15">
        <v>107.82569448932648</v>
      </c>
      <c r="R3098" s="15">
        <v>107.82569445001241</v>
      </c>
      <c r="S3098" s="15"/>
      <c r="T3098" s="15"/>
    </row>
    <row r="3099" spans="1:20" ht="15" customHeight="1" x14ac:dyDescent="0.25">
      <c r="A3099" s="17" t="s">
        <v>0</v>
      </c>
      <c r="B3099" s="17" t="s">
        <v>17</v>
      </c>
      <c r="C3099" s="17" t="s">
        <v>104</v>
      </c>
      <c r="D3099" s="17" t="s">
        <v>104</v>
      </c>
      <c r="E3099" s="17" t="s">
        <v>2</v>
      </c>
      <c r="F3099" s="17" t="s">
        <v>168</v>
      </c>
      <c r="G3099" s="12">
        <v>70.039587974184997</v>
      </c>
      <c r="H3099" s="12">
        <v>1.0407428478780476E-7</v>
      </c>
      <c r="I3099" s="12">
        <v>9.4351354739288407E-8</v>
      </c>
      <c r="J3099" s="12"/>
      <c r="K3099" s="12">
        <v>70.039588172610635</v>
      </c>
      <c r="L3099" s="16">
        <v>41.129677107109899</v>
      </c>
      <c r="M3099" s="16">
        <v>1.8126888153517853</v>
      </c>
      <c r="N3099" s="16">
        <v>27.097222256807136</v>
      </c>
      <c r="O3099" s="16"/>
      <c r="P3099" s="16">
        <v>70.039588179268833</v>
      </c>
      <c r="Q3099" s="15">
        <v>124.12477646951028</v>
      </c>
      <c r="R3099" s="15"/>
      <c r="S3099" s="15"/>
      <c r="T3099" s="15"/>
    </row>
    <row r="3100" spans="1:20" ht="15" customHeight="1" x14ac:dyDescent="0.25">
      <c r="A3100" s="17" t="s">
        <v>0</v>
      </c>
      <c r="B3100" s="17" t="s">
        <v>17</v>
      </c>
      <c r="C3100" s="17" t="s">
        <v>104</v>
      </c>
      <c r="D3100" s="17" t="s">
        <v>104</v>
      </c>
      <c r="E3100" s="17" t="s">
        <v>3</v>
      </c>
      <c r="F3100" s="17" t="s">
        <v>161</v>
      </c>
      <c r="G3100" s="12">
        <v>222.98281757590789</v>
      </c>
      <c r="H3100" s="12">
        <v>3.8571429855788285E-7</v>
      </c>
      <c r="I3100" s="12">
        <v>3.6990719694940911E-7</v>
      </c>
      <c r="J3100" s="12"/>
      <c r="K3100" s="12">
        <v>222.98281833152936</v>
      </c>
      <c r="L3100" s="16">
        <v>152.64411381070099</v>
      </c>
      <c r="M3100" s="16">
        <v>5.4628977988390233</v>
      </c>
      <c r="N3100" s="16">
        <v>64.875806719843013</v>
      </c>
      <c r="O3100" s="16"/>
      <c r="P3100" s="16">
        <v>222.98281832938301</v>
      </c>
      <c r="Q3100" s="15">
        <v>122.11761199468822</v>
      </c>
      <c r="R3100" s="15">
        <v>122.11761192639204</v>
      </c>
      <c r="S3100" s="15"/>
      <c r="T3100" s="15"/>
    </row>
    <row r="3101" spans="1:20" ht="15" customHeight="1" x14ac:dyDescent="0.25">
      <c r="A3101" s="17" t="s">
        <v>0</v>
      </c>
      <c r="B3101" s="17" t="s">
        <v>17</v>
      </c>
      <c r="C3101" s="17" t="s">
        <v>104</v>
      </c>
      <c r="D3101" s="17" t="s">
        <v>104</v>
      </c>
      <c r="E3101" s="17" t="s">
        <v>3</v>
      </c>
      <c r="F3101" s="17" t="s">
        <v>162</v>
      </c>
      <c r="G3101" s="12">
        <v>208.35252322972997</v>
      </c>
      <c r="H3101" s="12">
        <v>4.5180674413445622E-7</v>
      </c>
      <c r="I3101" s="12">
        <v>4.2643775755407672E-7</v>
      </c>
      <c r="J3101" s="12"/>
      <c r="K3101" s="12">
        <v>208.35252410797449</v>
      </c>
      <c r="L3101" s="16">
        <v>160.90961642276829</v>
      </c>
      <c r="M3101" s="16">
        <v>5.4628977957269429</v>
      </c>
      <c r="N3101" s="16">
        <v>41.980009887878609</v>
      </c>
      <c r="O3101" s="16"/>
      <c r="P3101" s="16">
        <v>208.35252410637383</v>
      </c>
      <c r="Q3101" s="15">
        <v>108.21728780327473</v>
      </c>
      <c r="R3101" s="15">
        <v>108.21728779481658</v>
      </c>
      <c r="S3101" s="15"/>
      <c r="T3101" s="15"/>
    </row>
    <row r="3102" spans="1:20" ht="15" customHeight="1" x14ac:dyDescent="0.25">
      <c r="A3102" s="17" t="s">
        <v>0</v>
      </c>
      <c r="B3102" s="17" t="s">
        <v>17</v>
      </c>
      <c r="C3102" s="17" t="s">
        <v>104</v>
      </c>
      <c r="D3102" s="17" t="s">
        <v>104</v>
      </c>
      <c r="E3102" s="17" t="s">
        <v>3</v>
      </c>
      <c r="F3102" s="17" t="s">
        <v>163</v>
      </c>
      <c r="G3102" s="12">
        <v>206.19376858537996</v>
      </c>
      <c r="H3102" s="12">
        <v>4.9541756752732601E-7</v>
      </c>
      <c r="I3102" s="12">
        <v>4.7982298291662272E-7</v>
      </c>
      <c r="J3102" s="12"/>
      <c r="K3102" s="12">
        <v>206.1937695606205</v>
      </c>
      <c r="L3102" s="16">
        <v>161.54699346366047</v>
      </c>
      <c r="M3102" s="16">
        <v>5.4628977917136696</v>
      </c>
      <c r="N3102" s="16">
        <v>39.183878302225736</v>
      </c>
      <c r="O3102" s="16"/>
      <c r="P3102" s="16">
        <v>206.19376955759986</v>
      </c>
      <c r="Q3102" s="15">
        <v>106.1662430195064</v>
      </c>
      <c r="R3102" s="15">
        <v>106.1662430252963</v>
      </c>
      <c r="S3102" s="15"/>
      <c r="T3102" s="15"/>
    </row>
    <row r="3103" spans="1:20" ht="15" customHeight="1" x14ac:dyDescent="0.25">
      <c r="A3103" s="17" t="s">
        <v>0</v>
      </c>
      <c r="B3103" s="17" t="s">
        <v>17</v>
      </c>
      <c r="C3103" s="17" t="s">
        <v>104</v>
      </c>
      <c r="D3103" s="17" t="s">
        <v>104</v>
      </c>
      <c r="E3103" s="17" t="s">
        <v>3</v>
      </c>
      <c r="F3103" s="17" t="s">
        <v>168</v>
      </c>
      <c r="G3103" s="12">
        <v>78.592172056252295</v>
      </c>
      <c r="H3103" s="12">
        <v>1.5551841511892152E-7</v>
      </c>
      <c r="I3103" s="12">
        <v>1.4861457288906168E-7</v>
      </c>
      <c r="J3103" s="12"/>
      <c r="K3103" s="12">
        <v>78.592172360385277</v>
      </c>
      <c r="L3103" s="16">
        <v>57.258940392837417</v>
      </c>
      <c r="M3103" s="16">
        <v>1.9939576957610219</v>
      </c>
      <c r="N3103" s="16">
        <v>19.339274271014698</v>
      </c>
      <c r="O3103" s="16"/>
      <c r="P3103" s="16">
        <v>78.592172359613144</v>
      </c>
      <c r="Q3103" s="15">
        <v>114.63980974118141</v>
      </c>
      <c r="R3103" s="15"/>
      <c r="S3103" s="15"/>
      <c r="T3103" s="15"/>
    </row>
    <row r="3104" spans="1:20" ht="15" customHeight="1" x14ac:dyDescent="0.25">
      <c r="A3104" s="17" t="s">
        <v>0</v>
      </c>
      <c r="B3104" s="17" t="s">
        <v>17</v>
      </c>
      <c r="C3104" s="17" t="s">
        <v>104</v>
      </c>
      <c r="D3104" s="17" t="s">
        <v>104</v>
      </c>
      <c r="E3104" s="17" t="s">
        <v>4</v>
      </c>
      <c r="F3104" s="17" t="s">
        <v>161</v>
      </c>
      <c r="G3104" s="12">
        <v>247.39785103377315</v>
      </c>
      <c r="H3104" s="12">
        <v>6.2043786196411729E-7</v>
      </c>
      <c r="I3104" s="12">
        <v>7.9446717692539749E-7</v>
      </c>
      <c r="J3104" s="12"/>
      <c r="K3104" s="12">
        <v>247.39785244867821</v>
      </c>
      <c r="L3104" s="16">
        <v>164.52113327107901</v>
      </c>
      <c r="M3104" s="16">
        <v>22.017133595524395</v>
      </c>
      <c r="N3104" s="16">
        <v>60.859585582047799</v>
      </c>
      <c r="O3104" s="16"/>
      <c r="P3104" s="16">
        <v>247.39785244865121</v>
      </c>
      <c r="Q3104" s="15">
        <v>141.93401615404193</v>
      </c>
      <c r="R3104" s="15">
        <v>141.93401608822052</v>
      </c>
      <c r="S3104" s="15"/>
      <c r="T3104" s="15"/>
    </row>
    <row r="3105" spans="1:20" ht="15" customHeight="1" x14ac:dyDescent="0.25">
      <c r="A3105" s="17" t="s">
        <v>0</v>
      </c>
      <c r="B3105" s="17" t="s">
        <v>17</v>
      </c>
      <c r="C3105" s="17" t="s">
        <v>104</v>
      </c>
      <c r="D3105" s="17" t="s">
        <v>104</v>
      </c>
      <c r="E3105" s="17" t="s">
        <v>4</v>
      </c>
      <c r="F3105" s="17" t="s">
        <v>162</v>
      </c>
      <c r="G3105" s="12">
        <v>233.8746110536789</v>
      </c>
      <c r="H3105" s="12">
        <v>6.8940449684904976E-7</v>
      </c>
      <c r="I3105" s="12">
        <v>8.6690215715558767E-7</v>
      </c>
      <c r="J3105" s="12"/>
      <c r="K3105" s="12">
        <v>233.87461260998555</v>
      </c>
      <c r="L3105" s="16">
        <v>173.15900704515349</v>
      </c>
      <c r="M3105" s="16">
        <v>22.01713359145241</v>
      </c>
      <c r="N3105" s="16">
        <v>38.698471962484547</v>
      </c>
      <c r="O3105" s="16"/>
      <c r="P3105" s="16">
        <v>233.87461259909045</v>
      </c>
      <c r="Q3105" s="15">
        <v>128.67980703272823</v>
      </c>
      <c r="R3105" s="15">
        <v>128.67980699113036</v>
      </c>
      <c r="S3105" s="15"/>
      <c r="T3105" s="15"/>
    </row>
    <row r="3106" spans="1:20" ht="15" customHeight="1" x14ac:dyDescent="0.25">
      <c r="A3106" s="17" t="s">
        <v>0</v>
      </c>
      <c r="B3106" s="17" t="s">
        <v>17</v>
      </c>
      <c r="C3106" s="17" t="s">
        <v>104</v>
      </c>
      <c r="D3106" s="17" t="s">
        <v>104</v>
      </c>
      <c r="E3106" s="17" t="s">
        <v>4</v>
      </c>
      <c r="F3106" s="17" t="s">
        <v>163</v>
      </c>
      <c r="G3106" s="12">
        <v>225.65832884054137</v>
      </c>
      <c r="H3106" s="12">
        <v>7.6763819432456134E-7</v>
      </c>
      <c r="I3106" s="12">
        <v>9.8226769777450102E-7</v>
      </c>
      <c r="J3106" s="12"/>
      <c r="K3106" s="12">
        <v>225.65833059044726</v>
      </c>
      <c r="L3106" s="16">
        <v>178.14127085379047</v>
      </c>
      <c r="M3106" s="16">
        <v>22.017133583000284</v>
      </c>
      <c r="N3106" s="16">
        <v>25.499926153660248</v>
      </c>
      <c r="O3106" s="16"/>
      <c r="P3106" s="16">
        <v>225.65833059045102</v>
      </c>
      <c r="Q3106" s="15">
        <v>120.62697933489468</v>
      </c>
      <c r="R3106" s="15">
        <v>120.6269793533728</v>
      </c>
      <c r="S3106" s="15"/>
      <c r="T3106" s="15"/>
    </row>
    <row r="3107" spans="1:20" ht="15" customHeight="1" x14ac:dyDescent="0.25">
      <c r="A3107" s="17" t="s">
        <v>0</v>
      </c>
      <c r="B3107" s="17" t="s">
        <v>17</v>
      </c>
      <c r="C3107" s="17" t="s">
        <v>104</v>
      </c>
      <c r="D3107" s="17" t="s">
        <v>104</v>
      </c>
      <c r="E3107" s="17" t="s">
        <v>4</v>
      </c>
      <c r="F3107" s="17" t="s">
        <v>168</v>
      </c>
      <c r="G3107" s="12">
        <v>87.329576453735513</v>
      </c>
      <c r="H3107" s="12">
        <v>2.4386223640944225E-7</v>
      </c>
      <c r="I3107" s="12">
        <v>3.1031634949803735E-7</v>
      </c>
      <c r="J3107" s="12"/>
      <c r="K3107" s="12">
        <v>87.329577007914111</v>
      </c>
      <c r="L3107" s="16">
        <v>61.931207026960891</v>
      </c>
      <c r="M3107" s="16">
        <v>8.0362537611012712</v>
      </c>
      <c r="N3107" s="16">
        <v>17.362116218539828</v>
      </c>
      <c r="O3107" s="16"/>
      <c r="P3107" s="16">
        <v>87.32957700660198</v>
      </c>
      <c r="Q3107" s="15">
        <v>133.68710168979703</v>
      </c>
      <c r="R3107" s="15"/>
      <c r="S3107" s="15"/>
      <c r="T3107" s="15"/>
    </row>
    <row r="3108" spans="1:20" ht="15" customHeight="1" x14ac:dyDescent="0.25">
      <c r="A3108" s="17" t="s">
        <v>0</v>
      </c>
      <c r="B3108" s="17" t="s">
        <v>17</v>
      </c>
      <c r="C3108" s="17" t="s">
        <v>104</v>
      </c>
      <c r="D3108" s="17" t="s">
        <v>104</v>
      </c>
      <c r="E3108" s="17" t="s">
        <v>5</v>
      </c>
      <c r="F3108" s="17" t="s">
        <v>161</v>
      </c>
      <c r="G3108" s="12">
        <v>278.35729478827125</v>
      </c>
      <c r="H3108" s="12">
        <v>7.9963046214700924E-7</v>
      </c>
      <c r="I3108" s="12">
        <v>1.0073216167975136E-6</v>
      </c>
      <c r="J3108" s="12"/>
      <c r="K3108" s="12">
        <v>278.35729659522332</v>
      </c>
      <c r="L3108" s="16">
        <v>190.56433636099865</v>
      </c>
      <c r="M3108" s="16">
        <v>36.842319652374336</v>
      </c>
      <c r="N3108" s="16">
        <v>50.950640571910178</v>
      </c>
      <c r="O3108" s="16"/>
      <c r="P3108" s="16">
        <v>278.35729658528317</v>
      </c>
      <c r="Q3108" s="15">
        <v>165.28401587723329</v>
      </c>
      <c r="R3108" s="15">
        <v>165.28401576885932</v>
      </c>
      <c r="S3108" s="15"/>
      <c r="T3108" s="15"/>
    </row>
    <row r="3109" spans="1:20" ht="15" customHeight="1" x14ac:dyDescent="0.25">
      <c r="A3109" s="17" t="s">
        <v>0</v>
      </c>
      <c r="B3109" s="17" t="s">
        <v>17</v>
      </c>
      <c r="C3109" s="17" t="s">
        <v>104</v>
      </c>
      <c r="D3109" s="17" t="s">
        <v>104</v>
      </c>
      <c r="E3109" s="17" t="s">
        <v>5</v>
      </c>
      <c r="F3109" s="17" t="s">
        <v>162</v>
      </c>
      <c r="G3109" s="12">
        <v>270.17148907720497</v>
      </c>
      <c r="H3109" s="12">
        <v>8.8798098019305432E-7</v>
      </c>
      <c r="I3109" s="12">
        <v>1.1321116792846368E-6</v>
      </c>
      <c r="J3109" s="12"/>
      <c r="K3109" s="12">
        <v>270.17149109729763</v>
      </c>
      <c r="L3109" s="16">
        <v>197.27585869665387</v>
      </c>
      <c r="M3109" s="16">
        <v>36.842319760719128</v>
      </c>
      <c r="N3109" s="16">
        <v>36.053312647899723</v>
      </c>
      <c r="O3109" s="16"/>
      <c r="P3109" s="16">
        <v>270.17149110527271</v>
      </c>
      <c r="Q3109" s="15">
        <v>154.63981205925279</v>
      </c>
      <c r="R3109" s="15">
        <v>154.63981195881516</v>
      </c>
      <c r="S3109" s="15"/>
      <c r="T3109" s="15"/>
    </row>
    <row r="3110" spans="1:20" ht="15" customHeight="1" x14ac:dyDescent="0.25">
      <c r="A3110" s="17" t="s">
        <v>0</v>
      </c>
      <c r="B3110" s="17" t="s">
        <v>17</v>
      </c>
      <c r="C3110" s="17" t="s">
        <v>104</v>
      </c>
      <c r="D3110" s="17" t="s">
        <v>104</v>
      </c>
      <c r="E3110" s="17" t="s">
        <v>5</v>
      </c>
      <c r="F3110" s="17" t="s">
        <v>163</v>
      </c>
      <c r="G3110" s="12">
        <v>248.85962780335919</v>
      </c>
      <c r="H3110" s="12">
        <v>9.9394852215890377E-7</v>
      </c>
      <c r="I3110" s="12">
        <v>1.2576465482649099E-6</v>
      </c>
      <c r="J3110" s="12"/>
      <c r="K3110" s="12">
        <v>248.85963005495427</v>
      </c>
      <c r="L3110" s="16">
        <v>211.97688364075401</v>
      </c>
      <c r="M3110" s="16">
        <v>36.842319812385483</v>
      </c>
      <c r="N3110" s="16">
        <v>4.0426601955307645E-2</v>
      </c>
      <c r="O3110" s="16"/>
      <c r="P3110" s="16">
        <v>248.85963005509481</v>
      </c>
      <c r="Q3110" s="15">
        <v>133.56004950425296</v>
      </c>
      <c r="R3110" s="15">
        <v>133.56004952629326</v>
      </c>
      <c r="S3110" s="15"/>
      <c r="T3110" s="15"/>
    </row>
    <row r="3111" spans="1:20" ht="15" customHeight="1" x14ac:dyDescent="0.25">
      <c r="A3111" s="17" t="s">
        <v>0</v>
      </c>
      <c r="B3111" s="17" t="s">
        <v>17</v>
      </c>
      <c r="C3111" s="17" t="s">
        <v>104</v>
      </c>
      <c r="D3111" s="17" t="s">
        <v>104</v>
      </c>
      <c r="E3111" s="17" t="s">
        <v>5</v>
      </c>
      <c r="F3111" s="17" t="s">
        <v>168</v>
      </c>
      <c r="G3111" s="12">
        <v>98.789260559326493</v>
      </c>
      <c r="H3111" s="12">
        <v>3.1451490056992126E-7</v>
      </c>
      <c r="I3111" s="12">
        <v>3.9816734338052581E-7</v>
      </c>
      <c r="J3111" s="12"/>
      <c r="K3111" s="12">
        <v>98.789261272008744</v>
      </c>
      <c r="L3111" s="16">
        <v>71.688943383387965</v>
      </c>
      <c r="M3111" s="16">
        <v>13.447446696038698</v>
      </c>
      <c r="N3111" s="16">
        <v>13.652871191728758</v>
      </c>
      <c r="O3111" s="16"/>
      <c r="P3111" s="16">
        <v>98.789261271155411</v>
      </c>
      <c r="Q3111" s="15">
        <v>155.95320903205092</v>
      </c>
      <c r="R3111" s="15"/>
      <c r="S3111" s="15"/>
      <c r="T3111" s="15"/>
    </row>
    <row r="3112" spans="1:20" ht="15" customHeight="1" x14ac:dyDescent="0.25">
      <c r="A3112" s="17" t="s">
        <v>0</v>
      </c>
      <c r="B3112" s="17" t="s">
        <v>17</v>
      </c>
      <c r="C3112" s="17" t="s">
        <v>104</v>
      </c>
      <c r="D3112" s="17" t="s">
        <v>104</v>
      </c>
      <c r="E3112" s="17" t="s">
        <v>6</v>
      </c>
      <c r="F3112" s="17" t="s">
        <v>161</v>
      </c>
      <c r="G3112" s="12">
        <v>309.80099368812563</v>
      </c>
      <c r="H3112" s="12">
        <v>1.0077083257020517E-6</v>
      </c>
      <c r="I3112" s="12">
        <v>1.2643480426273743E-6</v>
      </c>
      <c r="J3112" s="12"/>
      <c r="K3112" s="12">
        <v>309.80099596018198</v>
      </c>
      <c r="L3112" s="16">
        <v>212.0154804563081</v>
      </c>
      <c r="M3112" s="16">
        <v>43.980604179506614</v>
      </c>
      <c r="N3112" s="16">
        <v>53.804911312319589</v>
      </c>
      <c r="O3112" s="16"/>
      <c r="P3112" s="16">
        <v>309.8009959481343</v>
      </c>
      <c r="Q3112" s="15">
        <v>196.54928286939293</v>
      </c>
      <c r="R3112" s="15">
        <v>196.54928266399259</v>
      </c>
      <c r="S3112" s="15"/>
      <c r="T3112" s="15"/>
    </row>
    <row r="3113" spans="1:20" ht="15" customHeight="1" x14ac:dyDescent="0.25">
      <c r="A3113" s="17" t="s">
        <v>0</v>
      </c>
      <c r="B3113" s="17" t="s">
        <v>17</v>
      </c>
      <c r="C3113" s="17" t="s">
        <v>104</v>
      </c>
      <c r="D3113" s="17" t="s">
        <v>104</v>
      </c>
      <c r="E3113" s="17" t="s">
        <v>6</v>
      </c>
      <c r="F3113" s="17" t="s">
        <v>162</v>
      </c>
      <c r="G3113" s="12">
        <v>309.6377709084129</v>
      </c>
      <c r="H3113" s="12">
        <v>1.1185529468753573E-6</v>
      </c>
      <c r="I3113" s="12">
        <v>1.4289579844669801E-6</v>
      </c>
      <c r="J3113" s="12"/>
      <c r="K3113" s="12">
        <v>309.63777345592388</v>
      </c>
      <c r="L3113" s="16">
        <v>212.91313075544423</v>
      </c>
      <c r="M3113" s="16">
        <v>43.980603906547898</v>
      </c>
      <c r="N3113" s="16">
        <v>52.744038803631099</v>
      </c>
      <c r="O3113" s="16"/>
      <c r="P3113" s="16">
        <v>309.63777346562324</v>
      </c>
      <c r="Q3113" s="15">
        <v>193.39347878814044</v>
      </c>
      <c r="R3113" s="15">
        <v>193.39347850849242</v>
      </c>
      <c r="S3113" s="15"/>
      <c r="T3113" s="15"/>
    </row>
    <row r="3114" spans="1:20" ht="15" customHeight="1" x14ac:dyDescent="0.25">
      <c r="A3114" s="17" t="s">
        <v>0</v>
      </c>
      <c r="B3114" s="17" t="s">
        <v>17</v>
      </c>
      <c r="C3114" s="17" t="s">
        <v>104</v>
      </c>
      <c r="D3114" s="17" t="s">
        <v>104</v>
      </c>
      <c r="E3114" s="17" t="s">
        <v>6</v>
      </c>
      <c r="F3114" s="17" t="s">
        <v>163</v>
      </c>
      <c r="G3114" s="12">
        <v>283.25762195391292</v>
      </c>
      <c r="H3114" s="12">
        <v>1.4120549859298849E-6</v>
      </c>
      <c r="I3114" s="12">
        <v>1.6445547461420638E-6</v>
      </c>
      <c r="J3114" s="12"/>
      <c r="K3114" s="12">
        <v>283.25762501052264</v>
      </c>
      <c r="L3114" s="16">
        <v>239.27700655953126</v>
      </c>
      <c r="M3114" s="16">
        <v>43.980604299280976</v>
      </c>
      <c r="N3114" s="16">
        <v>1.4151723758428305E-5</v>
      </c>
      <c r="O3114" s="16"/>
      <c r="P3114" s="16">
        <v>283.257625010536</v>
      </c>
      <c r="Q3114" s="15">
        <v>156.2840140893469</v>
      </c>
      <c r="R3114" s="15">
        <v>156.28401404603176</v>
      </c>
      <c r="S3114" s="15"/>
      <c r="T3114" s="15"/>
    </row>
    <row r="3115" spans="1:20" ht="15" customHeight="1" x14ac:dyDescent="0.25">
      <c r="A3115" s="17" t="s">
        <v>0</v>
      </c>
      <c r="B3115" s="17" t="s">
        <v>17</v>
      </c>
      <c r="C3115" s="17" t="s">
        <v>104</v>
      </c>
      <c r="D3115" s="17" t="s">
        <v>104</v>
      </c>
      <c r="E3115" s="17" t="s">
        <v>6</v>
      </c>
      <c r="F3115" s="17" t="s">
        <v>168</v>
      </c>
      <c r="G3115" s="12">
        <v>111.41208691507913</v>
      </c>
      <c r="H3115" s="12">
        <v>4.0618438635617119E-7</v>
      </c>
      <c r="I3115" s="12">
        <v>5.0481304419765504E-7</v>
      </c>
      <c r="J3115" s="12"/>
      <c r="K3115" s="12">
        <v>111.41208782607656</v>
      </c>
      <c r="L3115" s="16">
        <v>79.183583020848616</v>
      </c>
      <c r="M3115" s="16">
        <v>16.052920500190879</v>
      </c>
      <c r="N3115" s="16">
        <v>16.175584303997088</v>
      </c>
      <c r="O3115" s="16"/>
      <c r="P3115" s="16">
        <v>111.41208782503659</v>
      </c>
      <c r="Q3115" s="15">
        <v>187.98725877983824</v>
      </c>
      <c r="R3115" s="15"/>
      <c r="S3115" s="15"/>
      <c r="T3115" s="15"/>
    </row>
    <row r="3116" spans="1:20" ht="15" customHeight="1" x14ac:dyDescent="0.25">
      <c r="A3116" s="17" t="s">
        <v>0</v>
      </c>
      <c r="B3116" s="17" t="s">
        <v>17</v>
      </c>
      <c r="C3116" s="17" t="s">
        <v>104</v>
      </c>
      <c r="D3116" s="17" t="s">
        <v>104</v>
      </c>
      <c r="E3116" s="17" t="s">
        <v>7</v>
      </c>
      <c r="F3116" s="17" t="s">
        <v>161</v>
      </c>
      <c r="G3116" s="12">
        <v>333.21525981463736</v>
      </c>
      <c r="H3116" s="12">
        <v>1.2683637129836298E-6</v>
      </c>
      <c r="I3116" s="12">
        <v>1.5864843808210856E-6</v>
      </c>
      <c r="J3116" s="12"/>
      <c r="K3116" s="12">
        <v>333.21526266948541</v>
      </c>
      <c r="L3116" s="16">
        <v>238.33564840665312</v>
      </c>
      <c r="M3116" s="16">
        <v>49.803544119456276</v>
      </c>
      <c r="N3116" s="16">
        <v>45.076070151521868</v>
      </c>
      <c r="O3116" s="16"/>
      <c r="P3116" s="16">
        <v>333.2152626776313</v>
      </c>
      <c r="Q3116" s="15">
        <v>231.86467008417151</v>
      </c>
      <c r="R3116" s="15">
        <v>231.86466977195502</v>
      </c>
      <c r="S3116" s="15"/>
      <c r="T3116" s="15"/>
    </row>
    <row r="3117" spans="1:20" ht="15" customHeight="1" x14ac:dyDescent="0.25">
      <c r="A3117" s="17" t="s">
        <v>0</v>
      </c>
      <c r="B3117" s="17" t="s">
        <v>17</v>
      </c>
      <c r="C3117" s="17" t="s">
        <v>104</v>
      </c>
      <c r="D3117" s="17" t="s">
        <v>104</v>
      </c>
      <c r="E3117" s="17" t="s">
        <v>7</v>
      </c>
      <c r="F3117" s="17" t="s">
        <v>162</v>
      </c>
      <c r="G3117" s="12">
        <v>333.22664122384515</v>
      </c>
      <c r="H3117" s="12">
        <v>1.4103657081375158E-6</v>
      </c>
      <c r="I3117" s="12">
        <v>1.8102366111904543E-6</v>
      </c>
      <c r="J3117" s="12"/>
      <c r="K3117" s="12">
        <v>333.22664444444746</v>
      </c>
      <c r="L3117" s="16">
        <v>236.618120476782</v>
      </c>
      <c r="M3117" s="16">
        <v>49.80354362086301</v>
      </c>
      <c r="N3117" s="16">
        <v>46.804980346827698</v>
      </c>
      <c r="O3117" s="16"/>
      <c r="P3117" s="16">
        <v>333.2266444444727</v>
      </c>
      <c r="Q3117" s="15">
        <v>232.0992131858049</v>
      </c>
      <c r="R3117" s="15">
        <v>232.09921269590495</v>
      </c>
      <c r="S3117" s="15"/>
      <c r="T3117" s="15"/>
    </row>
    <row r="3118" spans="1:20" ht="15" customHeight="1" x14ac:dyDescent="0.25">
      <c r="A3118" s="17" t="s">
        <v>0</v>
      </c>
      <c r="B3118" s="17" t="s">
        <v>17</v>
      </c>
      <c r="C3118" s="17" t="s">
        <v>104</v>
      </c>
      <c r="D3118" s="17" t="s">
        <v>104</v>
      </c>
      <c r="E3118" s="17" t="s">
        <v>7</v>
      </c>
      <c r="F3118" s="17" t="s">
        <v>163</v>
      </c>
      <c r="G3118" s="12">
        <v>318.58125465961035</v>
      </c>
      <c r="H3118" s="12">
        <v>1.5799944990984622E-6</v>
      </c>
      <c r="I3118" s="12">
        <v>2.0163294857110365E-6</v>
      </c>
      <c r="J3118" s="12"/>
      <c r="K3118" s="12">
        <v>318.5812582559343</v>
      </c>
      <c r="L3118" s="16">
        <v>261.08931266179553</v>
      </c>
      <c r="M3118" s="16">
        <v>49.80354414351438</v>
      </c>
      <c r="N3118" s="16">
        <v>7.6884014506123517</v>
      </c>
      <c r="O3118" s="16"/>
      <c r="P3118" s="16">
        <v>318.58125825592225</v>
      </c>
      <c r="Q3118" s="15">
        <v>194.08818279914493</v>
      </c>
      <c r="R3118" s="15">
        <v>194.08818252015769</v>
      </c>
      <c r="S3118" s="15"/>
      <c r="T3118" s="15"/>
    </row>
    <row r="3119" spans="1:20" ht="15" customHeight="1" x14ac:dyDescent="0.25">
      <c r="A3119" s="17" t="s">
        <v>0</v>
      </c>
      <c r="B3119" s="17" t="s">
        <v>17</v>
      </c>
      <c r="C3119" s="17" t="s">
        <v>104</v>
      </c>
      <c r="D3119" s="17" t="s">
        <v>104</v>
      </c>
      <c r="E3119" s="17" t="s">
        <v>7</v>
      </c>
      <c r="F3119" s="17" t="s">
        <v>168</v>
      </c>
      <c r="G3119" s="12">
        <v>120.71762728183589</v>
      </c>
      <c r="H3119" s="12">
        <v>4.9931410339661073E-7</v>
      </c>
      <c r="I3119" s="12">
        <v>6.325674631471974E-7</v>
      </c>
      <c r="J3119" s="12"/>
      <c r="K3119" s="12">
        <v>120.71762841371745</v>
      </c>
      <c r="L3119" s="16">
        <v>88.197135500662682</v>
      </c>
      <c r="M3119" s="16">
        <v>18.178293545261951</v>
      </c>
      <c r="N3119" s="16">
        <v>14.34219936928579</v>
      </c>
      <c r="O3119" s="16"/>
      <c r="P3119" s="16">
        <v>120.71762841521041</v>
      </c>
      <c r="Q3119" s="15">
        <v>225.00675284697354</v>
      </c>
      <c r="R3119" s="15"/>
      <c r="S3119" s="15"/>
      <c r="T3119" s="15"/>
    </row>
    <row r="3120" spans="1:20" ht="15" customHeight="1" x14ac:dyDescent="0.25">
      <c r="A3120" s="17" t="s">
        <v>0</v>
      </c>
      <c r="B3120" s="17" t="s">
        <v>17</v>
      </c>
      <c r="C3120" s="17" t="s">
        <v>104</v>
      </c>
      <c r="D3120" s="17" t="s">
        <v>104</v>
      </c>
      <c r="E3120" s="17" t="s">
        <v>8</v>
      </c>
      <c r="F3120" s="17" t="s">
        <v>161</v>
      </c>
      <c r="G3120" s="12">
        <v>355.1377121284749</v>
      </c>
      <c r="H3120" s="12">
        <v>1.5823853403627324E-6</v>
      </c>
      <c r="I3120" s="12">
        <v>1.9727735080227382E-6</v>
      </c>
      <c r="J3120" s="12"/>
      <c r="K3120" s="12">
        <v>355.13771568363376</v>
      </c>
      <c r="L3120" s="16">
        <v>252.21948017604367</v>
      </c>
      <c r="M3120" s="16">
        <v>52.086777399746381</v>
      </c>
      <c r="N3120" s="16">
        <v>50.831458117607113</v>
      </c>
      <c r="O3120" s="16"/>
      <c r="P3120" s="16">
        <v>355.13771569339713</v>
      </c>
      <c r="Q3120" s="15">
        <v>290.52772252980935</v>
      </c>
      <c r="R3120" s="15">
        <v>290.52772183680088</v>
      </c>
      <c r="S3120" s="15"/>
      <c r="T3120" s="15"/>
    </row>
    <row r="3121" spans="1:20" ht="15" customHeight="1" x14ac:dyDescent="0.25">
      <c r="A3121" s="17" t="s">
        <v>0</v>
      </c>
      <c r="B3121" s="17" t="s">
        <v>17</v>
      </c>
      <c r="C3121" s="17" t="s">
        <v>104</v>
      </c>
      <c r="D3121" s="17" t="s">
        <v>104</v>
      </c>
      <c r="E3121" s="17" t="s">
        <v>8</v>
      </c>
      <c r="F3121" s="17" t="s">
        <v>162</v>
      </c>
      <c r="G3121" s="12">
        <v>355.16628960117862</v>
      </c>
      <c r="H3121" s="12">
        <v>1.7708738064462971E-6</v>
      </c>
      <c r="I3121" s="12">
        <v>2.2746812238532033E-6</v>
      </c>
      <c r="J3121" s="12"/>
      <c r="K3121" s="12">
        <v>355.16629364673361</v>
      </c>
      <c r="L3121" s="16">
        <v>250.07191917818855</v>
      </c>
      <c r="M3121" s="16">
        <v>52.086776925937656</v>
      </c>
      <c r="N3121" s="16">
        <v>53.007597542563559</v>
      </c>
      <c r="O3121" s="16"/>
      <c r="P3121" s="16">
        <v>355.16629364668972</v>
      </c>
      <c r="Q3121" s="15">
        <v>291.16256150419167</v>
      </c>
      <c r="R3121" s="15">
        <v>291.16256032607276</v>
      </c>
      <c r="S3121" s="15"/>
      <c r="T3121" s="15"/>
    </row>
    <row r="3122" spans="1:20" ht="15" customHeight="1" x14ac:dyDescent="0.25">
      <c r="A3122" s="17" t="s">
        <v>0</v>
      </c>
      <c r="B3122" s="17" t="s">
        <v>17</v>
      </c>
      <c r="C3122" s="17" t="s">
        <v>104</v>
      </c>
      <c r="D3122" s="17" t="s">
        <v>104</v>
      </c>
      <c r="E3122" s="17" t="s">
        <v>8</v>
      </c>
      <c r="F3122" s="17" t="s">
        <v>163</v>
      </c>
      <c r="G3122" s="12">
        <v>353.20060189322419</v>
      </c>
      <c r="H3122" s="12">
        <v>1.9924126062268189E-6</v>
      </c>
      <c r="I3122" s="12">
        <v>2.5621191847343243E-6</v>
      </c>
      <c r="J3122" s="12"/>
      <c r="K3122" s="12">
        <v>353.20060644775594</v>
      </c>
      <c r="L3122" s="16">
        <v>275.24989705712136</v>
      </c>
      <c r="M3122" s="16">
        <v>52.086777359075057</v>
      </c>
      <c r="N3122" s="16">
        <v>25.863932031521085</v>
      </c>
      <c r="O3122" s="16"/>
      <c r="P3122" s="16">
        <v>353.20060644771746</v>
      </c>
      <c r="Q3122" s="15">
        <v>247.49557076904745</v>
      </c>
      <c r="R3122" s="15">
        <v>247.49556993729837</v>
      </c>
      <c r="S3122" s="15"/>
      <c r="T3122" s="15"/>
    </row>
    <row r="3123" spans="1:20" ht="15" customHeight="1" x14ac:dyDescent="0.25">
      <c r="A3123" s="17" t="s">
        <v>0</v>
      </c>
      <c r="B3123" s="17" t="s">
        <v>17</v>
      </c>
      <c r="C3123" s="17" t="s">
        <v>104</v>
      </c>
      <c r="D3123" s="17" t="s">
        <v>104</v>
      </c>
      <c r="E3123" s="17" t="s">
        <v>8</v>
      </c>
      <c r="F3123" s="17" t="s">
        <v>168</v>
      </c>
      <c r="G3123" s="12">
        <v>129.50859338903223</v>
      </c>
      <c r="H3123" s="12">
        <v>6.2561095564599838E-7</v>
      </c>
      <c r="I3123" s="12">
        <v>7.9283068828407367E-7</v>
      </c>
      <c r="J3123" s="12"/>
      <c r="K3123" s="12">
        <v>129.50859480747386</v>
      </c>
      <c r="L3123" s="16">
        <v>93.230288791140126</v>
      </c>
      <c r="M3123" s="16">
        <v>19.01167369152876</v>
      </c>
      <c r="N3123" s="16">
        <v>17.266632326584038</v>
      </c>
      <c r="O3123" s="16"/>
      <c r="P3123" s="16">
        <v>129.50859480925294</v>
      </c>
      <c r="Q3123" s="15">
        <v>282.85517005464283</v>
      </c>
      <c r="R3123" s="15"/>
      <c r="S3123" s="15"/>
      <c r="T3123" s="15"/>
    </row>
    <row r="3124" spans="1:20" ht="15" customHeight="1" x14ac:dyDescent="0.25">
      <c r="A3124" s="17" t="s">
        <v>0</v>
      </c>
      <c r="B3124" s="17" t="s">
        <v>17</v>
      </c>
      <c r="C3124" s="17" t="s">
        <v>104</v>
      </c>
      <c r="D3124" s="17" t="s">
        <v>104</v>
      </c>
      <c r="E3124" s="17" t="s">
        <v>9</v>
      </c>
      <c r="F3124" s="17" t="s">
        <v>161</v>
      </c>
      <c r="G3124" s="12">
        <v>373.19706422057868</v>
      </c>
      <c r="H3124" s="12">
        <v>1.9624084295990895E-6</v>
      </c>
      <c r="I3124" s="12">
        <v>2.4473091358083164E-6</v>
      </c>
      <c r="J3124" s="12"/>
      <c r="K3124" s="12">
        <v>373.19706863029626</v>
      </c>
      <c r="L3124" s="16">
        <v>259.33973940037703</v>
      </c>
      <c r="M3124" s="16">
        <v>52.086777853280587</v>
      </c>
      <c r="N3124" s="16">
        <v>61.770551376602462</v>
      </c>
      <c r="O3124" s="16"/>
      <c r="P3124" s="16">
        <v>373.19706863026005</v>
      </c>
      <c r="Q3124" s="15">
        <v>365.97823211483882</v>
      </c>
      <c r="R3124" s="15">
        <v>365.97823008124902</v>
      </c>
      <c r="S3124" s="15"/>
      <c r="T3124" s="15"/>
    </row>
    <row r="3125" spans="1:20" ht="15" customHeight="1" x14ac:dyDescent="0.25">
      <c r="A3125" s="17" t="s">
        <v>0</v>
      </c>
      <c r="B3125" s="17" t="s">
        <v>17</v>
      </c>
      <c r="C3125" s="17" t="s">
        <v>104</v>
      </c>
      <c r="D3125" s="17" t="s">
        <v>104</v>
      </c>
      <c r="E3125" s="17" t="s">
        <v>9</v>
      </c>
      <c r="F3125" s="17" t="s">
        <v>162</v>
      </c>
      <c r="G3125" s="12">
        <v>373.23038456848991</v>
      </c>
      <c r="H3125" s="12">
        <v>2.2116306239876895E-6</v>
      </c>
      <c r="I3125" s="12">
        <v>2.8326253144009904E-6</v>
      </c>
      <c r="J3125" s="12"/>
      <c r="K3125" s="12">
        <v>373.23038961274585</v>
      </c>
      <c r="L3125" s="16">
        <v>256.94185920045851</v>
      </c>
      <c r="M3125" s="16">
        <v>52.086777678247465</v>
      </c>
      <c r="N3125" s="16">
        <v>64.201752734053642</v>
      </c>
      <c r="O3125" s="16"/>
      <c r="P3125" s="16">
        <v>373.23038961275961</v>
      </c>
      <c r="Q3125" s="15">
        <v>366.78791030171112</v>
      </c>
      <c r="R3125" s="15">
        <v>366.78790670554849</v>
      </c>
      <c r="S3125" s="15"/>
      <c r="T3125" s="15"/>
    </row>
    <row r="3126" spans="1:20" ht="15" customHeight="1" x14ac:dyDescent="0.25">
      <c r="A3126" s="17" t="s">
        <v>0</v>
      </c>
      <c r="B3126" s="17" t="s">
        <v>17</v>
      </c>
      <c r="C3126" s="17" t="s">
        <v>104</v>
      </c>
      <c r="D3126" s="17" t="s">
        <v>104</v>
      </c>
      <c r="E3126" s="17" t="s">
        <v>9</v>
      </c>
      <c r="F3126" s="17" t="s">
        <v>163</v>
      </c>
      <c r="G3126" s="12">
        <v>371.55149133557944</v>
      </c>
      <c r="H3126" s="12">
        <v>2.5043223196463955E-6</v>
      </c>
      <c r="I3126" s="12">
        <v>3.2354706531200563E-6</v>
      </c>
      <c r="J3126" s="12"/>
      <c r="K3126" s="12">
        <v>371.55149707537242</v>
      </c>
      <c r="L3126" s="16">
        <v>277.22724717431453</v>
      </c>
      <c r="M3126" s="16">
        <v>52.086777704034667</v>
      </c>
      <c r="N3126" s="16">
        <v>42.237472197008074</v>
      </c>
      <c r="O3126" s="16"/>
      <c r="P3126" s="16">
        <v>371.55149707535725</v>
      </c>
      <c r="Q3126" s="15">
        <v>325.9912401083098</v>
      </c>
      <c r="R3126" s="15">
        <v>325.99123722573336</v>
      </c>
      <c r="S3126" s="15"/>
      <c r="T3126" s="15"/>
    </row>
    <row r="3127" spans="1:20" ht="15" customHeight="1" x14ac:dyDescent="0.25">
      <c r="A3127" s="17" t="s">
        <v>0</v>
      </c>
      <c r="B3127" s="17" t="s">
        <v>17</v>
      </c>
      <c r="C3127" s="17" t="s">
        <v>104</v>
      </c>
      <c r="D3127" s="17" t="s">
        <v>104</v>
      </c>
      <c r="E3127" s="17" t="s">
        <v>9</v>
      </c>
      <c r="F3127" s="17" t="s">
        <v>168</v>
      </c>
      <c r="G3127" s="12">
        <v>136.11890136339062</v>
      </c>
      <c r="H3127" s="12">
        <v>7.7978440131323256E-7</v>
      </c>
      <c r="I3127" s="12">
        <v>9.8837179007448414E-7</v>
      </c>
      <c r="J3127" s="12"/>
      <c r="K3127" s="12">
        <v>136.1189031315468</v>
      </c>
      <c r="L3127" s="16">
        <v>95.48028473913152</v>
      </c>
      <c r="M3127" s="16">
        <v>19.011673886190191</v>
      </c>
      <c r="N3127" s="16">
        <v>21.626944506219186</v>
      </c>
      <c r="O3127" s="16"/>
      <c r="P3127" s="16">
        <v>136.11890313154089</v>
      </c>
      <c r="Q3127" s="15">
        <v>359.04135285338822</v>
      </c>
      <c r="R3127" s="15"/>
      <c r="S3127" s="15"/>
      <c r="T3127" s="15"/>
    </row>
    <row r="3128" spans="1:20" ht="15" customHeight="1" x14ac:dyDescent="0.25">
      <c r="A3128" s="17" t="s">
        <v>0</v>
      </c>
      <c r="B3128" s="17" t="s">
        <v>17</v>
      </c>
      <c r="C3128" s="17" t="s">
        <v>105</v>
      </c>
      <c r="D3128" s="17" t="s">
        <v>105</v>
      </c>
      <c r="E3128" s="17" t="s">
        <v>2</v>
      </c>
      <c r="F3128" s="17" t="s">
        <v>161</v>
      </c>
      <c r="G3128" s="12">
        <v>14.058823447895065</v>
      </c>
      <c r="H3128" s="12"/>
      <c r="I3128" s="12"/>
      <c r="J3128" s="12">
        <v>5.174146654777042E-7</v>
      </c>
      <c r="K3128" s="12">
        <v>14.058823965309731</v>
      </c>
      <c r="L3128" s="16">
        <v>14.058823711165568</v>
      </c>
      <c r="M3128" s="16"/>
      <c r="N3128" s="16"/>
      <c r="O3128" s="16">
        <v>2.5414411610664672E-7</v>
      </c>
      <c r="P3128" s="16">
        <v>14.058823965309683</v>
      </c>
      <c r="Q3128" s="15">
        <v>113.47792450424998</v>
      </c>
      <c r="R3128" s="15">
        <v>113.47792394695195</v>
      </c>
      <c r="S3128" s="15"/>
      <c r="T3128" s="15"/>
    </row>
    <row r="3129" spans="1:20" ht="15" customHeight="1" x14ac:dyDescent="0.25">
      <c r="A3129" s="17" t="s">
        <v>0</v>
      </c>
      <c r="B3129" s="17" t="s">
        <v>17</v>
      </c>
      <c r="C3129" s="17" t="s">
        <v>105</v>
      </c>
      <c r="D3129" s="17" t="s">
        <v>105</v>
      </c>
      <c r="E3129" s="17" t="s">
        <v>2</v>
      </c>
      <c r="F3129" s="17" t="s">
        <v>162</v>
      </c>
      <c r="G3129" s="12">
        <v>14.024595197037467</v>
      </c>
      <c r="H3129" s="12"/>
      <c r="I3129" s="12"/>
      <c r="J3129" s="12">
        <v>4.5503651058994952E-7</v>
      </c>
      <c r="K3129" s="12">
        <v>14.024595652073977</v>
      </c>
      <c r="L3129" s="16">
        <v>14.024595160021024</v>
      </c>
      <c r="M3129" s="16"/>
      <c r="N3129" s="16"/>
      <c r="O3129" s="16">
        <v>4.9205296563728924E-7</v>
      </c>
      <c r="P3129" s="16">
        <v>14.024595652073989</v>
      </c>
      <c r="Q3129" s="15">
        <v>113.00945930954424</v>
      </c>
      <c r="R3129" s="15">
        <v>113.00945847663681</v>
      </c>
      <c r="S3129" s="15"/>
      <c r="T3129" s="15"/>
    </row>
    <row r="3130" spans="1:20" ht="15" customHeight="1" x14ac:dyDescent="0.25">
      <c r="A3130" s="17" t="s">
        <v>0</v>
      </c>
      <c r="B3130" s="17" t="s">
        <v>17</v>
      </c>
      <c r="C3130" s="17" t="s">
        <v>105</v>
      </c>
      <c r="D3130" s="17" t="s">
        <v>105</v>
      </c>
      <c r="E3130" s="17" t="s">
        <v>2</v>
      </c>
      <c r="F3130" s="17" t="s">
        <v>163</v>
      </c>
      <c r="G3130" s="12">
        <v>13.989965634749229</v>
      </c>
      <c r="H3130" s="12"/>
      <c r="I3130" s="12"/>
      <c r="J3130" s="12">
        <v>6.0947266299240496E-7</v>
      </c>
      <c r="K3130" s="12">
        <v>13.989966244221892</v>
      </c>
      <c r="L3130" s="16">
        <v>13.989964883370565</v>
      </c>
      <c r="M3130" s="16"/>
      <c r="N3130" s="16"/>
      <c r="O3130" s="16">
        <v>1.3608508592043557E-6</v>
      </c>
      <c r="P3130" s="16">
        <v>13.989966244221424</v>
      </c>
      <c r="Q3130" s="15">
        <v>112.53550402950538</v>
      </c>
      <c r="R3130" s="15">
        <v>112.53550244656897</v>
      </c>
      <c r="S3130" s="15"/>
      <c r="T3130" s="15"/>
    </row>
    <row r="3131" spans="1:20" ht="15" customHeight="1" x14ac:dyDescent="0.25">
      <c r="A3131" s="17" t="s">
        <v>0</v>
      </c>
      <c r="B3131" s="17" t="s">
        <v>17</v>
      </c>
      <c r="C3131" s="17" t="s">
        <v>105</v>
      </c>
      <c r="D3131" s="17" t="s">
        <v>105</v>
      </c>
      <c r="E3131" s="17" t="s">
        <v>2</v>
      </c>
      <c r="F3131" s="17" t="s">
        <v>168</v>
      </c>
      <c r="G3131" s="12">
        <v>5.1230939839637442</v>
      </c>
      <c r="H3131" s="12"/>
      <c r="I3131" s="12"/>
      <c r="J3131" s="12">
        <v>1.8707857015874293E-7</v>
      </c>
      <c r="K3131" s="12">
        <v>5.1230941710423155</v>
      </c>
      <c r="L3131" s="16">
        <v>5.1230939811147964</v>
      </c>
      <c r="M3131" s="16"/>
      <c r="N3131" s="16"/>
      <c r="O3131" s="16">
        <v>1.8992748239466111E-7</v>
      </c>
      <c r="P3131" s="16">
        <v>5.123094171042279</v>
      </c>
      <c r="Q3131" s="15">
        <v>113.1644735330764</v>
      </c>
      <c r="R3131" s="15"/>
      <c r="S3131" s="15"/>
      <c r="T3131" s="15"/>
    </row>
    <row r="3132" spans="1:20" ht="15" customHeight="1" x14ac:dyDescent="0.25">
      <c r="A3132" s="17" t="s">
        <v>0</v>
      </c>
      <c r="B3132" s="17" t="s">
        <v>17</v>
      </c>
      <c r="C3132" s="17" t="s">
        <v>105</v>
      </c>
      <c r="D3132" s="17" t="s">
        <v>105</v>
      </c>
      <c r="E3132" s="17" t="s">
        <v>3</v>
      </c>
      <c r="F3132" s="17" t="s">
        <v>161</v>
      </c>
      <c r="G3132" s="12">
        <v>16.782761374739643</v>
      </c>
      <c r="H3132" s="12"/>
      <c r="I3132" s="12"/>
      <c r="J3132" s="12">
        <v>4.65386046508761E-3</v>
      </c>
      <c r="K3132" s="12">
        <v>16.78741523520473</v>
      </c>
      <c r="L3132" s="16">
        <v>16.787414995513576</v>
      </c>
      <c r="M3132" s="16"/>
      <c r="N3132" s="16"/>
      <c r="O3132" s="16">
        <v>2.3969364550533661E-7</v>
      </c>
      <c r="P3132" s="16">
        <v>16.78741523520722</v>
      </c>
      <c r="Q3132" s="15">
        <v>147.95062230880865</v>
      </c>
      <c r="R3132" s="15">
        <v>147.95062062950063</v>
      </c>
      <c r="S3132" s="15"/>
      <c r="T3132" s="15"/>
    </row>
    <row r="3133" spans="1:20" ht="15" customHeight="1" x14ac:dyDescent="0.25">
      <c r="A3133" s="17" t="s">
        <v>0</v>
      </c>
      <c r="B3133" s="17" t="s">
        <v>17</v>
      </c>
      <c r="C3133" s="17" t="s">
        <v>105</v>
      </c>
      <c r="D3133" s="17" t="s">
        <v>105</v>
      </c>
      <c r="E3133" s="17" t="s">
        <v>3</v>
      </c>
      <c r="F3133" s="17" t="s">
        <v>162</v>
      </c>
      <c r="G3133" s="12">
        <v>16.777667868645946</v>
      </c>
      <c r="H3133" s="12"/>
      <c r="I3133" s="12"/>
      <c r="J3133" s="12">
        <v>5.0676709768870929E-7</v>
      </c>
      <c r="K3133" s="12">
        <v>16.777668375413043</v>
      </c>
      <c r="L3133" s="16">
        <v>16.777667803018542</v>
      </c>
      <c r="M3133" s="16"/>
      <c r="N3133" s="16"/>
      <c r="O3133" s="16">
        <v>5.7239450997709581E-7</v>
      </c>
      <c r="P3133" s="16">
        <v>16.77766837541305</v>
      </c>
      <c r="Q3133" s="15">
        <v>146.6695620543785</v>
      </c>
      <c r="R3133" s="15">
        <v>146.66955958243415</v>
      </c>
      <c r="S3133" s="15"/>
      <c r="T3133" s="15"/>
    </row>
    <row r="3134" spans="1:20" ht="15" customHeight="1" x14ac:dyDescent="0.25">
      <c r="A3134" s="17" t="s">
        <v>0</v>
      </c>
      <c r="B3134" s="17" t="s">
        <v>17</v>
      </c>
      <c r="C3134" s="17" t="s">
        <v>105</v>
      </c>
      <c r="D3134" s="17" t="s">
        <v>105</v>
      </c>
      <c r="E3134" s="17" t="s">
        <v>3</v>
      </c>
      <c r="F3134" s="17" t="s">
        <v>163</v>
      </c>
      <c r="G3134" s="12">
        <v>16.773202688367903</v>
      </c>
      <c r="H3134" s="12"/>
      <c r="I3134" s="12"/>
      <c r="J3134" s="12">
        <v>5.9186098299822952E-7</v>
      </c>
      <c r="K3134" s="12">
        <v>16.773203280228884</v>
      </c>
      <c r="L3134" s="16">
        <v>16.759257920645943</v>
      </c>
      <c r="M3134" s="16"/>
      <c r="N3134" s="16"/>
      <c r="O3134" s="16">
        <v>1.3945359579737209E-2</v>
      </c>
      <c r="P3134" s="16">
        <v>16.77320328022568</v>
      </c>
      <c r="Q3134" s="15">
        <v>145.54653990582563</v>
      </c>
      <c r="R3134" s="15">
        <v>145.54653529119921</v>
      </c>
      <c r="S3134" s="15"/>
      <c r="T3134" s="15"/>
    </row>
    <row r="3135" spans="1:20" ht="15" customHeight="1" x14ac:dyDescent="0.25">
      <c r="A3135" s="17" t="s">
        <v>0</v>
      </c>
      <c r="B3135" s="17" t="s">
        <v>17</v>
      </c>
      <c r="C3135" s="17" t="s">
        <v>105</v>
      </c>
      <c r="D3135" s="17" t="s">
        <v>105</v>
      </c>
      <c r="E3135" s="17" t="s">
        <v>3</v>
      </c>
      <c r="F3135" s="17" t="s">
        <v>168</v>
      </c>
      <c r="G3135" s="12">
        <v>6.1245040424936779</v>
      </c>
      <c r="H3135" s="12"/>
      <c r="I3135" s="12"/>
      <c r="J3135" s="12">
        <v>8.5175397254370108E-4</v>
      </c>
      <c r="K3135" s="12">
        <v>6.1253557964662217</v>
      </c>
      <c r="L3135" s="16">
        <v>6.1244910716212573</v>
      </c>
      <c r="M3135" s="16"/>
      <c r="N3135" s="16"/>
      <c r="O3135" s="16">
        <v>8.6472484522203167E-4</v>
      </c>
      <c r="P3135" s="16">
        <v>6.1253557964664793</v>
      </c>
      <c r="Q3135" s="15">
        <v>147.12162217735016</v>
      </c>
      <c r="R3135" s="15"/>
      <c r="S3135" s="15"/>
      <c r="T3135" s="15"/>
    </row>
    <row r="3136" spans="1:20" ht="15" customHeight="1" x14ac:dyDescent="0.25">
      <c r="A3136" s="17" t="s">
        <v>0</v>
      </c>
      <c r="B3136" s="17" t="s">
        <v>17</v>
      </c>
      <c r="C3136" s="17" t="s">
        <v>105</v>
      </c>
      <c r="D3136" s="17" t="s">
        <v>105</v>
      </c>
      <c r="E3136" s="17" t="s">
        <v>4</v>
      </c>
      <c r="F3136" s="17" t="s">
        <v>161</v>
      </c>
      <c r="G3136" s="12">
        <v>18.348750587652994</v>
      </c>
      <c r="H3136" s="12"/>
      <c r="I3136" s="12"/>
      <c r="J3136" s="12">
        <v>6.4426634418432473E-3</v>
      </c>
      <c r="K3136" s="12">
        <v>18.355193251094835</v>
      </c>
      <c r="L3136" s="16">
        <v>18.355192989312737</v>
      </c>
      <c r="M3136" s="16"/>
      <c r="N3136" s="16"/>
      <c r="O3136" s="16">
        <v>2.6177853804749954E-7</v>
      </c>
      <c r="P3136" s="16">
        <v>18.355193251091276</v>
      </c>
      <c r="Q3136" s="15">
        <v>197.49869173133584</v>
      </c>
      <c r="R3136" s="15">
        <v>197.4986835172011</v>
      </c>
      <c r="S3136" s="15"/>
      <c r="T3136" s="15"/>
    </row>
    <row r="3137" spans="1:20" ht="15" customHeight="1" x14ac:dyDescent="0.25">
      <c r="A3137" s="17" t="s">
        <v>0</v>
      </c>
      <c r="B3137" s="17" t="s">
        <v>17</v>
      </c>
      <c r="C3137" s="17" t="s">
        <v>105</v>
      </c>
      <c r="D3137" s="17" t="s">
        <v>105</v>
      </c>
      <c r="E3137" s="17" t="s">
        <v>4</v>
      </c>
      <c r="F3137" s="17" t="s">
        <v>162</v>
      </c>
      <c r="G3137" s="12">
        <v>18.342203953626257</v>
      </c>
      <c r="H3137" s="12"/>
      <c r="I3137" s="12"/>
      <c r="J3137" s="12">
        <v>5.5754064407435828E-7</v>
      </c>
      <c r="K3137" s="12">
        <v>18.342204511166901</v>
      </c>
      <c r="L3137" s="16">
        <v>18.342203872477977</v>
      </c>
      <c r="M3137" s="16"/>
      <c r="N3137" s="16"/>
      <c r="O3137" s="16">
        <v>6.3868880090389718E-7</v>
      </c>
      <c r="P3137" s="16">
        <v>18.342204511166777</v>
      </c>
      <c r="Q3137" s="15">
        <v>195.79785495336273</v>
      </c>
      <c r="R3137" s="15">
        <v>195.79784347687914</v>
      </c>
      <c r="S3137" s="15"/>
      <c r="T3137" s="15"/>
    </row>
    <row r="3138" spans="1:20" ht="15" customHeight="1" x14ac:dyDescent="0.25">
      <c r="A3138" s="17" t="s">
        <v>0</v>
      </c>
      <c r="B3138" s="17" t="s">
        <v>17</v>
      </c>
      <c r="C3138" s="17" t="s">
        <v>105</v>
      </c>
      <c r="D3138" s="17" t="s">
        <v>105</v>
      </c>
      <c r="E3138" s="17" t="s">
        <v>4</v>
      </c>
      <c r="F3138" s="17" t="s">
        <v>163</v>
      </c>
      <c r="G3138" s="12">
        <v>18.336532968403969</v>
      </c>
      <c r="H3138" s="12"/>
      <c r="I3138" s="12"/>
      <c r="J3138" s="12">
        <v>6.5483171536220825E-7</v>
      </c>
      <c r="K3138" s="12">
        <v>18.336533623235685</v>
      </c>
      <c r="L3138" s="16">
        <v>18.317228035644789</v>
      </c>
      <c r="M3138" s="16"/>
      <c r="N3138" s="16"/>
      <c r="O3138" s="16">
        <v>1.9305587594470507E-2</v>
      </c>
      <c r="P3138" s="16">
        <v>18.336533623239259</v>
      </c>
      <c r="Q3138" s="15">
        <v>194.32452490916489</v>
      </c>
      <c r="R3138" s="15">
        <v>194.3245047876955</v>
      </c>
      <c r="S3138" s="15"/>
      <c r="T3138" s="15"/>
    </row>
    <row r="3139" spans="1:20" ht="15" customHeight="1" x14ac:dyDescent="0.25">
      <c r="A3139" s="17" t="s">
        <v>0</v>
      </c>
      <c r="B3139" s="17" t="s">
        <v>17</v>
      </c>
      <c r="C3139" s="17" t="s">
        <v>105</v>
      </c>
      <c r="D3139" s="17" t="s">
        <v>105</v>
      </c>
      <c r="E3139" s="17" t="s">
        <v>4</v>
      </c>
      <c r="F3139" s="17" t="s">
        <v>168</v>
      </c>
      <c r="G3139" s="12">
        <v>6.6957508760166942</v>
      </c>
      <c r="H3139" s="12"/>
      <c r="I3139" s="12"/>
      <c r="J3139" s="12">
        <v>1.1791149143009557E-3</v>
      </c>
      <c r="K3139" s="12">
        <v>6.6969299909309949</v>
      </c>
      <c r="L3139" s="16">
        <v>6.6957329199515643</v>
      </c>
      <c r="M3139" s="16"/>
      <c r="N3139" s="16"/>
      <c r="O3139" s="16">
        <v>1.1970709789857427E-3</v>
      </c>
      <c r="P3139" s="16">
        <v>6.69692999093055</v>
      </c>
      <c r="Q3139" s="15">
        <v>196.40120896053222</v>
      </c>
      <c r="R3139" s="15"/>
      <c r="S3139" s="15"/>
      <c r="T3139" s="15"/>
    </row>
    <row r="3140" spans="1:20" ht="15" customHeight="1" x14ac:dyDescent="0.25">
      <c r="A3140" s="17" t="s">
        <v>0</v>
      </c>
      <c r="B3140" s="17" t="s">
        <v>17</v>
      </c>
      <c r="C3140" s="17" t="s">
        <v>105</v>
      </c>
      <c r="D3140" s="17" t="s">
        <v>105</v>
      </c>
      <c r="E3140" s="17" t="s">
        <v>5</v>
      </c>
      <c r="F3140" s="17" t="s">
        <v>161</v>
      </c>
      <c r="G3140" s="12">
        <v>20.436435133673299</v>
      </c>
      <c r="H3140" s="12"/>
      <c r="I3140" s="12"/>
      <c r="J3140" s="12">
        <v>1.2423434687582986E-2</v>
      </c>
      <c r="K3140" s="12">
        <v>20.448858568360883</v>
      </c>
      <c r="L3140" s="16">
        <v>20.448858268278119</v>
      </c>
      <c r="M3140" s="16"/>
      <c r="N3140" s="16"/>
      <c r="O3140" s="16">
        <v>3.0008275981388487E-7</v>
      </c>
      <c r="P3140" s="16">
        <v>20.44885856836088</v>
      </c>
      <c r="Q3140" s="15">
        <v>250.70672569181716</v>
      </c>
      <c r="R3140" s="15">
        <v>246.60093818288479</v>
      </c>
      <c r="S3140" s="15"/>
      <c r="T3140" s="15"/>
    </row>
    <row r="3141" spans="1:20" ht="15" customHeight="1" x14ac:dyDescent="0.25">
      <c r="A3141" s="17" t="s">
        <v>0</v>
      </c>
      <c r="B3141" s="17" t="s">
        <v>17</v>
      </c>
      <c r="C3141" s="17" t="s">
        <v>105</v>
      </c>
      <c r="D3141" s="17" t="s">
        <v>105</v>
      </c>
      <c r="E3141" s="17" t="s">
        <v>5</v>
      </c>
      <c r="F3141" s="17" t="s">
        <v>162</v>
      </c>
      <c r="G3141" s="12">
        <v>20.436434835772257</v>
      </c>
      <c r="H3141" s="12"/>
      <c r="I3141" s="12"/>
      <c r="J3141" s="12">
        <v>6.3223048006518521E-7</v>
      </c>
      <c r="K3141" s="12">
        <v>20.436435468002738</v>
      </c>
      <c r="L3141" s="16">
        <v>20.436434706470305</v>
      </c>
      <c r="M3141" s="16"/>
      <c r="N3141" s="16"/>
      <c r="O3141" s="16">
        <v>7.615337040760048E-7</v>
      </c>
      <c r="P3141" s="16">
        <v>20.43643546800401</v>
      </c>
      <c r="Q3141" s="15">
        <v>248.46702764819963</v>
      </c>
      <c r="R3141" s="15">
        <v>246.60086072971424</v>
      </c>
      <c r="S3141" s="15"/>
      <c r="T3141" s="15"/>
    </row>
    <row r="3142" spans="1:20" ht="15" customHeight="1" x14ac:dyDescent="0.25">
      <c r="A3142" s="17" t="s">
        <v>0</v>
      </c>
      <c r="B3142" s="17" t="s">
        <v>17</v>
      </c>
      <c r="C3142" s="17" t="s">
        <v>105</v>
      </c>
      <c r="D3142" s="17" t="s">
        <v>105</v>
      </c>
      <c r="E3142" s="17" t="s">
        <v>5</v>
      </c>
      <c r="F3142" s="17" t="s">
        <v>163</v>
      </c>
      <c r="G3142" s="12">
        <v>20.436342982340612</v>
      </c>
      <c r="H3142" s="12"/>
      <c r="I3142" s="12"/>
      <c r="J3142" s="12">
        <v>7.5291659640210653E-7</v>
      </c>
      <c r="K3142" s="12">
        <v>20.436343735257207</v>
      </c>
      <c r="L3142" s="16">
        <v>20.399116504349664</v>
      </c>
      <c r="M3142" s="16"/>
      <c r="N3142" s="16"/>
      <c r="O3142" s="16">
        <v>3.7227230908999195E-2</v>
      </c>
      <c r="P3142" s="16">
        <v>20.436343735258664</v>
      </c>
      <c r="Q3142" s="15">
        <v>246.70363966213057</v>
      </c>
      <c r="R3142" s="15">
        <v>246.57623682489628</v>
      </c>
      <c r="S3142" s="15"/>
      <c r="T3142" s="15"/>
    </row>
    <row r="3143" spans="1:20" ht="15" customHeight="1" x14ac:dyDescent="0.25">
      <c r="A3143" s="17" t="s">
        <v>0</v>
      </c>
      <c r="B3143" s="17" t="s">
        <v>17</v>
      </c>
      <c r="C3143" s="17" t="s">
        <v>105</v>
      </c>
      <c r="D3143" s="17" t="s">
        <v>105</v>
      </c>
      <c r="E3143" s="17" t="s">
        <v>5</v>
      </c>
      <c r="F3143" s="17" t="s">
        <v>168</v>
      </c>
      <c r="G3143" s="12">
        <v>7.4592930746600024</v>
      </c>
      <c r="H3143" s="12"/>
      <c r="I3143" s="12"/>
      <c r="J3143" s="12">
        <v>2.2736110963142713E-3</v>
      </c>
      <c r="K3143" s="12">
        <v>7.461566685756317</v>
      </c>
      <c r="L3143" s="16">
        <v>7.4592584511410109</v>
      </c>
      <c r="M3143" s="16"/>
      <c r="N3143" s="16"/>
      <c r="O3143" s="16">
        <v>2.3082346155474851E-3</v>
      </c>
      <c r="P3143" s="16">
        <v>7.4615666857565603</v>
      </c>
      <c r="Q3143" s="15">
        <v>249.29164440147241</v>
      </c>
      <c r="R3143" s="15"/>
      <c r="S3143" s="15"/>
      <c r="T3143" s="15"/>
    </row>
    <row r="3144" spans="1:20" ht="15" customHeight="1" x14ac:dyDescent="0.25">
      <c r="A3144" s="17" t="s">
        <v>0</v>
      </c>
      <c r="B3144" s="17" t="s">
        <v>17</v>
      </c>
      <c r="C3144" s="17" t="s">
        <v>105</v>
      </c>
      <c r="D3144" s="17" t="s">
        <v>105</v>
      </c>
      <c r="E3144" s="17" t="s">
        <v>6</v>
      </c>
      <c r="F3144" s="17" t="s">
        <v>161</v>
      </c>
      <c r="G3144" s="12">
        <v>22.701086955667858</v>
      </c>
      <c r="H3144" s="12"/>
      <c r="I3144" s="12"/>
      <c r="J3144" s="12">
        <v>1.5061404589767518E-2</v>
      </c>
      <c r="K3144" s="12">
        <v>22.716148360257627</v>
      </c>
      <c r="L3144" s="16">
        <v>22.716148008297246</v>
      </c>
      <c r="M3144" s="16"/>
      <c r="N3144" s="16"/>
      <c r="O3144" s="16">
        <v>3.5196044057600172E-7</v>
      </c>
      <c r="P3144" s="16">
        <v>22.716148360257687</v>
      </c>
      <c r="Q3144" s="15">
        <v>309.72379050628507</v>
      </c>
      <c r="R3144" s="15">
        <v>282.42551734998329</v>
      </c>
      <c r="S3144" s="15"/>
      <c r="T3144" s="15"/>
    </row>
    <row r="3145" spans="1:20" ht="15" customHeight="1" x14ac:dyDescent="0.25">
      <c r="A3145" s="17" t="s">
        <v>0</v>
      </c>
      <c r="B3145" s="17" t="s">
        <v>17</v>
      </c>
      <c r="C3145" s="17" t="s">
        <v>105</v>
      </c>
      <c r="D3145" s="17" t="s">
        <v>105</v>
      </c>
      <c r="E3145" s="17" t="s">
        <v>6</v>
      </c>
      <c r="F3145" s="17" t="s">
        <v>162</v>
      </c>
      <c r="G3145" s="12">
        <v>22.701086916396935</v>
      </c>
      <c r="H3145" s="12"/>
      <c r="I3145" s="12"/>
      <c r="J3145" s="12">
        <v>7.3554563547932286E-7</v>
      </c>
      <c r="K3145" s="12">
        <v>22.701087651942572</v>
      </c>
      <c r="L3145" s="16">
        <v>22.701086752729843</v>
      </c>
      <c r="M3145" s="16"/>
      <c r="N3145" s="16"/>
      <c r="O3145" s="16">
        <v>8.9921234907890579E-7</v>
      </c>
      <c r="P3145" s="16">
        <v>22.701087651942192</v>
      </c>
      <c r="Q3145" s="15">
        <v>306.96293554990007</v>
      </c>
      <c r="R3145" s="15">
        <v>282.42550917819398</v>
      </c>
      <c r="S3145" s="15"/>
      <c r="T3145" s="15"/>
    </row>
    <row r="3146" spans="1:20" ht="15" customHeight="1" x14ac:dyDescent="0.25">
      <c r="A3146" s="17" t="s">
        <v>0</v>
      </c>
      <c r="B3146" s="17" t="s">
        <v>17</v>
      </c>
      <c r="C3146" s="17" t="s">
        <v>105</v>
      </c>
      <c r="D3146" s="17" t="s">
        <v>105</v>
      </c>
      <c r="E3146" s="17" t="s">
        <v>6</v>
      </c>
      <c r="F3146" s="17" t="s">
        <v>163</v>
      </c>
      <c r="G3146" s="12">
        <v>22.701086815361215</v>
      </c>
      <c r="H3146" s="12"/>
      <c r="I3146" s="12"/>
      <c r="J3146" s="12">
        <v>8.8030889321958803E-7</v>
      </c>
      <c r="K3146" s="12">
        <v>22.701087695670108</v>
      </c>
      <c r="L3146" s="16">
        <v>22.655955713434416</v>
      </c>
      <c r="M3146" s="16"/>
      <c r="N3146" s="16"/>
      <c r="O3146" s="16">
        <v>4.5131982233931819E-2</v>
      </c>
      <c r="P3146" s="16">
        <v>22.701087695668349</v>
      </c>
      <c r="Q3146" s="15">
        <v>304.8002267864556</v>
      </c>
      <c r="R3146" s="15">
        <v>282.42548849625643</v>
      </c>
      <c r="S3146" s="15"/>
      <c r="T3146" s="15"/>
    </row>
    <row r="3147" spans="1:20" ht="15" customHeight="1" x14ac:dyDescent="0.25">
      <c r="A3147" s="17" t="s">
        <v>0</v>
      </c>
      <c r="B3147" s="17" t="s">
        <v>17</v>
      </c>
      <c r="C3147" s="17" t="s">
        <v>105</v>
      </c>
      <c r="D3147" s="17" t="s">
        <v>105</v>
      </c>
      <c r="E3147" s="17" t="s">
        <v>6</v>
      </c>
      <c r="F3147" s="17" t="s">
        <v>168</v>
      </c>
      <c r="G3147" s="12">
        <v>8.2858967254072464</v>
      </c>
      <c r="H3147" s="12"/>
      <c r="I3147" s="12"/>
      <c r="J3147" s="12">
        <v>2.7563798845550926E-3</v>
      </c>
      <c r="K3147" s="12">
        <v>8.288653105291802</v>
      </c>
      <c r="L3147" s="16">
        <v>8.2858547500789097</v>
      </c>
      <c r="M3147" s="16"/>
      <c r="N3147" s="16"/>
      <c r="O3147" s="16">
        <v>2.7983552127462878E-3</v>
      </c>
      <c r="P3147" s="16">
        <v>8.2886531052916563</v>
      </c>
      <c r="Q3147" s="15">
        <v>307.98143465294891</v>
      </c>
      <c r="R3147" s="15"/>
      <c r="S3147" s="15"/>
      <c r="T3147" s="15"/>
    </row>
    <row r="3148" spans="1:20" ht="15" customHeight="1" x14ac:dyDescent="0.25">
      <c r="A3148" s="17" t="s">
        <v>0</v>
      </c>
      <c r="B3148" s="17" t="s">
        <v>17</v>
      </c>
      <c r="C3148" s="17" t="s">
        <v>105</v>
      </c>
      <c r="D3148" s="17" t="s">
        <v>105</v>
      </c>
      <c r="E3148" s="17" t="s">
        <v>7</v>
      </c>
      <c r="F3148" s="17" t="s">
        <v>161</v>
      </c>
      <c r="G3148" s="12">
        <v>24.392754511706556</v>
      </c>
      <c r="H3148" s="12"/>
      <c r="I3148" s="12"/>
      <c r="J3148" s="12">
        <v>1.7656503415504125E-2</v>
      </c>
      <c r="K3148" s="12">
        <v>24.410411015122062</v>
      </c>
      <c r="L3148" s="16">
        <v>24.410410602505138</v>
      </c>
      <c r="M3148" s="16"/>
      <c r="N3148" s="16"/>
      <c r="O3148" s="16">
        <v>4.126188964843055E-7</v>
      </c>
      <c r="P3148" s="16">
        <v>24.410411015124033</v>
      </c>
      <c r="Q3148" s="15">
        <v>382.48238803613287</v>
      </c>
      <c r="R3148" s="15">
        <v>323.45442226037119</v>
      </c>
      <c r="S3148" s="15"/>
      <c r="T3148" s="15"/>
    </row>
    <row r="3149" spans="1:20" ht="15" customHeight="1" x14ac:dyDescent="0.25">
      <c r="A3149" s="17" t="s">
        <v>0</v>
      </c>
      <c r="B3149" s="17" t="s">
        <v>17</v>
      </c>
      <c r="C3149" s="17" t="s">
        <v>105</v>
      </c>
      <c r="D3149" s="17" t="s">
        <v>105</v>
      </c>
      <c r="E3149" s="17" t="s">
        <v>7</v>
      </c>
      <c r="F3149" s="17" t="s">
        <v>162</v>
      </c>
      <c r="G3149" s="12">
        <v>24.392754481263953</v>
      </c>
      <c r="H3149" s="12"/>
      <c r="I3149" s="12"/>
      <c r="J3149" s="12">
        <v>8.6421457527041797E-7</v>
      </c>
      <c r="K3149" s="12">
        <v>24.392755345478527</v>
      </c>
      <c r="L3149" s="16">
        <v>24.392754287069671</v>
      </c>
      <c r="M3149" s="16"/>
      <c r="N3149" s="16"/>
      <c r="O3149" s="16">
        <v>1.0584089138267384E-6</v>
      </c>
      <c r="P3149" s="16">
        <v>24.392755345478584</v>
      </c>
      <c r="Q3149" s="15">
        <v>379.07926264152525</v>
      </c>
      <c r="R3149" s="15">
        <v>323.45441641823174</v>
      </c>
      <c r="S3149" s="15"/>
      <c r="T3149" s="15"/>
    </row>
    <row r="3150" spans="1:20" ht="15" customHeight="1" x14ac:dyDescent="0.25">
      <c r="A3150" s="17" t="s">
        <v>0</v>
      </c>
      <c r="B3150" s="17" t="s">
        <v>17</v>
      </c>
      <c r="C3150" s="17" t="s">
        <v>105</v>
      </c>
      <c r="D3150" s="17" t="s">
        <v>105</v>
      </c>
      <c r="E3150" s="17" t="s">
        <v>7</v>
      </c>
      <c r="F3150" s="17" t="s">
        <v>163</v>
      </c>
      <c r="G3150" s="12">
        <v>24.392754401344096</v>
      </c>
      <c r="H3150" s="12"/>
      <c r="I3150" s="12"/>
      <c r="J3150" s="12">
        <v>1.0269332025686194E-6</v>
      </c>
      <c r="K3150" s="12">
        <v>24.392755428277297</v>
      </c>
      <c r="L3150" s="16">
        <v>24.339847158752658</v>
      </c>
      <c r="M3150" s="16"/>
      <c r="N3150" s="16"/>
      <c r="O3150" s="16">
        <v>5.2908269528279803E-2</v>
      </c>
      <c r="P3150" s="16">
        <v>24.392755428280939</v>
      </c>
      <c r="Q3150" s="15">
        <v>376.42711155721895</v>
      </c>
      <c r="R3150" s="15">
        <v>323.45440131892428</v>
      </c>
      <c r="S3150" s="15"/>
      <c r="T3150" s="15"/>
    </row>
    <row r="3151" spans="1:20" ht="15" customHeight="1" x14ac:dyDescent="0.25">
      <c r="A3151" s="17" t="s">
        <v>0</v>
      </c>
      <c r="B3151" s="17" t="s">
        <v>17</v>
      </c>
      <c r="C3151" s="17" t="s">
        <v>105</v>
      </c>
      <c r="D3151" s="17" t="s">
        <v>105</v>
      </c>
      <c r="E3151" s="17" t="s">
        <v>7</v>
      </c>
      <c r="F3151" s="17" t="s">
        <v>168</v>
      </c>
      <c r="G3151" s="12">
        <v>8.9033553862773083</v>
      </c>
      <c r="H3151" s="12"/>
      <c r="I3151" s="12"/>
      <c r="J3151" s="12">
        <v>3.2313075006448464E-3</v>
      </c>
      <c r="K3151" s="12">
        <v>8.9065866937779532</v>
      </c>
      <c r="L3151" s="16">
        <v>8.9033061785494656</v>
      </c>
      <c r="M3151" s="16"/>
      <c r="N3151" s="16"/>
      <c r="O3151" s="16">
        <v>3.2805152290810635E-3</v>
      </c>
      <c r="P3151" s="16">
        <v>8.9065866937785465</v>
      </c>
      <c r="Q3151" s="15">
        <v>380.33720387060208</v>
      </c>
      <c r="R3151" s="15"/>
      <c r="S3151" s="15"/>
      <c r="T3151" s="15"/>
    </row>
    <row r="3152" spans="1:20" ht="15" customHeight="1" x14ac:dyDescent="0.25">
      <c r="A3152" s="17" t="s">
        <v>0</v>
      </c>
      <c r="B3152" s="17" t="s">
        <v>17</v>
      </c>
      <c r="C3152" s="17" t="s">
        <v>105</v>
      </c>
      <c r="D3152" s="17" t="s">
        <v>105</v>
      </c>
      <c r="E3152" s="17" t="s">
        <v>8</v>
      </c>
      <c r="F3152" s="17" t="s">
        <v>161</v>
      </c>
      <c r="G3152" s="12">
        <v>25.9152553007286</v>
      </c>
      <c r="H3152" s="12"/>
      <c r="I3152" s="12"/>
      <c r="J3152" s="12">
        <v>2.0017817777137771E-2</v>
      </c>
      <c r="K3152" s="12">
        <v>25.935273118505737</v>
      </c>
      <c r="L3152" s="16">
        <v>25.935272629002174</v>
      </c>
      <c r="M3152" s="16"/>
      <c r="N3152" s="16"/>
      <c r="O3152" s="16">
        <v>4.8950100435352442E-7</v>
      </c>
      <c r="P3152" s="16">
        <v>25.935273118503179</v>
      </c>
      <c r="Q3152" s="15">
        <v>466.38777792985945</v>
      </c>
      <c r="R3152" s="15">
        <v>370.44372957888783</v>
      </c>
      <c r="S3152" s="15"/>
      <c r="T3152" s="15"/>
    </row>
    <row r="3153" spans="1:20" ht="15" customHeight="1" x14ac:dyDescent="0.25">
      <c r="A3153" s="17" t="s">
        <v>0</v>
      </c>
      <c r="B3153" s="17" t="s">
        <v>17</v>
      </c>
      <c r="C3153" s="17" t="s">
        <v>105</v>
      </c>
      <c r="D3153" s="17" t="s">
        <v>105</v>
      </c>
      <c r="E3153" s="17" t="s">
        <v>8</v>
      </c>
      <c r="F3153" s="17" t="s">
        <v>162</v>
      </c>
      <c r="G3153" s="12">
        <v>25.915255271009659</v>
      </c>
      <c r="H3153" s="12"/>
      <c r="I3153" s="12"/>
      <c r="J3153" s="12">
        <v>1.0250209854565615E-6</v>
      </c>
      <c r="K3153" s="12">
        <v>25.915256296030645</v>
      </c>
      <c r="L3153" s="16">
        <v>25.915255042073628</v>
      </c>
      <c r="M3153" s="16"/>
      <c r="N3153" s="16"/>
      <c r="O3153" s="16">
        <v>1.2539568014704197E-6</v>
      </c>
      <c r="P3153" s="16">
        <v>25.915256296030428</v>
      </c>
      <c r="Q3153" s="15">
        <v>462.2440676899414</v>
      </c>
      <c r="R3153" s="15">
        <v>370.44372396134906</v>
      </c>
      <c r="S3153" s="15"/>
      <c r="T3153" s="15"/>
    </row>
    <row r="3154" spans="1:20" ht="15" customHeight="1" x14ac:dyDescent="0.25">
      <c r="A3154" s="17" t="s">
        <v>0</v>
      </c>
      <c r="B3154" s="17" t="s">
        <v>17</v>
      </c>
      <c r="C3154" s="17" t="s">
        <v>105</v>
      </c>
      <c r="D3154" s="17" t="s">
        <v>105</v>
      </c>
      <c r="E3154" s="17" t="s">
        <v>8</v>
      </c>
      <c r="F3154" s="17" t="s">
        <v>163</v>
      </c>
      <c r="G3154" s="12">
        <v>25.915255192277055</v>
      </c>
      <c r="H3154" s="12"/>
      <c r="I3154" s="12"/>
      <c r="J3154" s="12">
        <v>1.2078672364364626E-6</v>
      </c>
      <c r="K3154" s="12">
        <v>25.91525640014429</v>
      </c>
      <c r="L3154" s="16">
        <v>25.855272413065787</v>
      </c>
      <c r="M3154" s="16"/>
      <c r="N3154" s="16"/>
      <c r="O3154" s="16">
        <v>5.9983987077217145E-2</v>
      </c>
      <c r="P3154" s="16">
        <v>25.915256400143004</v>
      </c>
      <c r="Q3154" s="15">
        <v>459.02773486871934</v>
      </c>
      <c r="R3154" s="15">
        <v>370.44370928023301</v>
      </c>
      <c r="S3154" s="15"/>
      <c r="T3154" s="15"/>
    </row>
    <row r="3155" spans="1:20" ht="15" customHeight="1" x14ac:dyDescent="0.25">
      <c r="A3155" s="17" t="s">
        <v>0</v>
      </c>
      <c r="B3155" s="17" t="s">
        <v>17</v>
      </c>
      <c r="C3155" s="17" t="s">
        <v>105</v>
      </c>
      <c r="D3155" s="17" t="s">
        <v>105</v>
      </c>
      <c r="E3155" s="17" t="s">
        <v>8</v>
      </c>
      <c r="F3155" s="17" t="s">
        <v>168</v>
      </c>
      <c r="G3155" s="12">
        <v>9.4590681744756715</v>
      </c>
      <c r="H3155" s="12"/>
      <c r="I3155" s="12"/>
      <c r="J3155" s="12">
        <v>3.6634585435031258E-3</v>
      </c>
      <c r="K3155" s="12">
        <v>9.4627316330191729</v>
      </c>
      <c r="L3155" s="16">
        <v>9.4590123857663109</v>
      </c>
      <c r="M3155" s="16"/>
      <c r="N3155" s="16"/>
      <c r="O3155" s="16">
        <v>3.7192472522874359E-3</v>
      </c>
      <c r="P3155" s="16">
        <v>9.4627316330185991</v>
      </c>
      <c r="Q3155" s="15">
        <v>463.77814144229217</v>
      </c>
      <c r="R3155" s="15"/>
      <c r="S3155" s="15"/>
      <c r="T3155" s="15"/>
    </row>
    <row r="3156" spans="1:20" ht="15" customHeight="1" x14ac:dyDescent="0.25">
      <c r="A3156" s="17" t="s">
        <v>0</v>
      </c>
      <c r="B3156" s="17" t="s">
        <v>17</v>
      </c>
      <c r="C3156" s="17" t="s">
        <v>105</v>
      </c>
      <c r="D3156" s="17" t="s">
        <v>105</v>
      </c>
      <c r="E3156" s="17" t="s">
        <v>9</v>
      </c>
      <c r="F3156" s="17" t="s">
        <v>161</v>
      </c>
      <c r="G3156" s="12">
        <v>27.133255927231954</v>
      </c>
      <c r="H3156" s="12"/>
      <c r="I3156" s="12"/>
      <c r="J3156" s="12">
        <v>2.194055222119198E-2</v>
      </c>
      <c r="K3156" s="12">
        <v>27.155196479453146</v>
      </c>
      <c r="L3156" s="16">
        <v>27.155195893618885</v>
      </c>
      <c r="M3156" s="16"/>
      <c r="N3156" s="16"/>
      <c r="O3156" s="16">
        <v>5.8583250815584574E-7</v>
      </c>
      <c r="P3156" s="16">
        <v>27.155196479451394</v>
      </c>
      <c r="Q3156" s="15">
        <v>562.57784530903791</v>
      </c>
      <c r="R3156" s="15">
        <v>424.25932929842401</v>
      </c>
      <c r="S3156" s="15"/>
      <c r="T3156" s="15"/>
    </row>
    <row r="3157" spans="1:20" ht="15" customHeight="1" x14ac:dyDescent="0.25">
      <c r="A3157" s="17" t="s">
        <v>0</v>
      </c>
      <c r="B3157" s="17" t="s">
        <v>17</v>
      </c>
      <c r="C3157" s="17" t="s">
        <v>105</v>
      </c>
      <c r="D3157" s="17" t="s">
        <v>105</v>
      </c>
      <c r="E3157" s="17" t="s">
        <v>9</v>
      </c>
      <c r="F3157" s="17" t="s">
        <v>162</v>
      </c>
      <c r="G3157" s="12">
        <v>27.133255895431802</v>
      </c>
      <c r="H3157" s="12"/>
      <c r="I3157" s="12"/>
      <c r="J3157" s="12">
        <v>1.2242596708206944E-6</v>
      </c>
      <c r="K3157" s="12">
        <v>27.133257119691471</v>
      </c>
      <c r="L3157" s="16">
        <v>27.13325562652529</v>
      </c>
      <c r="M3157" s="16"/>
      <c r="N3157" s="16"/>
      <c r="O3157" s="16">
        <v>1.4931662725902812E-6</v>
      </c>
      <c r="P3157" s="16">
        <v>27.133257119691564</v>
      </c>
      <c r="Q3157" s="15">
        <v>557.58513708404894</v>
      </c>
      <c r="R3157" s="15">
        <v>424.25932311367217</v>
      </c>
      <c r="S3157" s="15"/>
      <c r="T3157" s="15"/>
    </row>
    <row r="3158" spans="1:20" ht="15" customHeight="1" x14ac:dyDescent="0.25">
      <c r="A3158" s="17" t="s">
        <v>0</v>
      </c>
      <c r="B3158" s="17" t="s">
        <v>17</v>
      </c>
      <c r="C3158" s="17" t="s">
        <v>105</v>
      </c>
      <c r="D3158" s="17" t="s">
        <v>105</v>
      </c>
      <c r="E3158" s="17" t="s">
        <v>9</v>
      </c>
      <c r="F3158" s="17" t="s">
        <v>163</v>
      </c>
      <c r="G3158" s="12">
        <v>27.133255810857367</v>
      </c>
      <c r="H3158" s="12"/>
      <c r="I3158" s="12"/>
      <c r="J3158" s="12">
        <v>1.4280149962735649E-6</v>
      </c>
      <c r="K3158" s="12">
        <v>27.133257238872364</v>
      </c>
      <c r="L3158" s="16">
        <v>27.067511792447661</v>
      </c>
      <c r="M3158" s="16"/>
      <c r="N3158" s="16"/>
      <c r="O3158" s="16">
        <v>6.5745446423386603E-2</v>
      </c>
      <c r="P3158" s="16">
        <v>27.133257238871046</v>
      </c>
      <c r="Q3158" s="15">
        <v>553.72206780632848</v>
      </c>
      <c r="R3158" s="15">
        <v>424.25930687159024</v>
      </c>
      <c r="S3158" s="15"/>
      <c r="T3158" s="15"/>
    </row>
    <row r="3159" spans="1:20" ht="15" customHeight="1" x14ac:dyDescent="0.25">
      <c r="A3159" s="17" t="s">
        <v>0</v>
      </c>
      <c r="B3159" s="17" t="s">
        <v>17</v>
      </c>
      <c r="C3159" s="17" t="s">
        <v>105</v>
      </c>
      <c r="D3159" s="17" t="s">
        <v>105</v>
      </c>
      <c r="E3159" s="17" t="s">
        <v>9</v>
      </c>
      <c r="F3159" s="17" t="s">
        <v>168</v>
      </c>
      <c r="G3159" s="12">
        <v>9.9036384024084203</v>
      </c>
      <c r="H3159" s="12"/>
      <c r="I3159" s="12"/>
      <c r="J3159" s="12">
        <v>4.0153565045683995E-3</v>
      </c>
      <c r="K3159" s="12">
        <v>9.9076537589129892</v>
      </c>
      <c r="L3159" s="16">
        <v>9.9035772548470451</v>
      </c>
      <c r="M3159" s="16"/>
      <c r="N3159" s="16"/>
      <c r="O3159" s="16">
        <v>4.0765040655516725E-3</v>
      </c>
      <c r="P3159" s="16">
        <v>9.9076537589125984</v>
      </c>
      <c r="Q3159" s="15">
        <v>559.43576340601976</v>
      </c>
      <c r="R3159" s="15"/>
      <c r="S3159" s="15"/>
      <c r="T3159" s="15"/>
    </row>
    <row r="3160" spans="1:20" ht="15" customHeight="1" x14ac:dyDescent="0.25">
      <c r="A3160" s="17" t="s">
        <v>0</v>
      </c>
      <c r="B3160" s="17" t="s">
        <v>17</v>
      </c>
      <c r="C3160" s="17" t="s">
        <v>106</v>
      </c>
      <c r="D3160" s="17" t="s">
        <v>106</v>
      </c>
      <c r="E3160" s="17" t="s">
        <v>2</v>
      </c>
      <c r="F3160" s="17" t="s">
        <v>161</v>
      </c>
      <c r="G3160" s="12">
        <v>110.15114049944016</v>
      </c>
      <c r="H3160" s="12"/>
      <c r="I3160" s="12"/>
      <c r="J3160" s="12"/>
      <c r="K3160" s="12">
        <v>110.15114049944016</v>
      </c>
      <c r="L3160" s="16">
        <v>110.15114049943959</v>
      </c>
      <c r="M3160" s="16"/>
      <c r="N3160" s="16"/>
      <c r="O3160" s="16"/>
      <c r="P3160" s="16">
        <v>110.15114049943959</v>
      </c>
      <c r="Q3160" s="15">
        <v>112.30404905012989</v>
      </c>
      <c r="R3160" s="15">
        <v>112.30404877916378</v>
      </c>
      <c r="S3160" s="15"/>
      <c r="T3160" s="15"/>
    </row>
    <row r="3161" spans="1:20" ht="15" customHeight="1" x14ac:dyDescent="0.25">
      <c r="A3161" s="17" t="s">
        <v>0</v>
      </c>
      <c r="B3161" s="17" t="s">
        <v>17</v>
      </c>
      <c r="C3161" s="17" t="s">
        <v>106</v>
      </c>
      <c r="D3161" s="17" t="s">
        <v>106</v>
      </c>
      <c r="E3161" s="17" t="s">
        <v>2</v>
      </c>
      <c r="F3161" s="17" t="s">
        <v>162</v>
      </c>
      <c r="G3161" s="12">
        <v>109.88642188435625</v>
      </c>
      <c r="H3161" s="12"/>
      <c r="I3161" s="12">
        <v>2.6445509039238109E-8</v>
      </c>
      <c r="J3161" s="12"/>
      <c r="K3161" s="12">
        <v>109.88642191080176</v>
      </c>
      <c r="L3161" s="16">
        <v>109.88642191080176</v>
      </c>
      <c r="M3161" s="16"/>
      <c r="N3161" s="16"/>
      <c r="O3161" s="16"/>
      <c r="P3161" s="16">
        <v>109.88642191080176</v>
      </c>
      <c r="Q3161" s="15">
        <v>111.84445001278289</v>
      </c>
      <c r="R3161" s="15">
        <v>111.84444968214405</v>
      </c>
      <c r="S3161" s="15"/>
      <c r="T3161" s="15"/>
    </row>
    <row r="3162" spans="1:20" ht="15" customHeight="1" x14ac:dyDescent="0.25">
      <c r="A3162" s="17" t="s">
        <v>0</v>
      </c>
      <c r="B3162" s="17" t="s">
        <v>17</v>
      </c>
      <c r="C3162" s="17" t="s">
        <v>106</v>
      </c>
      <c r="D3162" s="17" t="s">
        <v>106</v>
      </c>
      <c r="E3162" s="17" t="s">
        <v>2</v>
      </c>
      <c r="F3162" s="17" t="s">
        <v>163</v>
      </c>
      <c r="G3162" s="12">
        <v>109.61857889307622</v>
      </c>
      <c r="H3162" s="12"/>
      <c r="I3162" s="12">
        <v>5.3149966463669553E-8</v>
      </c>
      <c r="J3162" s="12"/>
      <c r="K3162" s="12">
        <v>109.61857894622618</v>
      </c>
      <c r="L3162" s="16">
        <v>109.61857894622618</v>
      </c>
      <c r="M3162" s="16"/>
      <c r="N3162" s="16"/>
      <c r="O3162" s="16"/>
      <c r="P3162" s="16">
        <v>109.61857894622618</v>
      </c>
      <c r="Q3162" s="15">
        <v>111.37942665842354</v>
      </c>
      <c r="R3162" s="15">
        <v>111.37942621618937</v>
      </c>
      <c r="S3162" s="15"/>
      <c r="T3162" s="15"/>
    </row>
    <row r="3163" spans="1:20" ht="15" customHeight="1" x14ac:dyDescent="0.25">
      <c r="A3163" s="17" t="s">
        <v>0</v>
      </c>
      <c r="B3163" s="17" t="s">
        <v>17</v>
      </c>
      <c r="C3163" s="17" t="s">
        <v>106</v>
      </c>
      <c r="D3163" s="17" t="s">
        <v>106</v>
      </c>
      <c r="E3163" s="17" t="s">
        <v>2</v>
      </c>
      <c r="F3163" s="17" t="s">
        <v>168</v>
      </c>
      <c r="G3163" s="12">
        <v>40.140381228891023</v>
      </c>
      <c r="H3163" s="12"/>
      <c r="I3163" s="12">
        <v>6.4687590054560858E-9</v>
      </c>
      <c r="J3163" s="12"/>
      <c r="K3163" s="12">
        <v>40.140381235359783</v>
      </c>
      <c r="L3163" s="16">
        <v>40.140381235359676</v>
      </c>
      <c r="M3163" s="16"/>
      <c r="N3163" s="16"/>
      <c r="O3163" s="16"/>
      <c r="P3163" s="16">
        <v>40.140381235359676</v>
      </c>
      <c r="Q3163" s="15">
        <v>111.99651578783556</v>
      </c>
      <c r="R3163" s="15"/>
      <c r="S3163" s="15"/>
      <c r="T3163" s="15"/>
    </row>
    <row r="3164" spans="1:20" ht="15" customHeight="1" x14ac:dyDescent="0.25">
      <c r="A3164" s="17" t="s">
        <v>0</v>
      </c>
      <c r="B3164" s="17" t="s">
        <v>17</v>
      </c>
      <c r="C3164" s="17" t="s">
        <v>106</v>
      </c>
      <c r="D3164" s="17" t="s">
        <v>106</v>
      </c>
      <c r="E3164" s="17" t="s">
        <v>3</v>
      </c>
      <c r="F3164" s="17" t="s">
        <v>161</v>
      </c>
      <c r="G3164" s="12">
        <v>127.11470613600051</v>
      </c>
      <c r="H3164" s="12">
        <v>13.157837538690551</v>
      </c>
      <c r="I3164" s="12">
        <v>6.7267019758090549E-8</v>
      </c>
      <c r="J3164" s="12"/>
      <c r="K3164" s="12">
        <v>140.27254374195809</v>
      </c>
      <c r="L3164" s="16">
        <v>140.27254374195809</v>
      </c>
      <c r="M3164" s="16"/>
      <c r="N3164" s="16"/>
      <c r="O3164" s="16"/>
      <c r="P3164" s="16">
        <v>140.27254374195809</v>
      </c>
      <c r="Q3164" s="15">
        <v>120.45266642229888</v>
      </c>
      <c r="R3164" s="15">
        <v>120.45266604971386</v>
      </c>
      <c r="S3164" s="15"/>
      <c r="T3164" s="15"/>
    </row>
    <row r="3165" spans="1:20" ht="15" customHeight="1" x14ac:dyDescent="0.25">
      <c r="A3165" s="17" t="s">
        <v>0</v>
      </c>
      <c r="B3165" s="17" t="s">
        <v>17</v>
      </c>
      <c r="C3165" s="17" t="s">
        <v>106</v>
      </c>
      <c r="D3165" s="17" t="s">
        <v>106</v>
      </c>
      <c r="E3165" s="17" t="s">
        <v>3</v>
      </c>
      <c r="F3165" s="17" t="s">
        <v>162</v>
      </c>
      <c r="G3165" s="12">
        <v>126.81512324988118</v>
      </c>
      <c r="H3165" s="12">
        <v>13.157837520900815</v>
      </c>
      <c r="I3165" s="12">
        <v>2.5954117592242871E-7</v>
      </c>
      <c r="J3165" s="12"/>
      <c r="K3165" s="12">
        <v>139.97296103032318</v>
      </c>
      <c r="L3165" s="16">
        <v>139.97296103032318</v>
      </c>
      <c r="M3165" s="16"/>
      <c r="N3165" s="16"/>
      <c r="O3165" s="16"/>
      <c r="P3165" s="16">
        <v>139.97296103032318</v>
      </c>
      <c r="Q3165" s="15">
        <v>119.95997818289925</v>
      </c>
      <c r="R3165" s="15">
        <v>119.95997804696671</v>
      </c>
      <c r="S3165" s="15"/>
      <c r="T3165" s="15"/>
    </row>
    <row r="3166" spans="1:20" ht="15" customHeight="1" x14ac:dyDescent="0.25">
      <c r="A3166" s="17" t="s">
        <v>0</v>
      </c>
      <c r="B3166" s="17" t="s">
        <v>17</v>
      </c>
      <c r="C3166" s="17" t="s">
        <v>106</v>
      </c>
      <c r="D3166" s="17" t="s">
        <v>106</v>
      </c>
      <c r="E3166" s="17" t="s">
        <v>3</v>
      </c>
      <c r="F3166" s="17" t="s">
        <v>163</v>
      </c>
      <c r="G3166" s="12">
        <v>126.51200330176098</v>
      </c>
      <c r="H3166" s="12">
        <v>13.15783740391708</v>
      </c>
      <c r="I3166" s="12">
        <v>2.8646105895245516E-7</v>
      </c>
      <c r="J3166" s="12"/>
      <c r="K3166" s="12">
        <v>139.66984099213911</v>
      </c>
      <c r="L3166" s="16">
        <v>139.66984099213911</v>
      </c>
      <c r="M3166" s="16"/>
      <c r="N3166" s="16"/>
      <c r="O3166" s="16"/>
      <c r="P3166" s="16">
        <v>139.66984099213911</v>
      </c>
      <c r="Q3166" s="15">
        <v>119.46147327736946</v>
      </c>
      <c r="R3166" s="15">
        <v>119.46147309927656</v>
      </c>
      <c r="S3166" s="15"/>
      <c r="T3166" s="15"/>
    </row>
    <row r="3167" spans="1:20" ht="15" customHeight="1" x14ac:dyDescent="0.25">
      <c r="A3167" s="17" t="s">
        <v>0</v>
      </c>
      <c r="B3167" s="17" t="s">
        <v>17</v>
      </c>
      <c r="C3167" s="17" t="s">
        <v>106</v>
      </c>
      <c r="D3167" s="17" t="s">
        <v>106</v>
      </c>
      <c r="E3167" s="17" t="s">
        <v>3</v>
      </c>
      <c r="F3167" s="17" t="s">
        <v>168</v>
      </c>
      <c r="G3167" s="12">
        <v>46.323550217583019</v>
      </c>
      <c r="H3167" s="12">
        <v>4.8026106911313269</v>
      </c>
      <c r="I3167" s="12">
        <v>6.121539138147423E-8</v>
      </c>
      <c r="J3167" s="12"/>
      <c r="K3167" s="12">
        <v>51.126160969929735</v>
      </c>
      <c r="L3167" s="16">
        <v>51.126160969929735</v>
      </c>
      <c r="M3167" s="16"/>
      <c r="N3167" s="16"/>
      <c r="O3167" s="16"/>
      <c r="P3167" s="16">
        <v>51.126160969929735</v>
      </c>
      <c r="Q3167" s="15">
        <v>120.12291682707057</v>
      </c>
      <c r="R3167" s="15"/>
      <c r="S3167" s="15"/>
      <c r="T3167" s="15"/>
    </row>
    <row r="3168" spans="1:20" ht="15" customHeight="1" x14ac:dyDescent="0.25">
      <c r="A3168" s="17" t="s">
        <v>0</v>
      </c>
      <c r="B3168" s="17" t="s">
        <v>17</v>
      </c>
      <c r="C3168" s="17" t="s">
        <v>106</v>
      </c>
      <c r="D3168" s="17" t="s">
        <v>106</v>
      </c>
      <c r="E3168" s="17" t="s">
        <v>4</v>
      </c>
      <c r="F3168" s="17" t="s">
        <v>161</v>
      </c>
      <c r="G3168" s="12">
        <v>143.657165909328</v>
      </c>
      <c r="H3168" s="12">
        <v>43.432957789645783</v>
      </c>
      <c r="I3168" s="12">
        <v>2.726042765037689E-6</v>
      </c>
      <c r="J3168" s="12"/>
      <c r="K3168" s="12">
        <v>187.09012642501656</v>
      </c>
      <c r="L3168" s="16">
        <v>153.61077875527911</v>
      </c>
      <c r="M3168" s="16">
        <v>33.479347640343569</v>
      </c>
      <c r="N3168" s="16"/>
      <c r="O3168" s="16"/>
      <c r="P3168" s="16">
        <v>187.09012639562269</v>
      </c>
      <c r="Q3168" s="15">
        <v>164.93487289153137</v>
      </c>
      <c r="R3168" s="15">
        <v>164.93487258186624</v>
      </c>
      <c r="S3168" s="15"/>
      <c r="T3168" s="15"/>
    </row>
    <row r="3169" spans="1:20" ht="15" customHeight="1" x14ac:dyDescent="0.25">
      <c r="A3169" s="17" t="s">
        <v>0</v>
      </c>
      <c r="B3169" s="17" t="s">
        <v>17</v>
      </c>
      <c r="C3169" s="17" t="s">
        <v>106</v>
      </c>
      <c r="D3169" s="17" t="s">
        <v>106</v>
      </c>
      <c r="E3169" s="17" t="s">
        <v>4</v>
      </c>
      <c r="F3169" s="17" t="s">
        <v>162</v>
      </c>
      <c r="G3169" s="12">
        <v>143.61102215451282</v>
      </c>
      <c r="H3169" s="12">
        <v>43.432957736638791</v>
      </c>
      <c r="I3169" s="12">
        <v>3.213802368761767E-6</v>
      </c>
      <c r="J3169" s="12"/>
      <c r="K3169" s="12">
        <v>187.04398310495398</v>
      </c>
      <c r="L3169" s="16">
        <v>153.56463544102206</v>
      </c>
      <c r="M3169" s="16">
        <v>33.479347648442491</v>
      </c>
      <c r="N3169" s="16"/>
      <c r="O3169" s="16"/>
      <c r="P3169" s="16">
        <v>187.04398308946455</v>
      </c>
      <c r="Q3169" s="15">
        <v>163.41411151072793</v>
      </c>
      <c r="R3169" s="15">
        <v>163.41411106773495</v>
      </c>
      <c r="S3169" s="15"/>
      <c r="T3169" s="15"/>
    </row>
    <row r="3170" spans="1:20" ht="15" customHeight="1" x14ac:dyDescent="0.25">
      <c r="A3170" s="17" t="s">
        <v>0</v>
      </c>
      <c r="B3170" s="17" t="s">
        <v>17</v>
      </c>
      <c r="C3170" s="17" t="s">
        <v>106</v>
      </c>
      <c r="D3170" s="17" t="s">
        <v>106</v>
      </c>
      <c r="E3170" s="17" t="s">
        <v>4</v>
      </c>
      <c r="F3170" s="17" t="s">
        <v>163</v>
      </c>
      <c r="G3170" s="12">
        <v>143.56481493870177</v>
      </c>
      <c r="H3170" s="12">
        <v>43.432957223135141</v>
      </c>
      <c r="I3170" s="12">
        <v>3.1923954582394604E-6</v>
      </c>
      <c r="J3170" s="12"/>
      <c r="K3170" s="12">
        <v>186.99777535423237</v>
      </c>
      <c r="L3170" s="16">
        <v>153.51842767877483</v>
      </c>
      <c r="M3170" s="16">
        <v>33.479347655938618</v>
      </c>
      <c r="N3170" s="16"/>
      <c r="O3170" s="16"/>
      <c r="P3170" s="16">
        <v>186.99777533471345</v>
      </c>
      <c r="Q3170" s="15">
        <v>161.89126020744681</v>
      </c>
      <c r="R3170" s="15">
        <v>161.89125941466963</v>
      </c>
      <c r="S3170" s="15"/>
      <c r="T3170" s="15"/>
    </row>
    <row r="3171" spans="1:20" ht="15" customHeight="1" x14ac:dyDescent="0.25">
      <c r="A3171" s="17" t="s">
        <v>0</v>
      </c>
      <c r="B3171" s="17" t="s">
        <v>17</v>
      </c>
      <c r="C3171" s="17" t="s">
        <v>106</v>
      </c>
      <c r="D3171" s="17" t="s">
        <v>106</v>
      </c>
      <c r="E3171" s="17" t="s">
        <v>4</v>
      </c>
      <c r="F3171" s="17" t="s">
        <v>168</v>
      </c>
      <c r="G3171" s="12">
        <v>52.423602546148075</v>
      </c>
      <c r="H3171" s="12">
        <v>15.853029551736212</v>
      </c>
      <c r="I3171" s="12">
        <v>1.0824506286641556E-6</v>
      </c>
      <c r="J3171" s="12"/>
      <c r="K3171" s="12">
        <v>68.276633180334912</v>
      </c>
      <c r="L3171" s="16">
        <v>56.056671281222762</v>
      </c>
      <c r="M3171" s="16">
        <v>12.219961890664166</v>
      </c>
      <c r="N3171" s="16"/>
      <c r="O3171" s="16"/>
      <c r="P3171" s="16">
        <v>68.276633171886928</v>
      </c>
      <c r="Q3171" s="15">
        <v>163.91815607836685</v>
      </c>
      <c r="R3171" s="15"/>
      <c r="S3171" s="15"/>
      <c r="T3171" s="15"/>
    </row>
    <row r="3172" spans="1:20" ht="15" customHeight="1" x14ac:dyDescent="0.25">
      <c r="A3172" s="17" t="s">
        <v>0</v>
      </c>
      <c r="B3172" s="17" t="s">
        <v>17</v>
      </c>
      <c r="C3172" s="17" t="s">
        <v>106</v>
      </c>
      <c r="D3172" s="17" t="s">
        <v>106</v>
      </c>
      <c r="E3172" s="17" t="s">
        <v>5</v>
      </c>
      <c r="F3172" s="17" t="s">
        <v>161</v>
      </c>
      <c r="G3172" s="12">
        <v>159.06950816162177</v>
      </c>
      <c r="H3172" s="12">
        <v>105.92383581908364</v>
      </c>
      <c r="I3172" s="12">
        <v>3.4383715037721756E-6</v>
      </c>
      <c r="J3172" s="12"/>
      <c r="K3172" s="12">
        <v>264.99334741907688</v>
      </c>
      <c r="L3172" s="16">
        <v>185.92668496041185</v>
      </c>
      <c r="M3172" s="16">
        <v>79.06666244576877</v>
      </c>
      <c r="N3172" s="16"/>
      <c r="O3172" s="16"/>
      <c r="P3172" s="16">
        <v>264.99334740618065</v>
      </c>
      <c r="Q3172" s="15">
        <v>177.44107753468069</v>
      </c>
      <c r="R3172" s="15">
        <v>177.44107724409429</v>
      </c>
      <c r="S3172" s="15"/>
      <c r="T3172" s="15"/>
    </row>
    <row r="3173" spans="1:20" ht="15" customHeight="1" x14ac:dyDescent="0.25">
      <c r="A3173" s="17" t="s">
        <v>0</v>
      </c>
      <c r="B3173" s="17" t="s">
        <v>17</v>
      </c>
      <c r="C3173" s="17" t="s">
        <v>106</v>
      </c>
      <c r="D3173" s="17" t="s">
        <v>106</v>
      </c>
      <c r="E3173" s="17" t="s">
        <v>5</v>
      </c>
      <c r="F3173" s="17" t="s">
        <v>162</v>
      </c>
      <c r="G3173" s="12">
        <v>159.34857982876557</v>
      </c>
      <c r="H3173" s="12">
        <v>105.92383575747058</v>
      </c>
      <c r="I3173" s="12">
        <v>4.0784363990703039E-6</v>
      </c>
      <c r="J3173" s="12"/>
      <c r="K3173" s="12">
        <v>265.27241966467255</v>
      </c>
      <c r="L3173" s="16">
        <v>181.28720562267779</v>
      </c>
      <c r="M3173" s="16">
        <v>83.985214034483988</v>
      </c>
      <c r="N3173" s="16"/>
      <c r="O3173" s="16"/>
      <c r="P3173" s="16">
        <v>265.27241965716178</v>
      </c>
      <c r="Q3173" s="15">
        <v>186.9338979648175</v>
      </c>
      <c r="R3173" s="15">
        <v>186.9338974184171</v>
      </c>
      <c r="S3173" s="15"/>
      <c r="T3173" s="15"/>
    </row>
    <row r="3174" spans="1:20" ht="15" customHeight="1" x14ac:dyDescent="0.25">
      <c r="A3174" s="17" t="s">
        <v>0</v>
      </c>
      <c r="B3174" s="17" t="s">
        <v>17</v>
      </c>
      <c r="C3174" s="17" t="s">
        <v>106</v>
      </c>
      <c r="D3174" s="17" t="s">
        <v>106</v>
      </c>
      <c r="E3174" s="17" t="s">
        <v>5</v>
      </c>
      <c r="F3174" s="17" t="s">
        <v>163</v>
      </c>
      <c r="G3174" s="12">
        <v>159.29724713476401</v>
      </c>
      <c r="H3174" s="12">
        <v>105.92383539603777</v>
      </c>
      <c r="I3174" s="12">
        <v>4.7151133624825224E-6</v>
      </c>
      <c r="J3174" s="12"/>
      <c r="K3174" s="12">
        <v>265.2210872459151</v>
      </c>
      <c r="L3174" s="16">
        <v>181.23587327189986</v>
      </c>
      <c r="M3174" s="16">
        <v>83.985213974018592</v>
      </c>
      <c r="N3174" s="16"/>
      <c r="O3174" s="16"/>
      <c r="P3174" s="16">
        <v>265.22108724591845</v>
      </c>
      <c r="Q3174" s="15">
        <v>185.18778335542282</v>
      </c>
      <c r="R3174" s="15">
        <v>185.18778239242639</v>
      </c>
      <c r="S3174" s="15"/>
      <c r="T3174" s="15"/>
    </row>
    <row r="3175" spans="1:20" ht="15" customHeight="1" x14ac:dyDescent="0.25">
      <c r="A3175" s="17" t="s">
        <v>0</v>
      </c>
      <c r="B3175" s="17" t="s">
        <v>17</v>
      </c>
      <c r="C3175" s="17" t="s">
        <v>106</v>
      </c>
      <c r="D3175" s="17" t="s">
        <v>106</v>
      </c>
      <c r="E3175" s="17" t="s">
        <v>5</v>
      </c>
      <c r="F3175" s="17" t="s">
        <v>168</v>
      </c>
      <c r="G3175" s="12">
        <v>58.107978895384015</v>
      </c>
      <c r="H3175" s="12">
        <v>38.662200040343123</v>
      </c>
      <c r="I3175" s="12">
        <v>1.410971381552661E-6</v>
      </c>
      <c r="J3175" s="12"/>
      <c r="K3175" s="12">
        <v>96.77018034669851</v>
      </c>
      <c r="L3175" s="16">
        <v>67.015672165334493</v>
      </c>
      <c r="M3175" s="16">
        <v>29.754508178102913</v>
      </c>
      <c r="N3175" s="16"/>
      <c r="O3175" s="16"/>
      <c r="P3175" s="16">
        <v>96.770180343437417</v>
      </c>
      <c r="Q3175" s="15">
        <v>181.8215162528881</v>
      </c>
      <c r="R3175" s="15"/>
      <c r="S3175" s="15"/>
      <c r="T3175" s="15"/>
    </row>
    <row r="3176" spans="1:20" ht="15" customHeight="1" x14ac:dyDescent="0.25">
      <c r="A3176" s="17" t="s">
        <v>0</v>
      </c>
      <c r="B3176" s="17" t="s">
        <v>17</v>
      </c>
      <c r="C3176" s="17" t="s">
        <v>106</v>
      </c>
      <c r="D3176" s="17" t="s">
        <v>106</v>
      </c>
      <c r="E3176" s="17" t="s">
        <v>6</v>
      </c>
      <c r="F3176" s="17" t="s">
        <v>161</v>
      </c>
      <c r="G3176" s="12">
        <v>176.6560910768863</v>
      </c>
      <c r="H3176" s="12">
        <v>129.71271706326831</v>
      </c>
      <c r="I3176" s="12">
        <v>3.9863324276670184E-6</v>
      </c>
      <c r="J3176" s="12"/>
      <c r="K3176" s="12">
        <v>306.36881212648706</v>
      </c>
      <c r="L3176" s="16">
        <v>215.53904449535446</v>
      </c>
      <c r="M3176" s="16">
        <v>90.829767615541499</v>
      </c>
      <c r="N3176" s="16"/>
      <c r="O3176" s="16"/>
      <c r="P3176" s="16">
        <v>306.36881211089599</v>
      </c>
      <c r="Q3176" s="15">
        <v>201.79422806098819</v>
      </c>
      <c r="R3176" s="15">
        <v>201.79422768853496</v>
      </c>
      <c r="S3176" s="15"/>
      <c r="T3176" s="15"/>
    </row>
    <row r="3177" spans="1:20" ht="15" customHeight="1" x14ac:dyDescent="0.25">
      <c r="A3177" s="17" t="s">
        <v>0</v>
      </c>
      <c r="B3177" s="17" t="s">
        <v>17</v>
      </c>
      <c r="C3177" s="17" t="s">
        <v>106</v>
      </c>
      <c r="D3177" s="17" t="s">
        <v>106</v>
      </c>
      <c r="E3177" s="17" t="s">
        <v>6</v>
      </c>
      <c r="F3177" s="17" t="s">
        <v>162</v>
      </c>
      <c r="G3177" s="12">
        <v>177.15632066736322</v>
      </c>
      <c r="H3177" s="12">
        <v>129.71271698054161</v>
      </c>
      <c r="I3177" s="12">
        <v>4.7541699953288883E-6</v>
      </c>
      <c r="J3177" s="12"/>
      <c r="K3177" s="12">
        <v>306.86904240207485</v>
      </c>
      <c r="L3177" s="16">
        <v>207.7974010758968</v>
      </c>
      <c r="M3177" s="16">
        <v>99.07164131744149</v>
      </c>
      <c r="N3177" s="16"/>
      <c r="O3177" s="16"/>
      <c r="P3177" s="16">
        <v>306.8690423933383</v>
      </c>
      <c r="Q3177" s="15">
        <v>219.33773953819446</v>
      </c>
      <c r="R3177" s="15">
        <v>219.33773872910507</v>
      </c>
      <c r="S3177" s="15"/>
      <c r="T3177" s="15"/>
    </row>
    <row r="3178" spans="1:20" ht="15" customHeight="1" x14ac:dyDescent="0.25">
      <c r="A3178" s="17" t="s">
        <v>0</v>
      </c>
      <c r="B3178" s="17" t="s">
        <v>17</v>
      </c>
      <c r="C3178" s="17" t="s">
        <v>106</v>
      </c>
      <c r="D3178" s="17" t="s">
        <v>106</v>
      </c>
      <c r="E3178" s="17" t="s">
        <v>6</v>
      </c>
      <c r="F3178" s="17" t="s">
        <v>163</v>
      </c>
      <c r="G3178" s="12">
        <v>177.09793919324704</v>
      </c>
      <c r="H3178" s="12">
        <v>129.71271655330079</v>
      </c>
      <c r="I3178" s="12">
        <v>6.4936900968861953E-6</v>
      </c>
      <c r="J3178" s="12"/>
      <c r="K3178" s="12">
        <v>306.81066224023789</v>
      </c>
      <c r="L3178" s="16">
        <v>207.73902107602768</v>
      </c>
      <c r="M3178" s="16">
        <v>99.071641164211215</v>
      </c>
      <c r="N3178" s="16"/>
      <c r="O3178" s="16"/>
      <c r="P3178" s="16">
        <v>306.81066224023891</v>
      </c>
      <c r="Q3178" s="15">
        <v>217.29025144350237</v>
      </c>
      <c r="R3178" s="15">
        <v>217.29025001990072</v>
      </c>
      <c r="S3178" s="15"/>
      <c r="T3178" s="15"/>
    </row>
    <row r="3179" spans="1:20" ht="15" customHeight="1" x14ac:dyDescent="0.25">
      <c r="A3179" s="17" t="s">
        <v>0</v>
      </c>
      <c r="B3179" s="17" t="s">
        <v>17</v>
      </c>
      <c r="C3179" s="17" t="s">
        <v>106</v>
      </c>
      <c r="D3179" s="17" t="s">
        <v>106</v>
      </c>
      <c r="E3179" s="17" t="s">
        <v>6</v>
      </c>
      <c r="F3179" s="17" t="s">
        <v>168</v>
      </c>
      <c r="G3179" s="12">
        <v>64.566895377135097</v>
      </c>
      <c r="H3179" s="12">
        <v>47.345141686547741</v>
      </c>
      <c r="I3179" s="12">
        <v>1.702608019709475E-6</v>
      </c>
      <c r="J3179" s="12"/>
      <c r="K3179" s="12">
        <v>111.91203876629086</v>
      </c>
      <c r="L3179" s="16">
        <v>77.259152578471188</v>
      </c>
      <c r="M3179" s="16">
        <v>34.65288618391817</v>
      </c>
      <c r="N3179" s="16"/>
      <c r="O3179" s="16"/>
      <c r="P3179" s="16">
        <v>111.91203876238937</v>
      </c>
      <c r="Q3179" s="15">
        <v>210.03979490877131</v>
      </c>
      <c r="R3179" s="15"/>
      <c r="S3179" s="15"/>
      <c r="T3179" s="15"/>
    </row>
    <row r="3180" spans="1:20" ht="15" customHeight="1" x14ac:dyDescent="0.25">
      <c r="A3180" s="17" t="s">
        <v>0</v>
      </c>
      <c r="B3180" s="17" t="s">
        <v>17</v>
      </c>
      <c r="C3180" s="17" t="s">
        <v>106</v>
      </c>
      <c r="D3180" s="17" t="s">
        <v>106</v>
      </c>
      <c r="E3180" s="17" t="s">
        <v>7</v>
      </c>
      <c r="F3180" s="17" t="s">
        <v>161</v>
      </c>
      <c r="G3180" s="12">
        <v>190.16055223512387</v>
      </c>
      <c r="H3180" s="12">
        <v>145.8751272668255</v>
      </c>
      <c r="I3180" s="12">
        <v>5.4352640295601862E-6</v>
      </c>
      <c r="J3180" s="12"/>
      <c r="K3180" s="12">
        <v>336.03568493721343</v>
      </c>
      <c r="L3180" s="16">
        <v>236.71314027353833</v>
      </c>
      <c r="M3180" s="16">
        <v>99.322544656689885</v>
      </c>
      <c r="N3180" s="16"/>
      <c r="O3180" s="16"/>
      <c r="P3180" s="16">
        <v>336.03568493022823</v>
      </c>
      <c r="Q3180" s="15">
        <v>243.82575240188112</v>
      </c>
      <c r="R3180" s="15">
        <v>243.82575175887291</v>
      </c>
      <c r="S3180" s="15"/>
      <c r="T3180" s="15"/>
    </row>
    <row r="3181" spans="1:20" ht="15" customHeight="1" x14ac:dyDescent="0.25">
      <c r="A3181" s="17" t="s">
        <v>0</v>
      </c>
      <c r="B3181" s="17" t="s">
        <v>17</v>
      </c>
      <c r="C3181" s="17" t="s">
        <v>106</v>
      </c>
      <c r="D3181" s="17" t="s">
        <v>106</v>
      </c>
      <c r="E3181" s="17" t="s">
        <v>7</v>
      </c>
      <c r="F3181" s="17" t="s">
        <v>162</v>
      </c>
      <c r="G3181" s="12">
        <v>190.57443552436797</v>
      </c>
      <c r="H3181" s="12">
        <v>145.87512708791141</v>
      </c>
      <c r="I3181" s="12">
        <v>6.0246311254247278E-6</v>
      </c>
      <c r="J3181" s="12"/>
      <c r="K3181" s="12">
        <v>336.4495686369105</v>
      </c>
      <c r="L3181" s="16">
        <v>230.10495481636892</v>
      </c>
      <c r="M3181" s="16">
        <v>106.344613820539</v>
      </c>
      <c r="N3181" s="16"/>
      <c r="O3181" s="16"/>
      <c r="P3181" s="16">
        <v>336.44956863690788</v>
      </c>
      <c r="Q3181" s="15">
        <v>259.2968111925087</v>
      </c>
      <c r="R3181" s="15">
        <v>259.2968098916308</v>
      </c>
      <c r="S3181" s="15"/>
      <c r="T3181" s="15"/>
    </row>
    <row r="3182" spans="1:20" ht="15" customHeight="1" x14ac:dyDescent="0.25">
      <c r="A3182" s="17" t="s">
        <v>0</v>
      </c>
      <c r="B3182" s="17" t="s">
        <v>17</v>
      </c>
      <c r="C3182" s="17" t="s">
        <v>106</v>
      </c>
      <c r="D3182" s="17" t="s">
        <v>106</v>
      </c>
      <c r="E3182" s="17" t="s">
        <v>7</v>
      </c>
      <c r="F3182" s="17" t="s">
        <v>163</v>
      </c>
      <c r="G3182" s="12">
        <v>190.50970774018307</v>
      </c>
      <c r="H3182" s="12">
        <v>145.87512592606495</v>
      </c>
      <c r="I3182" s="12">
        <v>7.8187312368667142E-6</v>
      </c>
      <c r="J3182" s="12"/>
      <c r="K3182" s="12">
        <v>336.38484148497929</v>
      </c>
      <c r="L3182" s="16">
        <v>230.04022800315727</v>
      </c>
      <c r="M3182" s="16">
        <v>106.34461348182479</v>
      </c>
      <c r="N3182" s="16"/>
      <c r="O3182" s="16"/>
      <c r="P3182" s="16">
        <v>336.38484148498208</v>
      </c>
      <c r="Q3182" s="15">
        <v>256.87727554472599</v>
      </c>
      <c r="R3182" s="15">
        <v>256.87727318103435</v>
      </c>
      <c r="S3182" s="15"/>
      <c r="T3182" s="15"/>
    </row>
    <row r="3183" spans="1:20" ht="15" customHeight="1" x14ac:dyDescent="0.25">
      <c r="A3183" s="17" t="s">
        <v>0</v>
      </c>
      <c r="B3183" s="17" t="s">
        <v>17</v>
      </c>
      <c r="C3183" s="17" t="s">
        <v>106</v>
      </c>
      <c r="D3183" s="17" t="s">
        <v>106</v>
      </c>
      <c r="E3183" s="17" t="s">
        <v>7</v>
      </c>
      <c r="F3183" s="17" t="s">
        <v>168</v>
      </c>
      <c r="G3183" s="12">
        <v>69.47991520184317</v>
      </c>
      <c r="H3183" s="12">
        <v>53.244421347794471</v>
      </c>
      <c r="I3183" s="12">
        <v>2.2023703891462177E-6</v>
      </c>
      <c r="J3183" s="12"/>
      <c r="K3183" s="12">
        <v>122.72433875200802</v>
      </c>
      <c r="L3183" s="16">
        <v>85.193593384217536</v>
      </c>
      <c r="M3183" s="16">
        <v>37.530745366512065</v>
      </c>
      <c r="N3183" s="16"/>
      <c r="O3183" s="16"/>
      <c r="P3183" s="16">
        <v>122.72433875072959</v>
      </c>
      <c r="Q3183" s="15">
        <v>251.02515917425643</v>
      </c>
      <c r="R3183" s="15"/>
      <c r="S3183" s="15"/>
      <c r="T3183" s="15"/>
    </row>
    <row r="3184" spans="1:20" ht="15" customHeight="1" x14ac:dyDescent="0.25">
      <c r="A3184" s="17" t="s">
        <v>0</v>
      </c>
      <c r="B3184" s="17" t="s">
        <v>17</v>
      </c>
      <c r="C3184" s="17" t="s">
        <v>106</v>
      </c>
      <c r="D3184" s="17" t="s">
        <v>106</v>
      </c>
      <c r="E3184" s="17" t="s">
        <v>8</v>
      </c>
      <c r="F3184" s="17" t="s">
        <v>161</v>
      </c>
      <c r="G3184" s="12">
        <v>202.77741870155103</v>
      </c>
      <c r="H3184" s="12">
        <v>152.29085658051179</v>
      </c>
      <c r="I3184" s="12">
        <v>7.3086819025142377E-6</v>
      </c>
      <c r="J3184" s="12"/>
      <c r="K3184" s="12">
        <v>355.06828259074473</v>
      </c>
      <c r="L3184" s="16">
        <v>250.2138949944428</v>
      </c>
      <c r="M3184" s="16">
        <v>104.85438758765915</v>
      </c>
      <c r="N3184" s="16"/>
      <c r="O3184" s="16"/>
      <c r="P3184" s="16">
        <v>355.06828258210192</v>
      </c>
      <c r="Q3184" s="15">
        <v>309.37951099743202</v>
      </c>
      <c r="R3184" s="15">
        <v>309.37950933742007</v>
      </c>
      <c r="S3184" s="15"/>
      <c r="T3184" s="15"/>
    </row>
    <row r="3185" spans="1:20" ht="15" customHeight="1" x14ac:dyDescent="0.25">
      <c r="A3185" s="17" t="s">
        <v>0</v>
      </c>
      <c r="B3185" s="17" t="s">
        <v>17</v>
      </c>
      <c r="C3185" s="17" t="s">
        <v>106</v>
      </c>
      <c r="D3185" s="17" t="s">
        <v>106</v>
      </c>
      <c r="E3185" s="17" t="s">
        <v>8</v>
      </c>
      <c r="F3185" s="17" t="s">
        <v>162</v>
      </c>
      <c r="G3185" s="12">
        <v>202.85301724091761</v>
      </c>
      <c r="H3185" s="12">
        <v>152.2908562290132</v>
      </c>
      <c r="I3185" s="12">
        <v>6.840735468264004E-6</v>
      </c>
      <c r="J3185" s="12"/>
      <c r="K3185" s="12">
        <v>355.14388031066625</v>
      </c>
      <c r="L3185" s="16">
        <v>248.14377383908504</v>
      </c>
      <c r="M3185" s="16">
        <v>107.00010647157389</v>
      </c>
      <c r="N3185" s="16"/>
      <c r="O3185" s="16"/>
      <c r="P3185" s="16">
        <v>355.14388031065891</v>
      </c>
      <c r="Q3185" s="15">
        <v>312.42579459983017</v>
      </c>
      <c r="R3185" s="15">
        <v>312.42579202509808</v>
      </c>
      <c r="S3185" s="15"/>
      <c r="T3185" s="15"/>
    </row>
    <row r="3186" spans="1:20" ht="15" customHeight="1" x14ac:dyDescent="0.25">
      <c r="A3186" s="17" t="s">
        <v>0</v>
      </c>
      <c r="B3186" s="17" t="s">
        <v>17</v>
      </c>
      <c r="C3186" s="17" t="s">
        <v>106</v>
      </c>
      <c r="D3186" s="17" t="s">
        <v>106</v>
      </c>
      <c r="E3186" s="17" t="s">
        <v>8</v>
      </c>
      <c r="F3186" s="17" t="s">
        <v>163</v>
      </c>
      <c r="G3186" s="12">
        <v>202.78072539808173</v>
      </c>
      <c r="H3186" s="12">
        <v>152.29085057631698</v>
      </c>
      <c r="I3186" s="12">
        <v>9.0636464819021276E-6</v>
      </c>
      <c r="J3186" s="12"/>
      <c r="K3186" s="12">
        <v>355.07158503804516</v>
      </c>
      <c r="L3186" s="16">
        <v>248.07147876449477</v>
      </c>
      <c r="M3186" s="16">
        <v>107.00010627354874</v>
      </c>
      <c r="N3186" s="16"/>
      <c r="O3186" s="16"/>
      <c r="P3186" s="16">
        <v>355.07158503804351</v>
      </c>
      <c r="Q3186" s="15">
        <v>309.5127639540932</v>
      </c>
      <c r="R3186" s="15">
        <v>309.51275922546017</v>
      </c>
      <c r="S3186" s="15"/>
      <c r="T3186" s="15"/>
    </row>
    <row r="3187" spans="1:20" ht="15" customHeight="1" x14ac:dyDescent="0.25">
      <c r="A3187" s="17" t="s">
        <v>0</v>
      </c>
      <c r="B3187" s="17" t="s">
        <v>17</v>
      </c>
      <c r="C3187" s="17" t="s">
        <v>106</v>
      </c>
      <c r="D3187" s="17" t="s">
        <v>106</v>
      </c>
      <c r="E3187" s="17" t="s">
        <v>8</v>
      </c>
      <c r="F3187" s="17" t="s">
        <v>168</v>
      </c>
      <c r="G3187" s="12">
        <v>74.023034665975018</v>
      </c>
      <c r="H3187" s="12">
        <v>55.586162237446892</v>
      </c>
      <c r="I3187" s="12">
        <v>2.7203231262297181E-6</v>
      </c>
      <c r="J3187" s="12"/>
      <c r="K3187" s="12">
        <v>129.60919962374504</v>
      </c>
      <c r="L3187" s="16">
        <v>90.946827328071919</v>
      </c>
      <c r="M3187" s="16">
        <v>38.66237229409051</v>
      </c>
      <c r="N3187" s="16"/>
      <c r="O3187" s="16"/>
      <c r="P3187" s="16">
        <v>129.60919962216241</v>
      </c>
      <c r="Q3187" s="15">
        <v>310.39944128940618</v>
      </c>
      <c r="R3187" s="15"/>
      <c r="S3187" s="15"/>
      <c r="T3187" s="15"/>
    </row>
    <row r="3188" spans="1:20" ht="15" customHeight="1" x14ac:dyDescent="0.25">
      <c r="A3188" s="17" t="s">
        <v>0</v>
      </c>
      <c r="B3188" s="17" t="s">
        <v>17</v>
      </c>
      <c r="C3188" s="17" t="s">
        <v>106</v>
      </c>
      <c r="D3188" s="17" t="s">
        <v>106</v>
      </c>
      <c r="E3188" s="17" t="s">
        <v>9</v>
      </c>
      <c r="F3188" s="17" t="s">
        <v>161</v>
      </c>
      <c r="G3188" s="12">
        <v>213.28187191873127</v>
      </c>
      <c r="H3188" s="12">
        <v>152.29085747203223</v>
      </c>
      <c r="I3188" s="12">
        <v>9.6797679438634056E-6</v>
      </c>
      <c r="J3188" s="12"/>
      <c r="K3188" s="12">
        <v>365.57273907053144</v>
      </c>
      <c r="L3188" s="16">
        <v>258.57263141979354</v>
      </c>
      <c r="M3188" s="16">
        <v>107.00010765074489</v>
      </c>
      <c r="N3188" s="16"/>
      <c r="O3188" s="16"/>
      <c r="P3188" s="16">
        <v>365.57273907053843</v>
      </c>
      <c r="Q3188" s="15">
        <v>397.2577130795429</v>
      </c>
      <c r="R3188" s="15">
        <v>397.25770653637994</v>
      </c>
      <c r="S3188" s="15"/>
      <c r="T3188" s="15"/>
    </row>
    <row r="3189" spans="1:20" ht="15" customHeight="1" x14ac:dyDescent="0.25">
      <c r="A3189" s="17" t="s">
        <v>0</v>
      </c>
      <c r="B3189" s="17" t="s">
        <v>17</v>
      </c>
      <c r="C3189" s="17" t="s">
        <v>106</v>
      </c>
      <c r="D3189" s="17" t="s">
        <v>106</v>
      </c>
      <c r="E3189" s="17" t="s">
        <v>9</v>
      </c>
      <c r="F3189" s="17" t="s">
        <v>162</v>
      </c>
      <c r="G3189" s="12">
        <v>213.19891583774492</v>
      </c>
      <c r="H3189" s="12">
        <v>152.29085716846754</v>
      </c>
      <c r="I3189" s="12">
        <v>8.7078272673742359E-6</v>
      </c>
      <c r="J3189" s="12"/>
      <c r="K3189" s="12">
        <v>365.48978171403968</v>
      </c>
      <c r="L3189" s="16">
        <v>258.48967313749023</v>
      </c>
      <c r="M3189" s="16">
        <v>107.00010857655464</v>
      </c>
      <c r="N3189" s="16"/>
      <c r="O3189" s="16"/>
      <c r="P3189" s="16">
        <v>365.48978171404485</v>
      </c>
      <c r="Q3189" s="15">
        <v>393.60119983125094</v>
      </c>
      <c r="R3189" s="15">
        <v>393.60119099399259</v>
      </c>
      <c r="S3189" s="15"/>
      <c r="T3189" s="15"/>
    </row>
    <row r="3190" spans="1:20" ht="15" customHeight="1" x14ac:dyDescent="0.25">
      <c r="A3190" s="17" t="s">
        <v>0</v>
      </c>
      <c r="B3190" s="17" t="s">
        <v>17</v>
      </c>
      <c r="C3190" s="17" t="s">
        <v>106</v>
      </c>
      <c r="D3190" s="17" t="s">
        <v>106</v>
      </c>
      <c r="E3190" s="17" t="s">
        <v>9</v>
      </c>
      <c r="F3190" s="17" t="s">
        <v>163</v>
      </c>
      <c r="G3190" s="12">
        <v>213.11584253998763</v>
      </c>
      <c r="H3190" s="12">
        <v>152.29085645368775</v>
      </c>
      <c r="I3190" s="12">
        <v>1.1055609153795711E-5</v>
      </c>
      <c r="J3190" s="12"/>
      <c r="K3190" s="12">
        <v>365.40671004928453</v>
      </c>
      <c r="L3190" s="16">
        <v>258.40660166570967</v>
      </c>
      <c r="M3190" s="16">
        <v>107.00010838357487</v>
      </c>
      <c r="N3190" s="16"/>
      <c r="O3190" s="16"/>
      <c r="P3190" s="16">
        <v>365.40671004928453</v>
      </c>
      <c r="Q3190" s="15">
        <v>389.93952575484514</v>
      </c>
      <c r="R3190" s="15">
        <v>389.9395112035657</v>
      </c>
      <c r="S3190" s="15"/>
      <c r="T3190" s="15"/>
    </row>
    <row r="3191" spans="1:20" ht="15" customHeight="1" x14ac:dyDescent="0.25">
      <c r="A3191" s="17" t="s">
        <v>0</v>
      </c>
      <c r="B3191" s="17" t="s">
        <v>17</v>
      </c>
      <c r="C3191" s="17" t="s">
        <v>106</v>
      </c>
      <c r="D3191" s="17" t="s">
        <v>106</v>
      </c>
      <c r="E3191" s="17" t="s">
        <v>9</v>
      </c>
      <c r="F3191" s="17" t="s">
        <v>168</v>
      </c>
      <c r="G3191" s="12">
        <v>77.827634699136439</v>
      </c>
      <c r="H3191" s="12">
        <v>55.586162877726643</v>
      </c>
      <c r="I3191" s="12">
        <v>3.5017845733472457E-6</v>
      </c>
      <c r="J3191" s="12"/>
      <c r="K3191" s="12">
        <v>133.41380107864765</v>
      </c>
      <c r="L3191" s="16">
        <v>94.358761629595051</v>
      </c>
      <c r="M3191" s="16">
        <v>39.055039449054519</v>
      </c>
      <c r="N3191" s="16"/>
      <c r="O3191" s="16"/>
      <c r="P3191" s="16">
        <v>133.41380107864956</v>
      </c>
      <c r="Q3191" s="15">
        <v>394.81314134114473</v>
      </c>
      <c r="R3191" s="15"/>
      <c r="S3191" s="15"/>
      <c r="T3191" s="15"/>
    </row>
    <row r="3192" spans="1:20" ht="15" customHeight="1" x14ac:dyDescent="0.25">
      <c r="A3192" s="17" t="s">
        <v>0</v>
      </c>
      <c r="B3192" s="17" t="s">
        <v>17</v>
      </c>
      <c r="C3192" s="17" t="s">
        <v>107</v>
      </c>
      <c r="D3192" s="17" t="s">
        <v>107</v>
      </c>
      <c r="E3192" s="17" t="s">
        <v>2</v>
      </c>
      <c r="F3192" s="17" t="s">
        <v>161</v>
      </c>
      <c r="G3192" s="12">
        <v>9.8061083761406227</v>
      </c>
      <c r="H3192" s="12"/>
      <c r="I3192" s="12"/>
      <c r="J3192" s="12"/>
      <c r="K3192" s="12">
        <v>9.8061083761406227</v>
      </c>
      <c r="L3192" s="16">
        <v>9.806108376140676</v>
      </c>
      <c r="M3192" s="16"/>
      <c r="N3192" s="16"/>
      <c r="O3192" s="16"/>
      <c r="P3192" s="16">
        <v>9.806108376140676</v>
      </c>
      <c r="Q3192" s="15">
        <v>111.50713606240708</v>
      </c>
      <c r="R3192" s="15">
        <v>111.50713537166746</v>
      </c>
      <c r="S3192" s="15"/>
      <c r="T3192" s="15"/>
    </row>
    <row r="3193" spans="1:20" ht="15" customHeight="1" x14ac:dyDescent="0.25">
      <c r="A3193" s="17" t="s">
        <v>0</v>
      </c>
      <c r="B3193" s="17" t="s">
        <v>17</v>
      </c>
      <c r="C3193" s="17" t="s">
        <v>107</v>
      </c>
      <c r="D3193" s="17" t="s">
        <v>107</v>
      </c>
      <c r="E3193" s="17" t="s">
        <v>2</v>
      </c>
      <c r="F3193" s="17" t="s">
        <v>162</v>
      </c>
      <c r="G3193" s="12">
        <v>9.781608305374073</v>
      </c>
      <c r="H3193" s="12"/>
      <c r="I3193" s="12"/>
      <c r="J3193" s="12"/>
      <c r="K3193" s="12">
        <v>9.781608305374073</v>
      </c>
      <c r="L3193" s="16">
        <v>9.7816083053740979</v>
      </c>
      <c r="M3193" s="16"/>
      <c r="N3193" s="16"/>
      <c r="O3193" s="16"/>
      <c r="P3193" s="16">
        <v>9.7816083053740979</v>
      </c>
      <c r="Q3193" s="15">
        <v>111.03131873598034</v>
      </c>
      <c r="R3193" s="15">
        <v>111.0313177173886</v>
      </c>
      <c r="S3193" s="15"/>
      <c r="T3193" s="15"/>
    </row>
    <row r="3194" spans="1:20" ht="15" customHeight="1" x14ac:dyDescent="0.25">
      <c r="A3194" s="17" t="s">
        <v>0</v>
      </c>
      <c r="B3194" s="17" t="s">
        <v>17</v>
      </c>
      <c r="C3194" s="17" t="s">
        <v>107</v>
      </c>
      <c r="D3194" s="17" t="s">
        <v>107</v>
      </c>
      <c r="E3194" s="17" t="s">
        <v>2</v>
      </c>
      <c r="F3194" s="17" t="s">
        <v>163</v>
      </c>
      <c r="G3194" s="12">
        <v>9.7568277907321086</v>
      </c>
      <c r="H3194" s="12"/>
      <c r="I3194" s="12"/>
      <c r="J3194" s="12"/>
      <c r="K3194" s="12">
        <v>9.7568277907321086</v>
      </c>
      <c r="L3194" s="16">
        <v>9.7568277907321583</v>
      </c>
      <c r="M3194" s="16"/>
      <c r="N3194" s="16"/>
      <c r="O3194" s="16"/>
      <c r="P3194" s="16">
        <v>9.7568277907321583</v>
      </c>
      <c r="Q3194" s="15">
        <v>110.55005617183582</v>
      </c>
      <c r="R3194" s="15">
        <v>110.55005426700524</v>
      </c>
      <c r="S3194" s="15"/>
      <c r="T3194" s="15"/>
    </row>
    <row r="3195" spans="1:20" ht="15" customHeight="1" x14ac:dyDescent="0.25">
      <c r="A3195" s="17" t="s">
        <v>0</v>
      </c>
      <c r="B3195" s="17" t="s">
        <v>17</v>
      </c>
      <c r="C3195" s="17" t="s">
        <v>107</v>
      </c>
      <c r="D3195" s="17" t="s">
        <v>107</v>
      </c>
      <c r="E3195" s="17" t="s">
        <v>2</v>
      </c>
      <c r="F3195" s="17" t="s">
        <v>168</v>
      </c>
      <c r="G3195" s="12">
        <v>3.5732341525040132</v>
      </c>
      <c r="H3195" s="12"/>
      <c r="I3195" s="12"/>
      <c r="J3195" s="12"/>
      <c r="K3195" s="12">
        <v>3.5732341525040132</v>
      </c>
      <c r="L3195" s="16">
        <v>3.5732341525040292</v>
      </c>
      <c r="M3195" s="16"/>
      <c r="N3195" s="16"/>
      <c r="O3195" s="16"/>
      <c r="P3195" s="16">
        <v>3.5732341525040292</v>
      </c>
      <c r="Q3195" s="15">
        <v>111.18880512054869</v>
      </c>
      <c r="R3195" s="15"/>
      <c r="S3195" s="15"/>
      <c r="T3195" s="15"/>
    </row>
    <row r="3196" spans="1:20" ht="15" customHeight="1" x14ac:dyDescent="0.25">
      <c r="A3196" s="17" t="s">
        <v>0</v>
      </c>
      <c r="B3196" s="17" t="s">
        <v>17</v>
      </c>
      <c r="C3196" s="17" t="s">
        <v>107</v>
      </c>
      <c r="D3196" s="17" t="s">
        <v>107</v>
      </c>
      <c r="E3196" s="17" t="s">
        <v>3</v>
      </c>
      <c r="F3196" s="17" t="s">
        <v>161</v>
      </c>
      <c r="G3196" s="12">
        <v>11.811340316698649</v>
      </c>
      <c r="H3196" s="12"/>
      <c r="I3196" s="12">
        <v>3.5943092313233439E-7</v>
      </c>
      <c r="J3196" s="12"/>
      <c r="K3196" s="12">
        <v>11.811340676129571</v>
      </c>
      <c r="L3196" s="16">
        <v>11.81134067613006</v>
      </c>
      <c r="M3196" s="16"/>
      <c r="N3196" s="16"/>
      <c r="O3196" s="16"/>
      <c r="P3196" s="16">
        <v>11.81134067613006</v>
      </c>
      <c r="Q3196" s="15">
        <v>142.28748419561271</v>
      </c>
      <c r="R3196" s="15">
        <v>142.28748186482287</v>
      </c>
      <c r="S3196" s="15"/>
      <c r="T3196" s="15"/>
    </row>
    <row r="3197" spans="1:20" ht="15" customHeight="1" x14ac:dyDescent="0.25">
      <c r="A3197" s="17" t="s">
        <v>0</v>
      </c>
      <c r="B3197" s="17" t="s">
        <v>17</v>
      </c>
      <c r="C3197" s="17" t="s">
        <v>107</v>
      </c>
      <c r="D3197" s="17" t="s">
        <v>107</v>
      </c>
      <c r="E3197" s="17" t="s">
        <v>3</v>
      </c>
      <c r="F3197" s="17" t="s">
        <v>162</v>
      </c>
      <c r="G3197" s="12">
        <v>11.80765384987609</v>
      </c>
      <c r="H3197" s="12"/>
      <c r="I3197" s="12">
        <v>4.6603683502406925E-7</v>
      </c>
      <c r="J3197" s="12"/>
      <c r="K3197" s="12">
        <v>11.807654315912925</v>
      </c>
      <c r="L3197" s="16">
        <v>11.807654315912794</v>
      </c>
      <c r="M3197" s="16"/>
      <c r="N3197" s="16"/>
      <c r="O3197" s="16"/>
      <c r="P3197" s="16">
        <v>11.807654315912794</v>
      </c>
      <c r="Q3197" s="15">
        <v>140.97182789813701</v>
      </c>
      <c r="R3197" s="15">
        <v>140.97182489651868</v>
      </c>
      <c r="S3197" s="15"/>
      <c r="T3197" s="15"/>
    </row>
    <row r="3198" spans="1:20" ht="15" customHeight="1" x14ac:dyDescent="0.25">
      <c r="A3198" s="17" t="s">
        <v>0</v>
      </c>
      <c r="B3198" s="17" t="s">
        <v>17</v>
      </c>
      <c r="C3198" s="17" t="s">
        <v>107</v>
      </c>
      <c r="D3198" s="17" t="s">
        <v>107</v>
      </c>
      <c r="E3198" s="17" t="s">
        <v>3</v>
      </c>
      <c r="F3198" s="17" t="s">
        <v>163</v>
      </c>
      <c r="G3198" s="12">
        <v>11.803962477382854</v>
      </c>
      <c r="H3198" s="12"/>
      <c r="I3198" s="12">
        <v>3.6965552537455268E-7</v>
      </c>
      <c r="J3198" s="12"/>
      <c r="K3198" s="12">
        <v>11.803962847038379</v>
      </c>
      <c r="L3198" s="16">
        <v>11.803962847038495</v>
      </c>
      <c r="M3198" s="16"/>
      <c r="N3198" s="16"/>
      <c r="O3198" s="16"/>
      <c r="P3198" s="16">
        <v>11.803962847038495</v>
      </c>
      <c r="Q3198" s="15">
        <v>139.65443675952758</v>
      </c>
      <c r="R3198" s="15">
        <v>139.65443173938209</v>
      </c>
      <c r="S3198" s="15"/>
      <c r="T3198" s="15"/>
    </row>
    <row r="3199" spans="1:20" ht="15" customHeight="1" x14ac:dyDescent="0.25">
      <c r="A3199" s="17" t="s">
        <v>0</v>
      </c>
      <c r="B3199" s="17" t="s">
        <v>17</v>
      </c>
      <c r="C3199" s="17" t="s">
        <v>107</v>
      </c>
      <c r="D3199" s="17" t="s">
        <v>107</v>
      </c>
      <c r="E3199" s="17" t="s">
        <v>3</v>
      </c>
      <c r="F3199" s="17" t="s">
        <v>168</v>
      </c>
      <c r="G3199" s="12">
        <v>4.3102394135387199</v>
      </c>
      <c r="H3199" s="12"/>
      <c r="I3199" s="12">
        <v>1.4461892170932777E-7</v>
      </c>
      <c r="J3199" s="12"/>
      <c r="K3199" s="12">
        <v>4.310239558157642</v>
      </c>
      <c r="L3199" s="16">
        <v>4.3102395581577229</v>
      </c>
      <c r="M3199" s="16"/>
      <c r="N3199" s="16"/>
      <c r="O3199" s="16"/>
      <c r="P3199" s="16">
        <v>4.3102395581577229</v>
      </c>
      <c r="Q3199" s="15">
        <v>141.4079130606643</v>
      </c>
      <c r="R3199" s="15"/>
      <c r="S3199" s="15"/>
      <c r="T3199" s="15"/>
    </row>
    <row r="3200" spans="1:20" ht="15" customHeight="1" x14ac:dyDescent="0.25">
      <c r="A3200" s="17" t="s">
        <v>0</v>
      </c>
      <c r="B3200" s="17" t="s">
        <v>17</v>
      </c>
      <c r="C3200" s="17" t="s">
        <v>107</v>
      </c>
      <c r="D3200" s="17" t="s">
        <v>107</v>
      </c>
      <c r="E3200" s="17" t="s">
        <v>4</v>
      </c>
      <c r="F3200" s="17" t="s">
        <v>161</v>
      </c>
      <c r="G3200" s="12">
        <v>12.902338013788883</v>
      </c>
      <c r="H3200" s="12"/>
      <c r="I3200" s="12">
        <v>0.10819552716613379</v>
      </c>
      <c r="J3200" s="12"/>
      <c r="K3200" s="12">
        <v>13.010533540955016</v>
      </c>
      <c r="L3200" s="16">
        <v>13.010533540955878</v>
      </c>
      <c r="M3200" s="16"/>
      <c r="N3200" s="16"/>
      <c r="O3200" s="16"/>
      <c r="P3200" s="16">
        <v>13.010533540955878</v>
      </c>
      <c r="Q3200" s="15">
        <v>187.00664282511627</v>
      </c>
      <c r="R3200" s="15">
        <v>187.00663643472771</v>
      </c>
      <c r="S3200" s="15"/>
      <c r="T3200" s="15"/>
    </row>
    <row r="3201" spans="1:20" ht="15" customHeight="1" x14ac:dyDescent="0.25">
      <c r="A3201" s="17" t="s">
        <v>0</v>
      </c>
      <c r="B3201" s="17" t="s">
        <v>17</v>
      </c>
      <c r="C3201" s="17" t="s">
        <v>107</v>
      </c>
      <c r="D3201" s="17" t="s">
        <v>107</v>
      </c>
      <c r="E3201" s="17" t="s">
        <v>4</v>
      </c>
      <c r="F3201" s="17" t="s">
        <v>162</v>
      </c>
      <c r="G3201" s="12">
        <v>12.904844014971811</v>
      </c>
      <c r="H3201" s="12"/>
      <c r="I3201" s="12">
        <v>2.3214491243653361E-6</v>
      </c>
      <c r="J3201" s="12"/>
      <c r="K3201" s="12">
        <v>12.904846336420935</v>
      </c>
      <c r="L3201" s="16">
        <v>12.904846336418947</v>
      </c>
      <c r="M3201" s="16"/>
      <c r="N3201" s="16"/>
      <c r="O3201" s="16"/>
      <c r="P3201" s="16">
        <v>12.904846336418947</v>
      </c>
      <c r="Q3201" s="15">
        <v>187.93051515687023</v>
      </c>
      <c r="R3201" s="15">
        <v>187.93050587395734</v>
      </c>
      <c r="S3201" s="15"/>
      <c r="T3201" s="15"/>
    </row>
    <row r="3202" spans="1:20" ht="15" customHeight="1" x14ac:dyDescent="0.25">
      <c r="A3202" s="17" t="s">
        <v>0</v>
      </c>
      <c r="B3202" s="17" t="s">
        <v>17</v>
      </c>
      <c r="C3202" s="17" t="s">
        <v>107</v>
      </c>
      <c r="D3202" s="17" t="s">
        <v>107</v>
      </c>
      <c r="E3202" s="17" t="s">
        <v>4</v>
      </c>
      <c r="F3202" s="17" t="s">
        <v>163</v>
      </c>
      <c r="G3202" s="12">
        <v>12.900082194613617</v>
      </c>
      <c r="H3202" s="12"/>
      <c r="I3202" s="12">
        <v>1.2110090693554698E-6</v>
      </c>
      <c r="J3202" s="12"/>
      <c r="K3202" s="12">
        <v>12.900083405622686</v>
      </c>
      <c r="L3202" s="16">
        <v>12.900083405622849</v>
      </c>
      <c r="M3202" s="16"/>
      <c r="N3202" s="16"/>
      <c r="O3202" s="16"/>
      <c r="P3202" s="16">
        <v>12.900083405622849</v>
      </c>
      <c r="Q3202" s="15">
        <v>186.17503726936934</v>
      </c>
      <c r="R3202" s="15">
        <v>186.17502011746058</v>
      </c>
      <c r="S3202" s="15"/>
      <c r="T3202" s="15"/>
    </row>
    <row r="3203" spans="1:20" ht="15" customHeight="1" x14ac:dyDescent="0.25">
      <c r="A3203" s="17" t="s">
        <v>0</v>
      </c>
      <c r="B3203" s="17" t="s">
        <v>17</v>
      </c>
      <c r="C3203" s="17" t="s">
        <v>107</v>
      </c>
      <c r="D3203" s="17" t="s">
        <v>107</v>
      </c>
      <c r="E3203" s="17" t="s">
        <v>4</v>
      </c>
      <c r="F3203" s="17" t="s">
        <v>168</v>
      </c>
      <c r="G3203" s="12">
        <v>4.7095142343860275</v>
      </c>
      <c r="H3203" s="12"/>
      <c r="I3203" s="12">
        <v>1.9800135127859705E-2</v>
      </c>
      <c r="J3203" s="12"/>
      <c r="K3203" s="12">
        <v>4.7293143695138866</v>
      </c>
      <c r="L3203" s="16">
        <v>4.7293143695138156</v>
      </c>
      <c r="M3203" s="16"/>
      <c r="N3203" s="16"/>
      <c r="O3203" s="16"/>
      <c r="P3203" s="16">
        <v>4.7293143695138156</v>
      </c>
      <c r="Q3203" s="15">
        <v>187.16851967057119</v>
      </c>
      <c r="R3203" s="15"/>
      <c r="S3203" s="15"/>
      <c r="T3203" s="15"/>
    </row>
    <row r="3204" spans="1:20" ht="15" customHeight="1" x14ac:dyDescent="0.25">
      <c r="A3204" s="17" t="s">
        <v>0</v>
      </c>
      <c r="B3204" s="17" t="s">
        <v>17</v>
      </c>
      <c r="C3204" s="17" t="s">
        <v>107</v>
      </c>
      <c r="D3204" s="17" t="s">
        <v>107</v>
      </c>
      <c r="E3204" s="17" t="s">
        <v>5</v>
      </c>
      <c r="F3204" s="17" t="s">
        <v>161</v>
      </c>
      <c r="G3204" s="12">
        <v>14.333441436471935</v>
      </c>
      <c r="H3204" s="12"/>
      <c r="I3204" s="12">
        <v>0.80255469357973575</v>
      </c>
      <c r="J3204" s="12"/>
      <c r="K3204" s="12">
        <v>15.135996130051671</v>
      </c>
      <c r="L3204" s="16">
        <v>15.135996120077785</v>
      </c>
      <c r="M3204" s="16"/>
      <c r="N3204" s="16"/>
      <c r="O3204" s="16"/>
      <c r="P3204" s="16">
        <v>15.135996120077785</v>
      </c>
      <c r="Q3204" s="15">
        <v>220.49954866304785</v>
      </c>
      <c r="R3204" s="15">
        <v>220.49953776822485</v>
      </c>
      <c r="S3204" s="15"/>
      <c r="T3204" s="15"/>
    </row>
    <row r="3205" spans="1:20" ht="15" customHeight="1" x14ac:dyDescent="0.25">
      <c r="A3205" s="17" t="s">
        <v>0</v>
      </c>
      <c r="B3205" s="17" t="s">
        <v>17</v>
      </c>
      <c r="C3205" s="17" t="s">
        <v>107</v>
      </c>
      <c r="D3205" s="17" t="s">
        <v>107</v>
      </c>
      <c r="E3205" s="17" t="s">
        <v>5</v>
      </c>
      <c r="F3205" s="17" t="s">
        <v>162</v>
      </c>
      <c r="G3205" s="12">
        <v>14.357569200996812</v>
      </c>
      <c r="H3205" s="12"/>
      <c r="I3205" s="12">
        <v>0.34397494109285826</v>
      </c>
      <c r="J3205" s="12"/>
      <c r="K3205" s="12">
        <v>14.70154414208967</v>
      </c>
      <c r="L3205" s="16">
        <v>14.701544142090427</v>
      </c>
      <c r="M3205" s="16"/>
      <c r="N3205" s="16"/>
      <c r="O3205" s="16"/>
      <c r="P3205" s="16">
        <v>14.701544142090427</v>
      </c>
      <c r="Q3205" s="15">
        <v>229.68025640396718</v>
      </c>
      <c r="R3205" s="15">
        <v>229.68023288492867</v>
      </c>
      <c r="S3205" s="15"/>
      <c r="T3205" s="15"/>
    </row>
    <row r="3206" spans="1:20" ht="15" customHeight="1" x14ac:dyDescent="0.25">
      <c r="A3206" s="17" t="s">
        <v>0</v>
      </c>
      <c r="B3206" s="17" t="s">
        <v>17</v>
      </c>
      <c r="C3206" s="17" t="s">
        <v>107</v>
      </c>
      <c r="D3206" s="17" t="s">
        <v>107</v>
      </c>
      <c r="E3206" s="17" t="s">
        <v>5</v>
      </c>
      <c r="F3206" s="17" t="s">
        <v>163</v>
      </c>
      <c r="G3206" s="12">
        <v>14.373835008628125</v>
      </c>
      <c r="H3206" s="12"/>
      <c r="I3206" s="12">
        <v>2.2648984440793001E-6</v>
      </c>
      <c r="J3206" s="12"/>
      <c r="K3206" s="12">
        <v>14.37383727352657</v>
      </c>
      <c r="L3206" s="16">
        <v>14.373837273527151</v>
      </c>
      <c r="M3206" s="16"/>
      <c r="N3206" s="16"/>
      <c r="O3206" s="16"/>
      <c r="P3206" s="16">
        <v>14.373837273527151</v>
      </c>
      <c r="Q3206" s="15">
        <v>235.86949780399459</v>
      </c>
      <c r="R3206" s="15">
        <v>235.86943554229526</v>
      </c>
      <c r="S3206" s="15"/>
      <c r="T3206" s="15"/>
    </row>
    <row r="3207" spans="1:20" ht="15" customHeight="1" x14ac:dyDescent="0.25">
      <c r="A3207" s="17" t="s">
        <v>0</v>
      </c>
      <c r="B3207" s="17" t="s">
        <v>17</v>
      </c>
      <c r="C3207" s="17" t="s">
        <v>107</v>
      </c>
      <c r="D3207" s="17" t="s">
        <v>107</v>
      </c>
      <c r="E3207" s="17" t="s">
        <v>5</v>
      </c>
      <c r="F3207" s="17" t="s">
        <v>168</v>
      </c>
      <c r="G3207" s="12">
        <v>5.237105857528924</v>
      </c>
      <c r="H3207" s="12"/>
      <c r="I3207" s="12">
        <v>0.18814464227993816</v>
      </c>
      <c r="J3207" s="12"/>
      <c r="K3207" s="12">
        <v>5.4252504998088638</v>
      </c>
      <c r="L3207" s="16">
        <v>5.425250497983769</v>
      </c>
      <c r="M3207" s="16"/>
      <c r="N3207" s="16"/>
      <c r="O3207" s="16"/>
      <c r="P3207" s="16">
        <v>5.425250497983769</v>
      </c>
      <c r="Q3207" s="15">
        <v>226.0096766058922</v>
      </c>
      <c r="R3207" s="15"/>
      <c r="S3207" s="15"/>
      <c r="T3207" s="15"/>
    </row>
    <row r="3208" spans="1:20" ht="15" customHeight="1" x14ac:dyDescent="0.25">
      <c r="A3208" s="17" t="s">
        <v>0</v>
      </c>
      <c r="B3208" s="17" t="s">
        <v>17</v>
      </c>
      <c r="C3208" s="17" t="s">
        <v>107</v>
      </c>
      <c r="D3208" s="17" t="s">
        <v>107</v>
      </c>
      <c r="E3208" s="17" t="s">
        <v>6</v>
      </c>
      <c r="F3208" s="17" t="s">
        <v>161</v>
      </c>
      <c r="G3208" s="12">
        <v>15.950132846527309</v>
      </c>
      <c r="H3208" s="12"/>
      <c r="I3208" s="12">
        <v>1.2336291281456075</v>
      </c>
      <c r="J3208" s="12"/>
      <c r="K3208" s="12">
        <v>17.183761974672915</v>
      </c>
      <c r="L3208" s="16">
        <v>17.183761974672549</v>
      </c>
      <c r="M3208" s="16"/>
      <c r="N3208" s="16"/>
      <c r="O3208" s="16"/>
      <c r="P3208" s="16">
        <v>17.183761974672549</v>
      </c>
      <c r="Q3208" s="15">
        <v>263.65001594619116</v>
      </c>
      <c r="R3208" s="15">
        <v>263.64999398413028</v>
      </c>
      <c r="S3208" s="15"/>
      <c r="T3208" s="15"/>
    </row>
    <row r="3209" spans="1:20" ht="15" customHeight="1" x14ac:dyDescent="0.25">
      <c r="A3209" s="17" t="s">
        <v>0</v>
      </c>
      <c r="B3209" s="17" t="s">
        <v>17</v>
      </c>
      <c r="C3209" s="17" t="s">
        <v>107</v>
      </c>
      <c r="D3209" s="17" t="s">
        <v>107</v>
      </c>
      <c r="E3209" s="17" t="s">
        <v>6</v>
      </c>
      <c r="F3209" s="17" t="s">
        <v>162</v>
      </c>
      <c r="G3209" s="12">
        <v>15.997879423559743</v>
      </c>
      <c r="H3209" s="12"/>
      <c r="I3209" s="12">
        <v>0.39768161785042927</v>
      </c>
      <c r="J3209" s="12"/>
      <c r="K3209" s="12">
        <v>16.395561041410172</v>
      </c>
      <c r="L3209" s="16">
        <v>16.395561041410179</v>
      </c>
      <c r="M3209" s="16"/>
      <c r="N3209" s="16"/>
      <c r="O3209" s="16"/>
      <c r="P3209" s="16">
        <v>16.395561041410179</v>
      </c>
      <c r="Q3209" s="15">
        <v>282.47498336805398</v>
      </c>
      <c r="R3209" s="15">
        <v>282.38130940638075</v>
      </c>
      <c r="S3209" s="15"/>
      <c r="T3209" s="15"/>
    </row>
    <row r="3210" spans="1:20" ht="15" customHeight="1" x14ac:dyDescent="0.25">
      <c r="A3210" s="17" t="s">
        <v>0</v>
      </c>
      <c r="B3210" s="17" t="s">
        <v>17</v>
      </c>
      <c r="C3210" s="17" t="s">
        <v>107</v>
      </c>
      <c r="D3210" s="17" t="s">
        <v>107</v>
      </c>
      <c r="E3210" s="17" t="s">
        <v>6</v>
      </c>
      <c r="F3210" s="17" t="s">
        <v>163</v>
      </c>
      <c r="G3210" s="12">
        <v>15.997991720975211</v>
      </c>
      <c r="H3210" s="12"/>
      <c r="I3210" s="12">
        <v>4.4855792488308029E-6</v>
      </c>
      <c r="J3210" s="12"/>
      <c r="K3210" s="12">
        <v>15.997996206554459</v>
      </c>
      <c r="L3210" s="16">
        <v>15.997996206554459</v>
      </c>
      <c r="M3210" s="16"/>
      <c r="N3210" s="16"/>
      <c r="O3210" s="16"/>
      <c r="P3210" s="16">
        <v>15.997996206554459</v>
      </c>
      <c r="Q3210" s="15">
        <v>290.35401092588916</v>
      </c>
      <c r="R3210" s="15">
        <v>282.42537698585664</v>
      </c>
      <c r="S3210" s="15"/>
      <c r="T3210" s="15"/>
    </row>
    <row r="3211" spans="1:20" ht="15" customHeight="1" x14ac:dyDescent="0.25">
      <c r="A3211" s="17" t="s">
        <v>0</v>
      </c>
      <c r="B3211" s="17" t="s">
        <v>17</v>
      </c>
      <c r="C3211" s="17" t="s">
        <v>107</v>
      </c>
      <c r="D3211" s="17" t="s">
        <v>107</v>
      </c>
      <c r="E3211" s="17" t="s">
        <v>6</v>
      </c>
      <c r="F3211" s="17" t="s">
        <v>168</v>
      </c>
      <c r="G3211" s="12">
        <v>5.8304953284421295</v>
      </c>
      <c r="H3211" s="12"/>
      <c r="I3211" s="12">
        <v>0.27347620269861111</v>
      </c>
      <c r="J3211" s="12"/>
      <c r="K3211" s="12">
        <v>6.1039715311407408</v>
      </c>
      <c r="L3211" s="16">
        <v>6.1039715311406741</v>
      </c>
      <c r="M3211" s="16"/>
      <c r="N3211" s="16"/>
      <c r="O3211" s="16"/>
      <c r="P3211" s="16">
        <v>6.1039715311406741</v>
      </c>
      <c r="Q3211" s="15">
        <v>274.05710038021522</v>
      </c>
      <c r="R3211" s="15"/>
      <c r="S3211" s="15"/>
      <c r="T3211" s="15"/>
    </row>
    <row r="3212" spans="1:20" ht="15" customHeight="1" x14ac:dyDescent="0.25">
      <c r="A3212" s="17" t="s">
        <v>0</v>
      </c>
      <c r="B3212" s="17" t="s">
        <v>17</v>
      </c>
      <c r="C3212" s="17" t="s">
        <v>107</v>
      </c>
      <c r="D3212" s="17" t="s">
        <v>107</v>
      </c>
      <c r="E3212" s="17" t="s">
        <v>7</v>
      </c>
      <c r="F3212" s="17" t="s">
        <v>161</v>
      </c>
      <c r="G3212" s="12">
        <v>17.159803876867674</v>
      </c>
      <c r="H3212" s="12"/>
      <c r="I3212" s="12">
        <v>1.8956231015311591</v>
      </c>
      <c r="J3212" s="12"/>
      <c r="K3212" s="12">
        <v>19.055426978398835</v>
      </c>
      <c r="L3212" s="16">
        <v>19.055426978398557</v>
      </c>
      <c r="M3212" s="16"/>
      <c r="N3212" s="16"/>
      <c r="O3212" s="16"/>
      <c r="P3212" s="16">
        <v>19.055426978398557</v>
      </c>
      <c r="Q3212" s="15">
        <v>310.76548253130011</v>
      </c>
      <c r="R3212" s="15">
        <v>310.7654355274754</v>
      </c>
      <c r="S3212" s="15"/>
      <c r="T3212" s="15"/>
    </row>
    <row r="3213" spans="1:20" ht="15" customHeight="1" x14ac:dyDescent="0.25">
      <c r="A3213" s="17" t="s">
        <v>0</v>
      </c>
      <c r="B3213" s="17" t="s">
        <v>17</v>
      </c>
      <c r="C3213" s="17" t="s">
        <v>107</v>
      </c>
      <c r="D3213" s="17" t="s">
        <v>107</v>
      </c>
      <c r="E3213" s="17" t="s">
        <v>7</v>
      </c>
      <c r="F3213" s="17" t="s">
        <v>162</v>
      </c>
      <c r="G3213" s="12">
        <v>17.190150030929452</v>
      </c>
      <c r="H3213" s="12"/>
      <c r="I3213" s="12">
        <v>0.78388867583238109</v>
      </c>
      <c r="J3213" s="12"/>
      <c r="K3213" s="12">
        <v>17.974038706761831</v>
      </c>
      <c r="L3213" s="16">
        <v>17.97403870677056</v>
      </c>
      <c r="M3213" s="16"/>
      <c r="N3213" s="16"/>
      <c r="O3213" s="16"/>
      <c r="P3213" s="16">
        <v>17.97403870677056</v>
      </c>
      <c r="Q3213" s="15">
        <v>339.18452914747729</v>
      </c>
      <c r="R3213" s="15">
        <v>323.45435666099138</v>
      </c>
      <c r="S3213" s="15"/>
      <c r="T3213" s="15"/>
    </row>
    <row r="3214" spans="1:20" ht="15" customHeight="1" x14ac:dyDescent="0.25">
      <c r="A3214" s="17" t="s">
        <v>0</v>
      </c>
      <c r="B3214" s="17" t="s">
        <v>17</v>
      </c>
      <c r="C3214" s="17" t="s">
        <v>107</v>
      </c>
      <c r="D3214" s="17" t="s">
        <v>107</v>
      </c>
      <c r="E3214" s="17" t="s">
        <v>7</v>
      </c>
      <c r="F3214" s="17" t="s">
        <v>163</v>
      </c>
      <c r="G3214" s="12">
        <v>17.190149991911472</v>
      </c>
      <c r="H3214" s="12"/>
      <c r="I3214" s="12">
        <v>5.507838686729707E-6</v>
      </c>
      <c r="J3214" s="12"/>
      <c r="K3214" s="12">
        <v>17.190155499750158</v>
      </c>
      <c r="L3214" s="16">
        <v>17.190155499750158</v>
      </c>
      <c r="M3214" s="16"/>
      <c r="N3214" s="16"/>
      <c r="O3214" s="16"/>
      <c r="P3214" s="16">
        <v>17.190155499750158</v>
      </c>
      <c r="Q3214" s="15">
        <v>358.39533449983247</v>
      </c>
      <c r="R3214" s="15">
        <v>323.45435377625518</v>
      </c>
      <c r="S3214" s="15"/>
      <c r="T3214" s="15"/>
    </row>
    <row r="3215" spans="1:20" ht="15" customHeight="1" x14ac:dyDescent="0.25">
      <c r="A3215" s="17" t="s">
        <v>0</v>
      </c>
      <c r="B3215" s="17" t="s">
        <v>17</v>
      </c>
      <c r="C3215" s="17" t="s">
        <v>107</v>
      </c>
      <c r="D3215" s="17" t="s">
        <v>107</v>
      </c>
      <c r="E3215" s="17" t="s">
        <v>7</v>
      </c>
      <c r="F3215" s="17" t="s">
        <v>168</v>
      </c>
      <c r="G3215" s="12">
        <v>6.2688514126768293</v>
      </c>
      <c r="H3215" s="12"/>
      <c r="I3215" s="12">
        <v>0.44096601016608639</v>
      </c>
      <c r="J3215" s="12"/>
      <c r="K3215" s="12">
        <v>6.7098174228429164</v>
      </c>
      <c r="L3215" s="16">
        <v>6.7098174228439129</v>
      </c>
      <c r="M3215" s="16"/>
      <c r="N3215" s="16"/>
      <c r="O3215" s="16"/>
      <c r="P3215" s="16">
        <v>6.7098174228439129</v>
      </c>
      <c r="Q3215" s="15">
        <v>327.46638265124841</v>
      </c>
      <c r="R3215" s="15"/>
      <c r="S3215" s="15"/>
      <c r="T3215" s="15"/>
    </row>
    <row r="3216" spans="1:20" ht="15" customHeight="1" x14ac:dyDescent="0.25">
      <c r="A3216" s="17" t="s">
        <v>0</v>
      </c>
      <c r="B3216" s="17" t="s">
        <v>17</v>
      </c>
      <c r="C3216" s="17" t="s">
        <v>107</v>
      </c>
      <c r="D3216" s="17" t="s">
        <v>107</v>
      </c>
      <c r="E3216" s="17" t="s">
        <v>8</v>
      </c>
      <c r="F3216" s="17" t="s">
        <v>161</v>
      </c>
      <c r="G3216" s="12">
        <v>18.263092281618015</v>
      </c>
      <c r="H3216" s="12"/>
      <c r="I3216" s="12">
        <v>1.9424228318883969</v>
      </c>
      <c r="J3216" s="12"/>
      <c r="K3216" s="12">
        <v>20.205515113506411</v>
      </c>
      <c r="L3216" s="16">
        <v>20.205515113506102</v>
      </c>
      <c r="M3216" s="16"/>
      <c r="N3216" s="16"/>
      <c r="O3216" s="16"/>
      <c r="P3216" s="16">
        <v>20.205515113506102</v>
      </c>
      <c r="Q3216" s="15">
        <v>383.46289928848046</v>
      </c>
      <c r="R3216" s="15">
        <v>370.44364912425056</v>
      </c>
      <c r="S3216" s="15"/>
      <c r="T3216" s="15"/>
    </row>
    <row r="3217" spans="1:20" ht="15" customHeight="1" x14ac:dyDescent="0.25">
      <c r="A3217" s="17" t="s">
        <v>0</v>
      </c>
      <c r="B3217" s="17" t="s">
        <v>17</v>
      </c>
      <c r="C3217" s="17" t="s">
        <v>107</v>
      </c>
      <c r="D3217" s="17" t="s">
        <v>107</v>
      </c>
      <c r="E3217" s="17" t="s">
        <v>8</v>
      </c>
      <c r="F3217" s="17" t="s">
        <v>162</v>
      </c>
      <c r="G3217" s="12">
        <v>18.263092363723647</v>
      </c>
      <c r="H3217" s="12"/>
      <c r="I3217" s="12">
        <v>0.7927082759667009</v>
      </c>
      <c r="J3217" s="12"/>
      <c r="K3217" s="12">
        <v>19.055800639690347</v>
      </c>
      <c r="L3217" s="16">
        <v>19.055800639690347</v>
      </c>
      <c r="M3217" s="16"/>
      <c r="N3217" s="16"/>
      <c r="O3217" s="16"/>
      <c r="P3217" s="16">
        <v>19.055800639690347</v>
      </c>
      <c r="Q3217" s="15">
        <v>416.14021382412659</v>
      </c>
      <c r="R3217" s="15">
        <v>370.44369061998555</v>
      </c>
      <c r="S3217" s="15"/>
      <c r="T3217" s="15"/>
    </row>
    <row r="3218" spans="1:20" ht="15" customHeight="1" x14ac:dyDescent="0.25">
      <c r="A3218" s="17" t="s">
        <v>0</v>
      </c>
      <c r="B3218" s="17" t="s">
        <v>17</v>
      </c>
      <c r="C3218" s="17" t="s">
        <v>107</v>
      </c>
      <c r="D3218" s="17" t="s">
        <v>107</v>
      </c>
      <c r="E3218" s="17" t="s">
        <v>8</v>
      </c>
      <c r="F3218" s="17" t="s">
        <v>163</v>
      </c>
      <c r="G3218" s="12">
        <v>18.263092280994005</v>
      </c>
      <c r="H3218" s="12"/>
      <c r="I3218" s="12">
        <v>6.8894382042332379E-6</v>
      </c>
      <c r="J3218" s="12"/>
      <c r="K3218" s="12">
        <v>18.263099170432209</v>
      </c>
      <c r="L3218" s="16">
        <v>18.263099170432209</v>
      </c>
      <c r="M3218" s="16"/>
      <c r="N3218" s="16"/>
      <c r="O3218" s="16"/>
      <c r="P3218" s="16">
        <v>18.263099170432209</v>
      </c>
      <c r="Q3218" s="15">
        <v>436.87529336305602</v>
      </c>
      <c r="R3218" s="15">
        <v>370.44367016736561</v>
      </c>
      <c r="S3218" s="15"/>
      <c r="T3218" s="15"/>
    </row>
    <row r="3219" spans="1:20" ht="15" customHeight="1" x14ac:dyDescent="0.25">
      <c r="A3219" s="17" t="s">
        <v>0</v>
      </c>
      <c r="B3219" s="17" t="s">
        <v>17</v>
      </c>
      <c r="C3219" s="17" t="s">
        <v>107</v>
      </c>
      <c r="D3219" s="17" t="s">
        <v>107</v>
      </c>
      <c r="E3219" s="17" t="s">
        <v>8</v>
      </c>
      <c r="F3219" s="17" t="s">
        <v>168</v>
      </c>
      <c r="G3219" s="12">
        <v>6.6660286926045629</v>
      </c>
      <c r="H3219" s="12"/>
      <c r="I3219" s="12">
        <v>0.45058879849674938</v>
      </c>
      <c r="J3219" s="12"/>
      <c r="K3219" s="12">
        <v>7.1166174911013114</v>
      </c>
      <c r="L3219" s="16">
        <v>7.1166174911012554</v>
      </c>
      <c r="M3219" s="16"/>
      <c r="N3219" s="16"/>
      <c r="O3219" s="16"/>
      <c r="P3219" s="16">
        <v>7.1166174911012554</v>
      </c>
      <c r="Q3219" s="15">
        <v>402.4610486090491</v>
      </c>
      <c r="R3219" s="15"/>
      <c r="S3219" s="15"/>
      <c r="T3219" s="15"/>
    </row>
    <row r="3220" spans="1:20" ht="15" customHeight="1" x14ac:dyDescent="0.25">
      <c r="A3220" s="17" t="s">
        <v>0</v>
      </c>
      <c r="B3220" s="17" t="s">
        <v>17</v>
      </c>
      <c r="C3220" s="17" t="s">
        <v>107</v>
      </c>
      <c r="D3220" s="17" t="s">
        <v>107</v>
      </c>
      <c r="E3220" s="17" t="s">
        <v>9</v>
      </c>
      <c r="F3220" s="17" t="s">
        <v>161</v>
      </c>
      <c r="G3220" s="12">
        <v>19.121446198581548</v>
      </c>
      <c r="H3220" s="12"/>
      <c r="I3220" s="12">
        <v>1.7632088619139568</v>
      </c>
      <c r="J3220" s="12"/>
      <c r="K3220" s="12">
        <v>20.884655060495504</v>
      </c>
      <c r="L3220" s="16">
        <v>20.884655060495671</v>
      </c>
      <c r="M3220" s="16"/>
      <c r="N3220" s="16"/>
      <c r="O3220" s="16"/>
      <c r="P3220" s="16">
        <v>20.884655060495671</v>
      </c>
      <c r="Q3220" s="15">
        <v>474.72377379525403</v>
      </c>
      <c r="R3220" s="15">
        <v>424.25929475065544</v>
      </c>
      <c r="S3220" s="15"/>
      <c r="T3220" s="15"/>
    </row>
    <row r="3221" spans="1:20" ht="15" customHeight="1" x14ac:dyDescent="0.25">
      <c r="A3221" s="17" t="s">
        <v>0</v>
      </c>
      <c r="B3221" s="17" t="s">
        <v>17</v>
      </c>
      <c r="C3221" s="17" t="s">
        <v>107</v>
      </c>
      <c r="D3221" s="17" t="s">
        <v>107</v>
      </c>
      <c r="E3221" s="17" t="s">
        <v>9</v>
      </c>
      <c r="F3221" s="17" t="s">
        <v>162</v>
      </c>
      <c r="G3221" s="12">
        <v>19.121446190777711</v>
      </c>
      <c r="H3221" s="12"/>
      <c r="I3221" s="12">
        <v>0.60350835628508237</v>
      </c>
      <c r="J3221" s="12"/>
      <c r="K3221" s="12">
        <v>19.724954547062794</v>
      </c>
      <c r="L3221" s="16">
        <v>19.72495454706279</v>
      </c>
      <c r="M3221" s="16"/>
      <c r="N3221" s="16"/>
      <c r="O3221" s="16"/>
      <c r="P3221" s="16">
        <v>19.72495454706279</v>
      </c>
      <c r="Q3221" s="15">
        <v>510.91126064239097</v>
      </c>
      <c r="R3221" s="15">
        <v>424.25929728352327</v>
      </c>
      <c r="S3221" s="15"/>
      <c r="T3221" s="15"/>
    </row>
    <row r="3222" spans="1:20" ht="15" customHeight="1" x14ac:dyDescent="0.25">
      <c r="A3222" s="17" t="s">
        <v>0</v>
      </c>
      <c r="B3222" s="17" t="s">
        <v>17</v>
      </c>
      <c r="C3222" s="17" t="s">
        <v>107</v>
      </c>
      <c r="D3222" s="17" t="s">
        <v>107</v>
      </c>
      <c r="E3222" s="17" t="s">
        <v>9</v>
      </c>
      <c r="F3222" s="17" t="s">
        <v>163</v>
      </c>
      <c r="G3222" s="12">
        <v>19.121446093194329</v>
      </c>
      <c r="H3222" s="12"/>
      <c r="I3222" s="12">
        <v>6.5304342283188302E-6</v>
      </c>
      <c r="J3222" s="12"/>
      <c r="K3222" s="12">
        <v>19.121452623628556</v>
      </c>
      <c r="L3222" s="16">
        <v>19.12145262362856</v>
      </c>
      <c r="M3222" s="16"/>
      <c r="N3222" s="16"/>
      <c r="O3222" s="16"/>
      <c r="P3222" s="16">
        <v>19.12145262362856</v>
      </c>
      <c r="Q3222" s="15">
        <v>526.86712174109664</v>
      </c>
      <c r="R3222" s="15">
        <v>424.25927057576337</v>
      </c>
      <c r="S3222" s="15"/>
      <c r="T3222" s="15"/>
    </row>
    <row r="3223" spans="1:20" ht="15" customHeight="1" x14ac:dyDescent="0.25">
      <c r="A3223" s="17" t="s">
        <v>0</v>
      </c>
      <c r="B3223" s="17" t="s">
        <v>17</v>
      </c>
      <c r="C3223" s="17" t="s">
        <v>107</v>
      </c>
      <c r="D3223" s="17" t="s">
        <v>107</v>
      </c>
      <c r="E3223" s="17" t="s">
        <v>9</v>
      </c>
      <c r="F3223" s="17" t="s">
        <v>168</v>
      </c>
      <c r="G3223" s="12">
        <v>6.9793278550117961</v>
      </c>
      <c r="H3223" s="12"/>
      <c r="I3223" s="12">
        <v>0.39508862937138611</v>
      </c>
      <c r="J3223" s="12"/>
      <c r="K3223" s="12">
        <v>7.3744164843831825</v>
      </c>
      <c r="L3223" s="16">
        <v>7.3744164843832136</v>
      </c>
      <c r="M3223" s="16"/>
      <c r="N3223" s="16"/>
      <c r="O3223" s="16"/>
      <c r="P3223" s="16">
        <v>7.3744164843832136</v>
      </c>
      <c r="Q3223" s="15">
        <v>494.72169943371478</v>
      </c>
      <c r="R3223" s="15"/>
      <c r="S3223" s="15"/>
      <c r="T3223" s="15"/>
    </row>
    <row r="3224" spans="1:20" ht="15" customHeight="1" x14ac:dyDescent="0.25">
      <c r="A3224" s="17" t="s">
        <v>0</v>
      </c>
      <c r="B3224" s="17" t="s">
        <v>17</v>
      </c>
      <c r="C3224" s="17" t="s">
        <v>108</v>
      </c>
      <c r="D3224" s="17" t="s">
        <v>108</v>
      </c>
      <c r="E3224" s="17" t="s">
        <v>2</v>
      </c>
      <c r="F3224" s="17" t="s">
        <v>161</v>
      </c>
      <c r="G3224" s="12">
        <v>0.27935749971011858</v>
      </c>
      <c r="H3224" s="12"/>
      <c r="I3224" s="12"/>
      <c r="J3224" s="12"/>
      <c r="K3224" s="12">
        <v>0.27935749971011858</v>
      </c>
      <c r="L3224" s="16">
        <v>0.25923838084409129</v>
      </c>
      <c r="M3224" s="16"/>
      <c r="N3224" s="16">
        <v>2.0119118866027859E-2</v>
      </c>
      <c r="O3224" s="16"/>
      <c r="P3224" s="16">
        <v>0.27935749971011914</v>
      </c>
      <c r="Q3224" s="15">
        <v>132.83386535861351</v>
      </c>
      <c r="R3224" s="15">
        <v>132.83367341875902</v>
      </c>
      <c r="S3224" s="15"/>
      <c r="T3224" s="15"/>
    </row>
    <row r="3225" spans="1:20" ht="15" customHeight="1" x14ac:dyDescent="0.25">
      <c r="A3225" s="17" t="s">
        <v>0</v>
      </c>
      <c r="B3225" s="17" t="s">
        <v>17</v>
      </c>
      <c r="C3225" s="17" t="s">
        <v>108</v>
      </c>
      <c r="D3225" s="17" t="s">
        <v>108</v>
      </c>
      <c r="E3225" s="17" t="s">
        <v>2</v>
      </c>
      <c r="F3225" s="17" t="s">
        <v>162</v>
      </c>
      <c r="G3225" s="12">
        <v>0.27843732469683535</v>
      </c>
      <c r="H3225" s="12"/>
      <c r="I3225" s="12"/>
      <c r="J3225" s="12"/>
      <c r="K3225" s="12">
        <v>0.27843732469683535</v>
      </c>
      <c r="L3225" s="16">
        <v>0.27170417086594939</v>
      </c>
      <c r="M3225" s="16"/>
      <c r="N3225" s="16">
        <v>6.7331538308837632E-3</v>
      </c>
      <c r="O3225" s="16"/>
      <c r="P3225" s="16">
        <v>0.27843732469683313</v>
      </c>
      <c r="Q3225" s="15">
        <v>120.44318404260827</v>
      </c>
      <c r="R3225" s="15">
        <v>120.44300213432881</v>
      </c>
      <c r="S3225" s="15"/>
      <c r="T3225" s="15"/>
    </row>
    <row r="3226" spans="1:20" ht="15" customHeight="1" x14ac:dyDescent="0.25">
      <c r="A3226" s="17" t="s">
        <v>0</v>
      </c>
      <c r="B3226" s="17" t="s">
        <v>17</v>
      </c>
      <c r="C3226" s="17" t="s">
        <v>108</v>
      </c>
      <c r="D3226" s="17" t="s">
        <v>108</v>
      </c>
      <c r="E3226" s="17" t="s">
        <v>2</v>
      </c>
      <c r="F3226" s="17" t="s">
        <v>163</v>
      </c>
      <c r="G3226" s="12">
        <v>0.27778210715142032</v>
      </c>
      <c r="H3226" s="12"/>
      <c r="I3226" s="12"/>
      <c r="J3226" s="12"/>
      <c r="K3226" s="12">
        <v>0.27778210715142032</v>
      </c>
      <c r="L3226" s="16">
        <v>0.27778094238250572</v>
      </c>
      <c r="M3226" s="16"/>
      <c r="N3226" s="16">
        <v>1.1647689050221631E-6</v>
      </c>
      <c r="O3226" s="16"/>
      <c r="P3226" s="16">
        <v>0.27778210715141077</v>
      </c>
      <c r="Q3226" s="15">
        <v>113.89370651477751</v>
      </c>
      <c r="R3226" s="15">
        <v>113.89350825683618</v>
      </c>
      <c r="S3226" s="15"/>
      <c r="T3226" s="15"/>
    </row>
    <row r="3227" spans="1:20" ht="15" customHeight="1" x14ac:dyDescent="0.25">
      <c r="A3227" s="17" t="s">
        <v>0</v>
      </c>
      <c r="B3227" s="17" t="s">
        <v>17</v>
      </c>
      <c r="C3227" s="17" t="s">
        <v>108</v>
      </c>
      <c r="D3227" s="17" t="s">
        <v>108</v>
      </c>
      <c r="E3227" s="17" t="s">
        <v>2</v>
      </c>
      <c r="F3227" s="17" t="s">
        <v>168</v>
      </c>
      <c r="G3227" s="12">
        <v>0.10175739205395999</v>
      </c>
      <c r="H3227" s="12"/>
      <c r="I3227" s="12"/>
      <c r="J3227" s="12"/>
      <c r="K3227" s="12">
        <v>0.10175739205395999</v>
      </c>
      <c r="L3227" s="16">
        <v>9.7267542626097991E-2</v>
      </c>
      <c r="M3227" s="16"/>
      <c r="N3227" s="16">
        <v>4.4898494278612609E-3</v>
      </c>
      <c r="O3227" s="16"/>
      <c r="P3227" s="16">
        <v>0.10175739205395926</v>
      </c>
      <c r="Q3227" s="15">
        <v>125.32686666004095</v>
      </c>
      <c r="R3227" s="15"/>
      <c r="S3227" s="15"/>
      <c r="T3227" s="15"/>
    </row>
    <row r="3228" spans="1:20" ht="15" customHeight="1" x14ac:dyDescent="0.25">
      <c r="A3228" s="17" t="s">
        <v>0</v>
      </c>
      <c r="B3228" s="17" t="s">
        <v>17</v>
      </c>
      <c r="C3228" s="17" t="s">
        <v>108</v>
      </c>
      <c r="D3228" s="17" t="s">
        <v>108</v>
      </c>
      <c r="E3228" s="17" t="s">
        <v>3</v>
      </c>
      <c r="F3228" s="17" t="s">
        <v>161</v>
      </c>
      <c r="G3228" s="12">
        <v>0.33114681298686593</v>
      </c>
      <c r="H3228" s="12"/>
      <c r="I3228" s="12"/>
      <c r="J3228" s="12"/>
      <c r="K3228" s="12">
        <v>0.33114681298686593</v>
      </c>
      <c r="L3228" s="16">
        <v>0.33114535120316635</v>
      </c>
      <c r="M3228" s="16"/>
      <c r="N3228" s="16">
        <v>1.461783713022774E-6</v>
      </c>
      <c r="O3228" s="16"/>
      <c r="P3228" s="16">
        <v>0.33114681298687937</v>
      </c>
      <c r="Q3228" s="15">
        <v>150.89038668255188</v>
      </c>
      <c r="R3228" s="15">
        <v>150.8901422111596</v>
      </c>
      <c r="S3228" s="15"/>
      <c r="T3228" s="15"/>
    </row>
    <row r="3229" spans="1:20" ht="15" customHeight="1" x14ac:dyDescent="0.25">
      <c r="A3229" s="17" t="s">
        <v>0</v>
      </c>
      <c r="B3229" s="17" t="s">
        <v>17</v>
      </c>
      <c r="C3229" s="17" t="s">
        <v>108</v>
      </c>
      <c r="D3229" s="17" t="s">
        <v>108</v>
      </c>
      <c r="E3229" s="17" t="s">
        <v>3</v>
      </c>
      <c r="F3229" s="17" t="s">
        <v>162</v>
      </c>
      <c r="G3229" s="12">
        <v>0.33103716256087828</v>
      </c>
      <c r="H3229" s="12"/>
      <c r="I3229" s="12"/>
      <c r="J3229" s="12"/>
      <c r="K3229" s="12">
        <v>0.33103716256087828</v>
      </c>
      <c r="L3229" s="16">
        <v>0.33103630467272804</v>
      </c>
      <c r="M3229" s="16"/>
      <c r="N3229" s="16">
        <v>8.5788814778571895E-7</v>
      </c>
      <c r="O3229" s="16"/>
      <c r="P3229" s="16">
        <v>0.33103716256087584</v>
      </c>
      <c r="Q3229" s="15">
        <v>149.49187996101455</v>
      </c>
      <c r="R3229" s="15">
        <v>149.49159811764068</v>
      </c>
      <c r="S3229" s="15"/>
      <c r="T3229" s="15"/>
    </row>
    <row r="3230" spans="1:20" ht="15" customHeight="1" x14ac:dyDescent="0.25">
      <c r="A3230" s="17" t="s">
        <v>0</v>
      </c>
      <c r="B3230" s="17" t="s">
        <v>17</v>
      </c>
      <c r="C3230" s="17" t="s">
        <v>108</v>
      </c>
      <c r="D3230" s="17" t="s">
        <v>108</v>
      </c>
      <c r="E3230" s="17" t="s">
        <v>3</v>
      </c>
      <c r="F3230" s="17" t="s">
        <v>163</v>
      </c>
      <c r="G3230" s="12">
        <v>0.33092739251248809</v>
      </c>
      <c r="H3230" s="12"/>
      <c r="I3230" s="12"/>
      <c r="J3230" s="12"/>
      <c r="K3230" s="12">
        <v>0.33092739251248809</v>
      </c>
      <c r="L3230" s="16">
        <v>0.33092654506735958</v>
      </c>
      <c r="M3230" s="16"/>
      <c r="N3230" s="16">
        <v>8.4744512664576874E-7</v>
      </c>
      <c r="O3230" s="16"/>
      <c r="P3230" s="16">
        <v>0.33092739251248621</v>
      </c>
      <c r="Q3230" s="15">
        <v>148.09208206110713</v>
      </c>
      <c r="R3230" s="15">
        <v>148.09172052721209</v>
      </c>
      <c r="S3230" s="15"/>
      <c r="T3230" s="15"/>
    </row>
    <row r="3231" spans="1:20" ht="15" customHeight="1" x14ac:dyDescent="0.25">
      <c r="A3231" s="17" t="s">
        <v>0</v>
      </c>
      <c r="B3231" s="17" t="s">
        <v>17</v>
      </c>
      <c r="C3231" s="17" t="s">
        <v>108</v>
      </c>
      <c r="D3231" s="17" t="s">
        <v>108</v>
      </c>
      <c r="E3231" s="17" t="s">
        <v>3</v>
      </c>
      <c r="F3231" s="17" t="s">
        <v>168</v>
      </c>
      <c r="G3231" s="12">
        <v>0.12084182461967613</v>
      </c>
      <c r="H3231" s="12"/>
      <c r="I3231" s="12"/>
      <c r="J3231" s="12"/>
      <c r="K3231" s="12">
        <v>0.12084182461967613</v>
      </c>
      <c r="L3231" s="16">
        <v>0.1208414016250831</v>
      </c>
      <c r="M3231" s="16"/>
      <c r="N3231" s="16">
        <v>4.2299459506949159E-7</v>
      </c>
      <c r="O3231" s="16"/>
      <c r="P3231" s="16">
        <v>0.12084182461967817</v>
      </c>
      <c r="Q3231" s="15">
        <v>149.95553454143305</v>
      </c>
      <c r="R3231" s="15"/>
      <c r="S3231" s="15"/>
      <c r="T3231" s="15"/>
    </row>
    <row r="3232" spans="1:20" ht="15" customHeight="1" x14ac:dyDescent="0.25">
      <c r="A3232" s="17" t="s">
        <v>0</v>
      </c>
      <c r="B3232" s="17" t="s">
        <v>17</v>
      </c>
      <c r="C3232" s="17" t="s">
        <v>108</v>
      </c>
      <c r="D3232" s="17" t="s">
        <v>108</v>
      </c>
      <c r="E3232" s="17" t="s">
        <v>4</v>
      </c>
      <c r="F3232" s="17" t="s">
        <v>161</v>
      </c>
      <c r="G3232" s="12">
        <v>0.36194230389029008</v>
      </c>
      <c r="H3232" s="12"/>
      <c r="I3232" s="12"/>
      <c r="J3232" s="12"/>
      <c r="K3232" s="12">
        <v>0.36194230389029008</v>
      </c>
      <c r="L3232" s="16">
        <v>0.36194076978391337</v>
      </c>
      <c r="M3232" s="16"/>
      <c r="N3232" s="16">
        <v>1.5341063556644691E-6</v>
      </c>
      <c r="O3232" s="16"/>
      <c r="P3232" s="16">
        <v>0.36194230389026905</v>
      </c>
      <c r="Q3232" s="15">
        <v>199.45367067511899</v>
      </c>
      <c r="R3232" s="15">
        <v>199.45314557474737</v>
      </c>
      <c r="S3232" s="15"/>
      <c r="T3232" s="15"/>
    </row>
    <row r="3233" spans="1:20" ht="15" customHeight="1" x14ac:dyDescent="0.25">
      <c r="A3233" s="17" t="s">
        <v>0</v>
      </c>
      <c r="B3233" s="17" t="s">
        <v>17</v>
      </c>
      <c r="C3233" s="17" t="s">
        <v>108</v>
      </c>
      <c r="D3233" s="17" t="s">
        <v>108</v>
      </c>
      <c r="E3233" s="17" t="s">
        <v>4</v>
      </c>
      <c r="F3233" s="17" t="s">
        <v>162</v>
      </c>
      <c r="G3233" s="12">
        <v>0.36180209444519773</v>
      </c>
      <c r="H3233" s="12"/>
      <c r="I3233" s="12"/>
      <c r="J3233" s="12"/>
      <c r="K3233" s="12">
        <v>0.36180209444519773</v>
      </c>
      <c r="L3233" s="16">
        <v>0.36180058593356706</v>
      </c>
      <c r="M3233" s="16"/>
      <c r="N3233" s="16">
        <v>1.5085116194102392E-6</v>
      </c>
      <c r="O3233" s="16"/>
      <c r="P3233" s="16">
        <v>0.36180209444518646</v>
      </c>
      <c r="Q3233" s="15">
        <v>197.60643995448305</v>
      </c>
      <c r="R3233" s="15">
        <v>197.60578669018281</v>
      </c>
      <c r="S3233" s="15"/>
      <c r="T3233" s="15"/>
    </row>
    <row r="3234" spans="1:20" ht="15" customHeight="1" x14ac:dyDescent="0.25">
      <c r="A3234" s="17" t="s">
        <v>0</v>
      </c>
      <c r="B3234" s="17" t="s">
        <v>17</v>
      </c>
      <c r="C3234" s="17" t="s">
        <v>108</v>
      </c>
      <c r="D3234" s="17" t="s">
        <v>108</v>
      </c>
      <c r="E3234" s="17" t="s">
        <v>4</v>
      </c>
      <c r="F3234" s="17" t="s">
        <v>163</v>
      </c>
      <c r="G3234" s="12">
        <v>0.36166169660438963</v>
      </c>
      <c r="H3234" s="12"/>
      <c r="I3234" s="12"/>
      <c r="J3234" s="12"/>
      <c r="K3234" s="12">
        <v>0.36166169660438963</v>
      </c>
      <c r="L3234" s="16">
        <v>0.36165996013817031</v>
      </c>
      <c r="M3234" s="16"/>
      <c r="N3234" s="16">
        <v>1.7364662027338196E-6</v>
      </c>
      <c r="O3234" s="16"/>
      <c r="P3234" s="16">
        <v>0.36166169660437303</v>
      </c>
      <c r="Q3234" s="15">
        <v>195.75705619145214</v>
      </c>
      <c r="R3234" s="15">
        <v>195.75606632695599</v>
      </c>
      <c r="S3234" s="15"/>
      <c r="T3234" s="15"/>
    </row>
    <row r="3235" spans="1:20" ht="15" customHeight="1" x14ac:dyDescent="0.25">
      <c r="A3235" s="17" t="s">
        <v>0</v>
      </c>
      <c r="B3235" s="17" t="s">
        <v>17</v>
      </c>
      <c r="C3235" s="17" t="s">
        <v>108</v>
      </c>
      <c r="D3235" s="17" t="s">
        <v>108</v>
      </c>
      <c r="E3235" s="17" t="s">
        <v>4</v>
      </c>
      <c r="F3235" s="17" t="s">
        <v>168</v>
      </c>
      <c r="G3235" s="12">
        <v>0.13207471813481897</v>
      </c>
      <c r="H3235" s="12"/>
      <c r="I3235" s="12"/>
      <c r="J3235" s="12"/>
      <c r="K3235" s="12">
        <v>0.13207471813481897</v>
      </c>
      <c r="L3235" s="16">
        <v>0.13207414871105075</v>
      </c>
      <c r="M3235" s="16"/>
      <c r="N3235" s="16">
        <v>5.6942376198532337E-7</v>
      </c>
      <c r="O3235" s="16"/>
      <c r="P3235" s="16">
        <v>0.13207471813481272</v>
      </c>
      <c r="Q3235" s="15">
        <v>198.21884628182582</v>
      </c>
      <c r="R3235" s="15"/>
      <c r="S3235" s="15"/>
      <c r="T3235" s="15"/>
    </row>
    <row r="3236" spans="1:20" ht="15" customHeight="1" x14ac:dyDescent="0.25">
      <c r="A3236" s="17" t="s">
        <v>0</v>
      </c>
      <c r="B3236" s="17" t="s">
        <v>17</v>
      </c>
      <c r="C3236" s="17" t="s">
        <v>108</v>
      </c>
      <c r="D3236" s="17" t="s">
        <v>108</v>
      </c>
      <c r="E3236" s="17" t="s">
        <v>5</v>
      </c>
      <c r="F3236" s="17" t="s">
        <v>161</v>
      </c>
      <c r="G3236" s="12">
        <v>0.40295805296737347</v>
      </c>
      <c r="H3236" s="12"/>
      <c r="I3236" s="12"/>
      <c r="J3236" s="12"/>
      <c r="K3236" s="12">
        <v>0.40295805296737347</v>
      </c>
      <c r="L3236" s="16">
        <v>0.40295645633697713</v>
      </c>
      <c r="M3236" s="16"/>
      <c r="N3236" s="16">
        <v>1.5966303814515419E-6</v>
      </c>
      <c r="O3236" s="16"/>
      <c r="P3236" s="16">
        <v>0.40295805296735859</v>
      </c>
      <c r="Q3236" s="15">
        <v>251.5029488833012</v>
      </c>
      <c r="R3236" s="15">
        <v>246.5992830456567</v>
      </c>
      <c r="S3236" s="15"/>
      <c r="T3236" s="15"/>
    </row>
    <row r="3237" spans="1:20" ht="15" customHeight="1" x14ac:dyDescent="0.25">
      <c r="A3237" s="17" t="s">
        <v>0</v>
      </c>
      <c r="B3237" s="17" t="s">
        <v>17</v>
      </c>
      <c r="C3237" s="17" t="s">
        <v>108</v>
      </c>
      <c r="D3237" s="17" t="s">
        <v>108</v>
      </c>
      <c r="E3237" s="17" t="s">
        <v>5</v>
      </c>
      <c r="F3237" s="17" t="s">
        <v>162</v>
      </c>
      <c r="G3237" s="12">
        <v>0.40295737317285368</v>
      </c>
      <c r="H3237" s="12"/>
      <c r="I3237" s="12"/>
      <c r="J3237" s="12"/>
      <c r="K3237" s="12">
        <v>0.40295737317285368</v>
      </c>
      <c r="L3237" s="16">
        <v>0.40295568205919258</v>
      </c>
      <c r="M3237" s="16"/>
      <c r="N3237" s="16">
        <v>1.6911136402334274E-6</v>
      </c>
      <c r="O3237" s="16"/>
      <c r="P3237" s="16">
        <v>0.40295737317283281</v>
      </c>
      <c r="Q3237" s="15">
        <v>249.01352243001821</v>
      </c>
      <c r="R3237" s="15">
        <v>246.59011486410773</v>
      </c>
      <c r="S3237" s="15"/>
      <c r="T3237" s="15"/>
    </row>
    <row r="3238" spans="1:20" ht="15" customHeight="1" x14ac:dyDescent="0.25">
      <c r="A3238" s="17" t="s">
        <v>0</v>
      </c>
      <c r="B3238" s="17" t="s">
        <v>17</v>
      </c>
      <c r="C3238" s="17" t="s">
        <v>108</v>
      </c>
      <c r="D3238" s="17" t="s">
        <v>108</v>
      </c>
      <c r="E3238" s="17" t="s">
        <v>5</v>
      </c>
      <c r="F3238" s="17" t="s">
        <v>163</v>
      </c>
      <c r="G3238" s="12">
        <v>0.402921449779303</v>
      </c>
      <c r="H3238" s="12"/>
      <c r="I3238" s="12"/>
      <c r="J3238" s="12"/>
      <c r="K3238" s="12">
        <v>0.402921449779303</v>
      </c>
      <c r="L3238" s="16">
        <v>0.40291944513823358</v>
      </c>
      <c r="M3238" s="16"/>
      <c r="N3238" s="16">
        <v>2.0046410855471783E-6</v>
      </c>
      <c r="O3238" s="16"/>
      <c r="P3238" s="16">
        <v>0.40292144977931915</v>
      </c>
      <c r="Q3238" s="15">
        <v>246.5559014946723</v>
      </c>
      <c r="R3238" s="15">
        <v>246.10177904513117</v>
      </c>
      <c r="S3238" s="15"/>
      <c r="T3238" s="15"/>
    </row>
    <row r="3239" spans="1:20" ht="15" customHeight="1" x14ac:dyDescent="0.25">
      <c r="A3239" s="17" t="s">
        <v>0</v>
      </c>
      <c r="B3239" s="17" t="s">
        <v>17</v>
      </c>
      <c r="C3239" s="17" t="s">
        <v>108</v>
      </c>
      <c r="D3239" s="17" t="s">
        <v>108</v>
      </c>
      <c r="E3239" s="17" t="s">
        <v>5</v>
      </c>
      <c r="F3239" s="17" t="s">
        <v>168</v>
      </c>
      <c r="G3239" s="12">
        <v>0.14707733836008857</v>
      </c>
      <c r="H3239" s="12"/>
      <c r="I3239" s="12"/>
      <c r="J3239" s="12"/>
      <c r="K3239" s="12">
        <v>0.14707733836008857</v>
      </c>
      <c r="L3239" s="16">
        <v>0.14707671895534039</v>
      </c>
      <c r="M3239" s="16"/>
      <c r="N3239" s="16">
        <v>6.1940474393756859E-7</v>
      </c>
      <c r="O3239" s="16"/>
      <c r="P3239" s="16">
        <v>0.14707733836008435</v>
      </c>
      <c r="Q3239" s="15">
        <v>249.84423875993988</v>
      </c>
      <c r="R3239" s="15"/>
      <c r="S3239" s="15"/>
      <c r="T3239" s="15"/>
    </row>
    <row r="3240" spans="1:20" ht="15" customHeight="1" x14ac:dyDescent="0.25">
      <c r="A3240" s="17" t="s">
        <v>0</v>
      </c>
      <c r="B3240" s="17" t="s">
        <v>17</v>
      </c>
      <c r="C3240" s="17" t="s">
        <v>108</v>
      </c>
      <c r="D3240" s="17" t="s">
        <v>108</v>
      </c>
      <c r="E3240" s="17" t="s">
        <v>6</v>
      </c>
      <c r="F3240" s="17" t="s">
        <v>161</v>
      </c>
      <c r="G3240" s="12">
        <v>0.44761172546950317</v>
      </c>
      <c r="H3240" s="12"/>
      <c r="I3240" s="12"/>
      <c r="J3240" s="12"/>
      <c r="K3240" s="12">
        <v>0.44761172546950317</v>
      </c>
      <c r="L3240" s="16">
        <v>0.44760989332908974</v>
      </c>
      <c r="M3240" s="16"/>
      <c r="N3240" s="16">
        <v>1.832140405731365E-6</v>
      </c>
      <c r="O3240" s="16"/>
      <c r="P3240" s="16">
        <v>0.44761172546949546</v>
      </c>
      <c r="Q3240" s="15">
        <v>309.63237803453222</v>
      </c>
      <c r="R3240" s="15">
        <v>282.42512559154562</v>
      </c>
      <c r="S3240" s="15"/>
      <c r="T3240" s="15"/>
    </row>
    <row r="3241" spans="1:20" ht="15" customHeight="1" x14ac:dyDescent="0.25">
      <c r="A3241" s="17" t="s">
        <v>0</v>
      </c>
      <c r="B3241" s="17" t="s">
        <v>17</v>
      </c>
      <c r="C3241" s="17" t="s">
        <v>108</v>
      </c>
      <c r="D3241" s="17" t="s">
        <v>108</v>
      </c>
      <c r="E3241" s="17" t="s">
        <v>6</v>
      </c>
      <c r="F3241" s="17" t="s">
        <v>162</v>
      </c>
      <c r="G3241" s="12">
        <v>0.44761169847027588</v>
      </c>
      <c r="H3241" s="12"/>
      <c r="I3241" s="12"/>
      <c r="J3241" s="12"/>
      <c r="K3241" s="12">
        <v>0.44761169847027588</v>
      </c>
      <c r="L3241" s="16">
        <v>0.44760967717896044</v>
      </c>
      <c r="M3241" s="16"/>
      <c r="N3241" s="16">
        <v>2.021291319335353E-6</v>
      </c>
      <c r="O3241" s="16"/>
      <c r="P3241" s="16">
        <v>0.44761169847027976</v>
      </c>
      <c r="Q3241" s="15">
        <v>306.56691460727859</v>
      </c>
      <c r="R3241" s="15">
        <v>282.42483338111992</v>
      </c>
      <c r="S3241" s="15"/>
      <c r="T3241" s="15"/>
    </row>
    <row r="3242" spans="1:20" ht="15" customHeight="1" x14ac:dyDescent="0.25">
      <c r="A3242" s="17" t="s">
        <v>0</v>
      </c>
      <c r="B3242" s="17" t="s">
        <v>17</v>
      </c>
      <c r="C3242" s="17" t="s">
        <v>108</v>
      </c>
      <c r="D3242" s="17" t="s">
        <v>108</v>
      </c>
      <c r="E3242" s="17" t="s">
        <v>6</v>
      </c>
      <c r="F3242" s="17" t="s">
        <v>163</v>
      </c>
      <c r="G3242" s="12">
        <v>0.44761161880982486</v>
      </c>
      <c r="H3242" s="12"/>
      <c r="I3242" s="12"/>
      <c r="J3242" s="12"/>
      <c r="K3242" s="12">
        <v>0.44761161880982486</v>
      </c>
      <c r="L3242" s="16">
        <v>0.44760926338255841</v>
      </c>
      <c r="M3242" s="16"/>
      <c r="N3242" s="16">
        <v>2.3554272493880546E-6</v>
      </c>
      <c r="O3242" s="16"/>
      <c r="P3242" s="16">
        <v>0.44761161880980782</v>
      </c>
      <c r="Q3242" s="15">
        <v>303.50163148942562</v>
      </c>
      <c r="R3242" s="15">
        <v>282.42394246709404</v>
      </c>
      <c r="S3242" s="15"/>
      <c r="T3242" s="15"/>
    </row>
    <row r="3243" spans="1:20" ht="15" customHeight="1" x14ac:dyDescent="0.25">
      <c r="A3243" s="17" t="s">
        <v>0</v>
      </c>
      <c r="B3243" s="17" t="s">
        <v>17</v>
      </c>
      <c r="C3243" s="17" t="s">
        <v>108</v>
      </c>
      <c r="D3243" s="17" t="s">
        <v>108</v>
      </c>
      <c r="E3243" s="17" t="s">
        <v>6</v>
      </c>
      <c r="F3243" s="17" t="s">
        <v>168</v>
      </c>
      <c r="G3243" s="12">
        <v>0.16337826994356131</v>
      </c>
      <c r="H3243" s="12"/>
      <c r="I3243" s="12"/>
      <c r="J3243" s="12"/>
      <c r="K3243" s="12">
        <v>0.16337826994356131</v>
      </c>
      <c r="L3243" s="16">
        <v>0.1633775460704173</v>
      </c>
      <c r="M3243" s="16"/>
      <c r="N3243" s="16">
        <v>7.2387314203114154E-7</v>
      </c>
      <c r="O3243" s="16"/>
      <c r="P3243" s="16">
        <v>0.16337826994355931</v>
      </c>
      <c r="Q3243" s="15">
        <v>307.58316849470094</v>
      </c>
      <c r="R3243" s="15"/>
      <c r="S3243" s="15"/>
      <c r="T3243" s="15"/>
    </row>
    <row r="3244" spans="1:20" ht="15" customHeight="1" x14ac:dyDescent="0.25">
      <c r="A3244" s="17" t="s">
        <v>0</v>
      </c>
      <c r="B3244" s="17" t="s">
        <v>17</v>
      </c>
      <c r="C3244" s="17" t="s">
        <v>108</v>
      </c>
      <c r="D3244" s="17" t="s">
        <v>108</v>
      </c>
      <c r="E3244" s="17" t="s">
        <v>7</v>
      </c>
      <c r="F3244" s="17" t="s">
        <v>161</v>
      </c>
      <c r="G3244" s="12">
        <v>0.4809674172196991</v>
      </c>
      <c r="H3244" s="12"/>
      <c r="I3244" s="12"/>
      <c r="J3244" s="12"/>
      <c r="K3244" s="12">
        <v>0.4809674172196991</v>
      </c>
      <c r="L3244" s="16">
        <v>0.48096530825562012</v>
      </c>
      <c r="M3244" s="16"/>
      <c r="N3244" s="16">
        <v>2.1089640778322332E-6</v>
      </c>
      <c r="O3244" s="16"/>
      <c r="P3244" s="16">
        <v>0.48096741721969793</v>
      </c>
      <c r="Q3244" s="15">
        <v>381.07081793323738</v>
      </c>
      <c r="R3244" s="15">
        <v>323.45412913675108</v>
      </c>
      <c r="S3244" s="15"/>
      <c r="T3244" s="15"/>
    </row>
    <row r="3245" spans="1:20" ht="15" customHeight="1" x14ac:dyDescent="0.25">
      <c r="A3245" s="17" t="s">
        <v>0</v>
      </c>
      <c r="B3245" s="17" t="s">
        <v>17</v>
      </c>
      <c r="C3245" s="17" t="s">
        <v>108</v>
      </c>
      <c r="D3245" s="17" t="s">
        <v>108</v>
      </c>
      <c r="E3245" s="17" t="s">
        <v>7</v>
      </c>
      <c r="F3245" s="17" t="s">
        <v>162</v>
      </c>
      <c r="G3245" s="12">
        <v>0.48096739789803639</v>
      </c>
      <c r="H3245" s="12"/>
      <c r="I3245" s="12"/>
      <c r="J3245" s="12"/>
      <c r="K3245" s="12">
        <v>0.48096739789803639</v>
      </c>
      <c r="L3245" s="16">
        <v>0.48096501100826322</v>
      </c>
      <c r="M3245" s="16"/>
      <c r="N3245" s="16">
        <v>2.3868897724110394E-6</v>
      </c>
      <c r="O3245" s="16"/>
      <c r="P3245" s="16">
        <v>0.48096739789803561</v>
      </c>
      <c r="Q3245" s="15">
        <v>377.29813951907244</v>
      </c>
      <c r="R3245" s="15">
        <v>323.45394239815397</v>
      </c>
      <c r="S3245" s="15"/>
      <c r="T3245" s="15"/>
    </row>
    <row r="3246" spans="1:20" ht="15" customHeight="1" x14ac:dyDescent="0.25">
      <c r="A3246" s="17" t="s">
        <v>0</v>
      </c>
      <c r="B3246" s="17" t="s">
        <v>17</v>
      </c>
      <c r="C3246" s="17" t="s">
        <v>108</v>
      </c>
      <c r="D3246" s="17" t="s">
        <v>108</v>
      </c>
      <c r="E3246" s="17" t="s">
        <v>7</v>
      </c>
      <c r="F3246" s="17" t="s">
        <v>163</v>
      </c>
      <c r="G3246" s="12">
        <v>0.48096734463795876</v>
      </c>
      <c r="H3246" s="12"/>
      <c r="I3246" s="12"/>
      <c r="J3246" s="12"/>
      <c r="K3246" s="12">
        <v>0.48096734463795876</v>
      </c>
      <c r="L3246" s="16">
        <v>0.48096447240355239</v>
      </c>
      <c r="M3246" s="16"/>
      <c r="N3246" s="16">
        <v>2.8722344019953768E-6</v>
      </c>
      <c r="O3246" s="16"/>
      <c r="P3246" s="16">
        <v>0.48096734463795437</v>
      </c>
      <c r="Q3246" s="15">
        <v>373.52569624668774</v>
      </c>
      <c r="R3246" s="15">
        <v>323.45341243117423</v>
      </c>
      <c r="S3246" s="15"/>
      <c r="T3246" s="15"/>
    </row>
    <row r="3247" spans="1:20" ht="15" customHeight="1" x14ac:dyDescent="0.25">
      <c r="A3247" s="17" t="s">
        <v>0</v>
      </c>
      <c r="B3247" s="17" t="s">
        <v>17</v>
      </c>
      <c r="C3247" s="17" t="s">
        <v>108</v>
      </c>
      <c r="D3247" s="17" t="s">
        <v>108</v>
      </c>
      <c r="E3247" s="17" t="s">
        <v>7</v>
      </c>
      <c r="F3247" s="17" t="s">
        <v>168</v>
      </c>
      <c r="G3247" s="12">
        <v>0.17555310046652273</v>
      </c>
      <c r="H3247" s="12"/>
      <c r="I3247" s="12"/>
      <c r="J3247" s="12"/>
      <c r="K3247" s="12">
        <v>0.17555310046652273</v>
      </c>
      <c r="L3247" s="16">
        <v>0.17555225002079033</v>
      </c>
      <c r="M3247" s="16"/>
      <c r="N3247" s="16">
        <v>8.5044573185633678E-7</v>
      </c>
      <c r="O3247" s="16"/>
      <c r="P3247" s="16">
        <v>0.17555310046652217</v>
      </c>
      <c r="Q3247" s="15">
        <v>378.54884993247737</v>
      </c>
      <c r="R3247" s="15"/>
      <c r="S3247" s="15"/>
      <c r="T3247" s="15"/>
    </row>
    <row r="3248" spans="1:20" ht="15" customHeight="1" x14ac:dyDescent="0.25">
      <c r="A3248" s="17" t="s">
        <v>0</v>
      </c>
      <c r="B3248" s="17" t="s">
        <v>17</v>
      </c>
      <c r="C3248" s="17" t="s">
        <v>108</v>
      </c>
      <c r="D3248" s="17" t="s">
        <v>108</v>
      </c>
      <c r="E3248" s="17" t="s">
        <v>8</v>
      </c>
      <c r="F3248" s="17" t="s">
        <v>161</v>
      </c>
      <c r="G3248" s="12">
        <v>0.51098753298146482</v>
      </c>
      <c r="H3248" s="12"/>
      <c r="I3248" s="12"/>
      <c r="J3248" s="12"/>
      <c r="K3248" s="12">
        <v>0.51098753298146482</v>
      </c>
      <c r="L3248" s="16">
        <v>0.51098499011128073</v>
      </c>
      <c r="M3248" s="16"/>
      <c r="N3248" s="16">
        <v>2.5428701580165491E-6</v>
      </c>
      <c r="O3248" s="16"/>
      <c r="P3248" s="16">
        <v>0.51098753298143873</v>
      </c>
      <c r="Q3248" s="15">
        <v>463.56327631597651</v>
      </c>
      <c r="R3248" s="15">
        <v>370.44343812294971</v>
      </c>
      <c r="S3248" s="15"/>
      <c r="T3248" s="15"/>
    </row>
    <row r="3249" spans="1:20" ht="15" customHeight="1" x14ac:dyDescent="0.25">
      <c r="A3249" s="17" t="s">
        <v>0</v>
      </c>
      <c r="B3249" s="17" t="s">
        <v>17</v>
      </c>
      <c r="C3249" s="17" t="s">
        <v>108</v>
      </c>
      <c r="D3249" s="17" t="s">
        <v>108</v>
      </c>
      <c r="E3249" s="17" t="s">
        <v>8</v>
      </c>
      <c r="F3249" s="17" t="s">
        <v>162</v>
      </c>
      <c r="G3249" s="12">
        <v>0.51098751432474643</v>
      </c>
      <c r="H3249" s="12"/>
      <c r="I3249" s="12"/>
      <c r="J3249" s="12"/>
      <c r="K3249" s="12">
        <v>0.51098751432474643</v>
      </c>
      <c r="L3249" s="16">
        <v>0.51098459698084875</v>
      </c>
      <c r="M3249" s="16"/>
      <c r="N3249" s="16">
        <v>2.9173439168506016E-6</v>
      </c>
      <c r="O3249" s="16"/>
      <c r="P3249" s="16">
        <v>0.51098751432476563</v>
      </c>
      <c r="Q3249" s="15">
        <v>458.97397305542006</v>
      </c>
      <c r="R3249" s="15">
        <v>370.44326282354575</v>
      </c>
      <c r="S3249" s="15"/>
      <c r="T3249" s="15"/>
    </row>
    <row r="3250" spans="1:20" ht="15" customHeight="1" x14ac:dyDescent="0.25">
      <c r="A3250" s="17" t="s">
        <v>0</v>
      </c>
      <c r="B3250" s="17" t="s">
        <v>17</v>
      </c>
      <c r="C3250" s="17" t="s">
        <v>108</v>
      </c>
      <c r="D3250" s="17" t="s">
        <v>108</v>
      </c>
      <c r="E3250" s="17" t="s">
        <v>8</v>
      </c>
      <c r="F3250" s="17" t="s">
        <v>163</v>
      </c>
      <c r="G3250" s="12">
        <v>0.51098746384405036</v>
      </c>
      <c r="H3250" s="12"/>
      <c r="I3250" s="12"/>
      <c r="J3250" s="12"/>
      <c r="K3250" s="12">
        <v>0.51098746384405036</v>
      </c>
      <c r="L3250" s="16">
        <v>0.5109839374667694</v>
      </c>
      <c r="M3250" s="16"/>
      <c r="N3250" s="16">
        <v>3.5263772851823796E-6</v>
      </c>
      <c r="O3250" s="16"/>
      <c r="P3250" s="16">
        <v>0.51098746384405458</v>
      </c>
      <c r="Q3250" s="15">
        <v>454.38495104581853</v>
      </c>
      <c r="R3250" s="15">
        <v>370.44277538759485</v>
      </c>
      <c r="S3250" s="15"/>
      <c r="T3250" s="15"/>
    </row>
    <row r="3251" spans="1:20" ht="15" customHeight="1" x14ac:dyDescent="0.25">
      <c r="A3251" s="17" t="s">
        <v>0</v>
      </c>
      <c r="B3251" s="17" t="s">
        <v>17</v>
      </c>
      <c r="C3251" s="17" t="s">
        <v>108</v>
      </c>
      <c r="D3251" s="17" t="s">
        <v>108</v>
      </c>
      <c r="E3251" s="17" t="s">
        <v>8</v>
      </c>
      <c r="F3251" s="17" t="s">
        <v>168</v>
      </c>
      <c r="G3251" s="12">
        <v>0.18651044301290876</v>
      </c>
      <c r="H3251" s="12"/>
      <c r="I3251" s="12"/>
      <c r="J3251" s="12"/>
      <c r="K3251" s="12">
        <v>0.18651044301290876</v>
      </c>
      <c r="L3251" s="16">
        <v>0.18650940895100593</v>
      </c>
      <c r="M3251" s="16"/>
      <c r="N3251" s="16">
        <v>1.0340619006204083E-6</v>
      </c>
      <c r="O3251" s="16"/>
      <c r="P3251" s="16">
        <v>0.18651044301290653</v>
      </c>
      <c r="Q3251" s="15">
        <v>460.49540881703405</v>
      </c>
      <c r="R3251" s="15"/>
      <c r="S3251" s="15"/>
      <c r="T3251" s="15"/>
    </row>
    <row r="3252" spans="1:20" ht="15" customHeight="1" x14ac:dyDescent="0.25">
      <c r="A3252" s="17" t="s">
        <v>0</v>
      </c>
      <c r="B3252" s="17" t="s">
        <v>17</v>
      </c>
      <c r="C3252" s="17" t="s">
        <v>108</v>
      </c>
      <c r="D3252" s="17" t="s">
        <v>108</v>
      </c>
      <c r="E3252" s="17" t="s">
        <v>9</v>
      </c>
      <c r="F3252" s="17" t="s">
        <v>161</v>
      </c>
      <c r="G3252" s="12">
        <v>0.53500362283399605</v>
      </c>
      <c r="H3252" s="12"/>
      <c r="I3252" s="12"/>
      <c r="J3252" s="12"/>
      <c r="K3252" s="12">
        <v>0.53500362283399605</v>
      </c>
      <c r="L3252" s="16">
        <v>0.53500048385805821</v>
      </c>
      <c r="M3252" s="16"/>
      <c r="N3252" s="16">
        <v>3.1389759102188953E-6</v>
      </c>
      <c r="O3252" s="16"/>
      <c r="P3252" s="16">
        <v>0.53500362283396841</v>
      </c>
      <c r="Q3252" s="15">
        <v>558.29578635416033</v>
      </c>
      <c r="R3252" s="15">
        <v>424.25900098223093</v>
      </c>
      <c r="S3252" s="15"/>
      <c r="T3252" s="15"/>
    </row>
    <row r="3253" spans="1:20" ht="15" customHeight="1" x14ac:dyDescent="0.25">
      <c r="A3253" s="17" t="s">
        <v>0</v>
      </c>
      <c r="B3253" s="17" t="s">
        <v>17</v>
      </c>
      <c r="C3253" s="17" t="s">
        <v>108</v>
      </c>
      <c r="D3253" s="17" t="s">
        <v>108</v>
      </c>
      <c r="E3253" s="17" t="s">
        <v>9</v>
      </c>
      <c r="F3253" s="17" t="s">
        <v>162</v>
      </c>
      <c r="G3253" s="12">
        <v>0.53500360298240235</v>
      </c>
      <c r="H3253" s="12"/>
      <c r="I3253" s="12"/>
      <c r="J3253" s="12"/>
      <c r="K3253" s="12">
        <v>0.53500360298240235</v>
      </c>
      <c r="L3253" s="16">
        <v>0.53499998727691822</v>
      </c>
      <c r="M3253" s="16"/>
      <c r="N3253" s="16">
        <v>3.6157054845850354E-6</v>
      </c>
      <c r="O3253" s="16"/>
      <c r="P3253" s="16">
        <v>0.53500360298240279</v>
      </c>
      <c r="Q3253" s="15">
        <v>552.76871195439833</v>
      </c>
      <c r="R3253" s="15">
        <v>424.25880973901803</v>
      </c>
      <c r="S3253" s="15"/>
      <c r="T3253" s="15"/>
    </row>
    <row r="3254" spans="1:20" ht="15" customHeight="1" x14ac:dyDescent="0.25">
      <c r="A3254" s="17" t="s">
        <v>0</v>
      </c>
      <c r="B3254" s="17" t="s">
        <v>17</v>
      </c>
      <c r="C3254" s="17" t="s">
        <v>108</v>
      </c>
      <c r="D3254" s="17" t="s">
        <v>108</v>
      </c>
      <c r="E3254" s="17" t="s">
        <v>9</v>
      </c>
      <c r="F3254" s="17" t="s">
        <v>163</v>
      </c>
      <c r="G3254" s="12">
        <v>0.53500354953073259</v>
      </c>
      <c r="H3254" s="12"/>
      <c r="I3254" s="12"/>
      <c r="J3254" s="12"/>
      <c r="K3254" s="12">
        <v>0.53500354953073259</v>
      </c>
      <c r="L3254" s="16">
        <v>0.53499914577007968</v>
      </c>
      <c r="M3254" s="16"/>
      <c r="N3254" s="16">
        <v>4.4037606506154104E-6</v>
      </c>
      <c r="O3254" s="16"/>
      <c r="P3254" s="16">
        <v>0.53500354953073026</v>
      </c>
      <c r="Q3254" s="15">
        <v>547.24204258963562</v>
      </c>
      <c r="R3254" s="15">
        <v>424.25828052849471</v>
      </c>
      <c r="S3254" s="15"/>
      <c r="T3254" s="15"/>
    </row>
    <row r="3255" spans="1:20" ht="15" customHeight="1" x14ac:dyDescent="0.25">
      <c r="A3255" s="17" t="s">
        <v>0</v>
      </c>
      <c r="B3255" s="17" t="s">
        <v>17</v>
      </c>
      <c r="C3255" s="17" t="s">
        <v>108</v>
      </c>
      <c r="D3255" s="17" t="s">
        <v>108</v>
      </c>
      <c r="E3255" s="17" t="s">
        <v>9</v>
      </c>
      <c r="F3255" s="17" t="s">
        <v>168</v>
      </c>
      <c r="G3255" s="12">
        <v>0.19527631540741497</v>
      </c>
      <c r="H3255" s="12"/>
      <c r="I3255" s="12"/>
      <c r="J3255" s="12"/>
      <c r="K3255" s="12">
        <v>0.19527631540741497</v>
      </c>
      <c r="L3255" s="16">
        <v>0.19527503405699975</v>
      </c>
      <c r="M3255" s="16"/>
      <c r="N3255" s="16">
        <v>1.2813504100584176E-6</v>
      </c>
      <c r="O3255" s="16"/>
      <c r="P3255" s="16">
        <v>0.19527631540740983</v>
      </c>
      <c r="Q3255" s="15">
        <v>554.60104746063837</v>
      </c>
      <c r="R3255" s="15"/>
      <c r="S3255" s="15"/>
      <c r="T3255" s="15"/>
    </row>
    <row r="3256" spans="1:20" ht="15" customHeight="1" x14ac:dyDescent="0.25">
      <c r="A3256" s="17" t="s">
        <v>0</v>
      </c>
      <c r="B3256" s="17" t="s">
        <v>17</v>
      </c>
      <c r="C3256" s="17" t="s">
        <v>109</v>
      </c>
      <c r="D3256" s="17" t="s">
        <v>109</v>
      </c>
      <c r="E3256" s="17" t="s">
        <v>2</v>
      </c>
      <c r="F3256" s="17" t="s">
        <v>161</v>
      </c>
      <c r="G3256" s="12"/>
      <c r="H3256" s="12">
        <v>24.109588911352297</v>
      </c>
      <c r="I3256" s="12">
        <v>5.9955454838144728</v>
      </c>
      <c r="J3256" s="12"/>
      <c r="K3256" s="12">
        <v>30.105134395166772</v>
      </c>
      <c r="L3256" s="16">
        <v>30.105134503819844</v>
      </c>
      <c r="M3256" s="16"/>
      <c r="N3256" s="16"/>
      <c r="O3256" s="16"/>
      <c r="P3256" s="16">
        <v>30.105134503819844</v>
      </c>
      <c r="Q3256" s="15">
        <v>167.37467997017791</v>
      </c>
      <c r="R3256" s="15"/>
      <c r="S3256" s="15"/>
      <c r="T3256" s="15"/>
    </row>
    <row r="3257" spans="1:20" ht="15" customHeight="1" x14ac:dyDescent="0.25">
      <c r="A3257" s="17" t="s">
        <v>0</v>
      </c>
      <c r="B3257" s="17" t="s">
        <v>17</v>
      </c>
      <c r="C3257" s="17" t="s">
        <v>109</v>
      </c>
      <c r="D3257" s="17" t="s">
        <v>109</v>
      </c>
      <c r="E3257" s="17" t="s">
        <v>2</v>
      </c>
      <c r="F3257" s="17" t="s">
        <v>162</v>
      </c>
      <c r="G3257" s="12"/>
      <c r="H3257" s="12">
        <v>24.109588902884589</v>
      </c>
      <c r="I3257" s="12">
        <v>5.5311125167764708</v>
      </c>
      <c r="J3257" s="12"/>
      <c r="K3257" s="12">
        <v>29.64070141966106</v>
      </c>
      <c r="L3257" s="16">
        <v>29.640701534940415</v>
      </c>
      <c r="M3257" s="16"/>
      <c r="N3257" s="16"/>
      <c r="O3257" s="16"/>
      <c r="P3257" s="16">
        <v>29.640701534940415</v>
      </c>
      <c r="Q3257" s="15">
        <v>168.97217230898167</v>
      </c>
      <c r="R3257" s="15"/>
      <c r="S3257" s="15"/>
      <c r="T3257" s="15"/>
    </row>
    <row r="3258" spans="1:20" ht="15" customHeight="1" x14ac:dyDescent="0.25">
      <c r="A3258" s="17" t="s">
        <v>0</v>
      </c>
      <c r="B3258" s="17" t="s">
        <v>17</v>
      </c>
      <c r="C3258" s="17" t="s">
        <v>109</v>
      </c>
      <c r="D3258" s="17" t="s">
        <v>109</v>
      </c>
      <c r="E3258" s="17" t="s">
        <v>2</v>
      </c>
      <c r="F3258" s="17" t="s">
        <v>163</v>
      </c>
      <c r="G3258" s="12"/>
      <c r="H3258" s="12">
        <v>24.109588920117282</v>
      </c>
      <c r="I3258" s="12">
        <v>3.1212351299946643</v>
      </c>
      <c r="J3258" s="12"/>
      <c r="K3258" s="12">
        <v>27.230824050111949</v>
      </c>
      <c r="L3258" s="16">
        <v>27.230824142551313</v>
      </c>
      <c r="M3258" s="16"/>
      <c r="N3258" s="16"/>
      <c r="O3258" s="16"/>
      <c r="P3258" s="16">
        <v>27.230824142551313</v>
      </c>
      <c r="Q3258" s="15">
        <v>184.00158205339636</v>
      </c>
      <c r="R3258" s="15"/>
      <c r="S3258" s="15"/>
      <c r="T3258" s="15"/>
    </row>
    <row r="3259" spans="1:20" ht="15" customHeight="1" x14ac:dyDescent="0.25">
      <c r="A3259" s="17" t="s">
        <v>0</v>
      </c>
      <c r="B3259" s="17" t="s">
        <v>17</v>
      </c>
      <c r="C3259" s="17" t="s">
        <v>109</v>
      </c>
      <c r="D3259" s="17" t="s">
        <v>109</v>
      </c>
      <c r="E3259" s="17" t="s">
        <v>2</v>
      </c>
      <c r="F3259" s="17" t="s">
        <v>168</v>
      </c>
      <c r="G3259" s="12"/>
      <c r="H3259" s="12">
        <v>8.7999999521708929</v>
      </c>
      <c r="I3259" s="12">
        <v>1.9544349036108943</v>
      </c>
      <c r="J3259" s="12"/>
      <c r="K3259" s="12">
        <v>10.754434855781788</v>
      </c>
      <c r="L3259" s="16">
        <v>10.754434895230062</v>
      </c>
      <c r="M3259" s="16"/>
      <c r="N3259" s="16"/>
      <c r="O3259" s="16"/>
      <c r="P3259" s="16">
        <v>10.754434895230062</v>
      </c>
      <c r="Q3259" s="15">
        <v>170.51324362844792</v>
      </c>
      <c r="R3259" s="15"/>
      <c r="S3259" s="15"/>
      <c r="T3259" s="15"/>
    </row>
    <row r="3260" spans="1:20" ht="15" customHeight="1" x14ac:dyDescent="0.25">
      <c r="A3260" s="17" t="s">
        <v>0</v>
      </c>
      <c r="B3260" s="17" t="s">
        <v>17</v>
      </c>
      <c r="C3260" s="17" t="s">
        <v>109</v>
      </c>
      <c r="D3260" s="17" t="s">
        <v>109</v>
      </c>
      <c r="E3260" s="17" t="s">
        <v>3</v>
      </c>
      <c r="F3260" s="17" t="s">
        <v>161</v>
      </c>
      <c r="G3260" s="12"/>
      <c r="H3260" s="12">
        <v>26.520547770239745</v>
      </c>
      <c r="I3260" s="12">
        <v>12.783987541866093</v>
      </c>
      <c r="J3260" s="12"/>
      <c r="K3260" s="12">
        <v>39.304535312105841</v>
      </c>
      <c r="L3260" s="16">
        <v>39.304535459439897</v>
      </c>
      <c r="M3260" s="16"/>
      <c r="N3260" s="16"/>
      <c r="O3260" s="16"/>
      <c r="P3260" s="16">
        <v>39.304535459439897</v>
      </c>
      <c r="Q3260" s="15">
        <v>171.83081713679351</v>
      </c>
      <c r="R3260" s="15"/>
      <c r="S3260" s="15"/>
      <c r="T3260" s="15"/>
    </row>
    <row r="3261" spans="1:20" ht="15" customHeight="1" x14ac:dyDescent="0.25">
      <c r="A3261" s="17" t="s">
        <v>0</v>
      </c>
      <c r="B3261" s="17" t="s">
        <v>17</v>
      </c>
      <c r="C3261" s="17" t="s">
        <v>109</v>
      </c>
      <c r="D3261" s="17" t="s">
        <v>109</v>
      </c>
      <c r="E3261" s="17" t="s">
        <v>3</v>
      </c>
      <c r="F3261" s="17" t="s">
        <v>162</v>
      </c>
      <c r="G3261" s="12"/>
      <c r="H3261" s="12">
        <v>26.520547875228203</v>
      </c>
      <c r="I3261" s="12">
        <v>12.180751986458112</v>
      </c>
      <c r="J3261" s="12"/>
      <c r="K3261" s="12">
        <v>38.701299861686316</v>
      </c>
      <c r="L3261" s="16">
        <v>38.701299900663066</v>
      </c>
      <c r="M3261" s="16"/>
      <c r="N3261" s="16"/>
      <c r="O3261" s="16"/>
      <c r="P3261" s="16">
        <v>38.701299900663066</v>
      </c>
      <c r="Q3261" s="15">
        <v>173.94098108726217</v>
      </c>
      <c r="R3261" s="15"/>
      <c r="S3261" s="15"/>
      <c r="T3261" s="15"/>
    </row>
    <row r="3262" spans="1:20" ht="15" customHeight="1" x14ac:dyDescent="0.25">
      <c r="A3262" s="17" t="s">
        <v>0</v>
      </c>
      <c r="B3262" s="17" t="s">
        <v>17</v>
      </c>
      <c r="C3262" s="17" t="s">
        <v>109</v>
      </c>
      <c r="D3262" s="17" t="s">
        <v>109</v>
      </c>
      <c r="E3262" s="17" t="s">
        <v>3</v>
      </c>
      <c r="F3262" s="17" t="s">
        <v>163</v>
      </c>
      <c r="G3262" s="12"/>
      <c r="H3262" s="12">
        <v>26.520547883263045</v>
      </c>
      <c r="I3262" s="12">
        <v>6.0264039548931123</v>
      </c>
      <c r="J3262" s="12"/>
      <c r="K3262" s="12">
        <v>32.546951838156161</v>
      </c>
      <c r="L3262" s="16">
        <v>32.546951863457693</v>
      </c>
      <c r="M3262" s="16"/>
      <c r="N3262" s="16"/>
      <c r="O3262" s="16"/>
      <c r="P3262" s="16">
        <v>32.546951863457693</v>
      </c>
      <c r="Q3262" s="15">
        <v>210.69810129541483</v>
      </c>
      <c r="R3262" s="15"/>
      <c r="S3262" s="15"/>
      <c r="T3262" s="15"/>
    </row>
    <row r="3263" spans="1:20" ht="15" customHeight="1" x14ac:dyDescent="0.25">
      <c r="A3263" s="17" t="s">
        <v>0</v>
      </c>
      <c r="B3263" s="17" t="s">
        <v>17</v>
      </c>
      <c r="C3263" s="17" t="s">
        <v>109</v>
      </c>
      <c r="D3263" s="17" t="s">
        <v>109</v>
      </c>
      <c r="E3263" s="17" t="s">
        <v>3</v>
      </c>
      <c r="F3263" s="17" t="s">
        <v>168</v>
      </c>
      <c r="G3263" s="12"/>
      <c r="H3263" s="12">
        <v>9.6799999557435683</v>
      </c>
      <c r="I3263" s="12">
        <v>4.1747970037398412</v>
      </c>
      <c r="J3263" s="12"/>
      <c r="K3263" s="12">
        <v>13.854796959483407</v>
      </c>
      <c r="L3263" s="16">
        <v>13.854796992691446</v>
      </c>
      <c r="M3263" s="16"/>
      <c r="N3263" s="16"/>
      <c r="O3263" s="16"/>
      <c r="P3263" s="16">
        <v>13.854796992691446</v>
      </c>
      <c r="Q3263" s="15">
        <v>178.19905562058568</v>
      </c>
      <c r="R3263" s="15"/>
      <c r="S3263" s="15"/>
      <c r="T3263" s="15"/>
    </row>
    <row r="3264" spans="1:20" ht="15" customHeight="1" x14ac:dyDescent="0.25">
      <c r="A3264" s="17" t="s">
        <v>0</v>
      </c>
      <c r="B3264" s="17" t="s">
        <v>17</v>
      </c>
      <c r="C3264" s="17" t="s">
        <v>109</v>
      </c>
      <c r="D3264" s="17" t="s">
        <v>109</v>
      </c>
      <c r="E3264" s="17" t="s">
        <v>4</v>
      </c>
      <c r="F3264" s="17" t="s">
        <v>161</v>
      </c>
      <c r="G3264" s="12"/>
      <c r="H3264" s="12">
        <v>46.794520440513125</v>
      </c>
      <c r="I3264" s="12">
        <v>4.3309446336698327E-6</v>
      </c>
      <c r="J3264" s="12"/>
      <c r="K3264" s="12">
        <v>46.794524771457759</v>
      </c>
      <c r="L3264" s="16">
        <v>46.794524804298007</v>
      </c>
      <c r="M3264" s="16"/>
      <c r="N3264" s="16"/>
      <c r="O3264" s="16"/>
      <c r="P3264" s="16">
        <v>46.794524804298007</v>
      </c>
      <c r="Q3264" s="15">
        <v>187.62938694755627</v>
      </c>
      <c r="R3264" s="15"/>
      <c r="S3264" s="15"/>
      <c r="T3264" s="15"/>
    </row>
    <row r="3265" spans="1:20" ht="15" customHeight="1" x14ac:dyDescent="0.25">
      <c r="A3265" s="17" t="s">
        <v>0</v>
      </c>
      <c r="B3265" s="17" t="s">
        <v>17</v>
      </c>
      <c r="C3265" s="17" t="s">
        <v>109</v>
      </c>
      <c r="D3265" s="17" t="s">
        <v>109</v>
      </c>
      <c r="E3265" s="17" t="s">
        <v>4</v>
      </c>
      <c r="F3265" s="17" t="s">
        <v>162</v>
      </c>
      <c r="G3265" s="12"/>
      <c r="H3265" s="12">
        <v>46.79452044136579</v>
      </c>
      <c r="I3265" s="12">
        <v>1.9408948977591854E-6</v>
      </c>
      <c r="J3265" s="12"/>
      <c r="K3265" s="12">
        <v>46.794522382260688</v>
      </c>
      <c r="L3265" s="16">
        <v>46.794522406220707</v>
      </c>
      <c r="M3265" s="16"/>
      <c r="N3265" s="16"/>
      <c r="O3265" s="16"/>
      <c r="P3265" s="16">
        <v>46.794522406220707</v>
      </c>
      <c r="Q3265" s="15">
        <v>185.77168528560395</v>
      </c>
      <c r="R3265" s="15"/>
      <c r="S3265" s="15"/>
      <c r="T3265" s="15"/>
    </row>
    <row r="3266" spans="1:20" ht="15" customHeight="1" x14ac:dyDescent="0.25">
      <c r="A3266" s="17" t="s">
        <v>0</v>
      </c>
      <c r="B3266" s="17" t="s">
        <v>17</v>
      </c>
      <c r="C3266" s="17" t="s">
        <v>109</v>
      </c>
      <c r="D3266" s="17" t="s">
        <v>109</v>
      </c>
      <c r="E3266" s="17" t="s">
        <v>4</v>
      </c>
      <c r="F3266" s="17" t="s">
        <v>163</v>
      </c>
      <c r="G3266" s="12"/>
      <c r="H3266" s="12">
        <v>46.794520421353731</v>
      </c>
      <c r="I3266" s="12">
        <v>1.1504435205894341E-6</v>
      </c>
      <c r="J3266" s="12"/>
      <c r="K3266" s="12">
        <v>46.794521571797254</v>
      </c>
      <c r="L3266" s="16">
        <v>46.794521579301517</v>
      </c>
      <c r="M3266" s="16"/>
      <c r="N3266" s="16"/>
      <c r="O3266" s="16"/>
      <c r="P3266" s="16">
        <v>46.794521579301517</v>
      </c>
      <c r="Q3266" s="15">
        <v>183.91397356723797</v>
      </c>
      <c r="R3266" s="15"/>
      <c r="S3266" s="15"/>
      <c r="T3266" s="15"/>
    </row>
    <row r="3267" spans="1:20" ht="15" customHeight="1" x14ac:dyDescent="0.25">
      <c r="A3267" s="17" t="s">
        <v>0</v>
      </c>
      <c r="B3267" s="17" t="s">
        <v>17</v>
      </c>
      <c r="C3267" s="17" t="s">
        <v>109</v>
      </c>
      <c r="D3267" s="17" t="s">
        <v>109</v>
      </c>
      <c r="E3267" s="17" t="s">
        <v>4</v>
      </c>
      <c r="F3267" s="17" t="s">
        <v>168</v>
      </c>
      <c r="G3267" s="12"/>
      <c r="H3267" s="12">
        <v>17.079999959701727</v>
      </c>
      <c r="I3267" s="12">
        <v>1.0967977539692264E-6</v>
      </c>
      <c r="J3267" s="12"/>
      <c r="K3267" s="12">
        <v>17.08000105649948</v>
      </c>
      <c r="L3267" s="16">
        <v>17.080001065849711</v>
      </c>
      <c r="M3267" s="16"/>
      <c r="N3267" s="16"/>
      <c r="O3267" s="16"/>
      <c r="P3267" s="16">
        <v>17.080001065849711</v>
      </c>
      <c r="Q3267" s="15">
        <v>186.38752428370537</v>
      </c>
      <c r="R3267" s="15"/>
      <c r="S3267" s="15"/>
      <c r="T3267" s="15"/>
    </row>
    <row r="3268" spans="1:20" ht="15" customHeight="1" x14ac:dyDescent="0.25">
      <c r="A3268" s="17" t="s">
        <v>0</v>
      </c>
      <c r="B3268" s="17" t="s">
        <v>17</v>
      </c>
      <c r="C3268" s="17" t="s">
        <v>109</v>
      </c>
      <c r="D3268" s="17" t="s">
        <v>109</v>
      </c>
      <c r="E3268" s="17" t="s">
        <v>5</v>
      </c>
      <c r="F3268" s="17" t="s">
        <v>161</v>
      </c>
      <c r="G3268" s="12"/>
      <c r="H3268" s="12">
        <v>61.515929788017829</v>
      </c>
      <c r="I3268" s="12">
        <v>7.3320475595759258E-7</v>
      </c>
      <c r="J3268" s="12"/>
      <c r="K3268" s="12">
        <v>61.515930521222586</v>
      </c>
      <c r="L3268" s="16">
        <v>61.515930541029654</v>
      </c>
      <c r="M3268" s="16"/>
      <c r="N3268" s="16"/>
      <c r="O3268" s="16"/>
      <c r="P3268" s="16">
        <v>61.515930541029654</v>
      </c>
      <c r="Q3268" s="15">
        <v>173.1071466169941</v>
      </c>
      <c r="R3268" s="15"/>
      <c r="S3268" s="15"/>
      <c r="T3268" s="15"/>
    </row>
    <row r="3269" spans="1:20" ht="15" customHeight="1" x14ac:dyDescent="0.25">
      <c r="A3269" s="17" t="s">
        <v>0</v>
      </c>
      <c r="B3269" s="17" t="s">
        <v>17</v>
      </c>
      <c r="C3269" s="17" t="s">
        <v>109</v>
      </c>
      <c r="D3269" s="17" t="s">
        <v>109</v>
      </c>
      <c r="E3269" s="17" t="s">
        <v>5</v>
      </c>
      <c r="F3269" s="17" t="s">
        <v>162</v>
      </c>
      <c r="G3269" s="12"/>
      <c r="H3269" s="12">
        <v>61.515930121961425</v>
      </c>
      <c r="I3269" s="12">
        <v>8.5436486844430209E-7</v>
      </c>
      <c r="J3269" s="12"/>
      <c r="K3269" s="12">
        <v>61.515930976326295</v>
      </c>
      <c r="L3269" s="16">
        <v>61.515930991914068</v>
      </c>
      <c r="M3269" s="16"/>
      <c r="N3269" s="16"/>
      <c r="O3269" s="16"/>
      <c r="P3269" s="16">
        <v>61.515930991914068</v>
      </c>
      <c r="Q3269" s="15">
        <v>171.39321170541558</v>
      </c>
      <c r="R3269" s="15"/>
      <c r="S3269" s="15"/>
      <c r="T3269" s="15"/>
    </row>
    <row r="3270" spans="1:20" ht="15" customHeight="1" x14ac:dyDescent="0.25">
      <c r="A3270" s="17" t="s">
        <v>0</v>
      </c>
      <c r="B3270" s="17" t="s">
        <v>17</v>
      </c>
      <c r="C3270" s="17" t="s">
        <v>109</v>
      </c>
      <c r="D3270" s="17" t="s">
        <v>109</v>
      </c>
      <c r="E3270" s="17" t="s">
        <v>5</v>
      </c>
      <c r="F3270" s="17" t="s">
        <v>163</v>
      </c>
      <c r="G3270" s="12"/>
      <c r="H3270" s="12">
        <v>61.515930261367991</v>
      </c>
      <c r="I3270" s="12">
        <v>9.9434716111266558E-7</v>
      </c>
      <c r="J3270" s="12"/>
      <c r="K3270" s="12">
        <v>61.515931255715152</v>
      </c>
      <c r="L3270" s="16">
        <v>61.515931264418754</v>
      </c>
      <c r="M3270" s="16"/>
      <c r="N3270" s="16"/>
      <c r="O3270" s="16"/>
      <c r="P3270" s="16">
        <v>61.515931264418754</v>
      </c>
      <c r="Q3270" s="15">
        <v>169.67927793285628</v>
      </c>
      <c r="R3270" s="15"/>
      <c r="S3270" s="15"/>
      <c r="T3270" s="15"/>
    </row>
    <row r="3271" spans="1:20" ht="15" customHeight="1" x14ac:dyDescent="0.25">
      <c r="A3271" s="17" t="s">
        <v>0</v>
      </c>
      <c r="B3271" s="17" t="s">
        <v>17</v>
      </c>
      <c r="C3271" s="17" t="s">
        <v>109</v>
      </c>
      <c r="D3271" s="17" t="s">
        <v>109</v>
      </c>
      <c r="E3271" s="17" t="s">
        <v>5</v>
      </c>
      <c r="F3271" s="17" t="s">
        <v>168</v>
      </c>
      <c r="G3271" s="12"/>
      <c r="H3271" s="12">
        <v>22.453314442047446</v>
      </c>
      <c r="I3271" s="12">
        <v>2.9834977854254097E-7</v>
      </c>
      <c r="J3271" s="12"/>
      <c r="K3271" s="12">
        <v>22.453314740397229</v>
      </c>
      <c r="L3271" s="16">
        <v>22.453314746432078</v>
      </c>
      <c r="M3271" s="16"/>
      <c r="N3271" s="16"/>
      <c r="O3271" s="16"/>
      <c r="P3271" s="16">
        <v>22.453314746432078</v>
      </c>
      <c r="Q3271" s="15">
        <v>171.9613928888254</v>
      </c>
      <c r="R3271" s="15"/>
      <c r="S3271" s="15"/>
      <c r="T3271" s="15"/>
    </row>
    <row r="3272" spans="1:20" ht="15" customHeight="1" x14ac:dyDescent="0.25">
      <c r="A3272" s="17" t="s">
        <v>0</v>
      </c>
      <c r="B3272" s="17" t="s">
        <v>17</v>
      </c>
      <c r="C3272" s="17" t="s">
        <v>109</v>
      </c>
      <c r="D3272" s="17" t="s">
        <v>109</v>
      </c>
      <c r="E3272" s="17" t="s">
        <v>6</v>
      </c>
      <c r="F3272" s="17" t="s">
        <v>161</v>
      </c>
      <c r="G3272" s="12"/>
      <c r="H3272" s="12">
        <v>68.604246497948097</v>
      </c>
      <c r="I3272" s="12">
        <v>9.4431444089923736E-7</v>
      </c>
      <c r="J3272" s="12"/>
      <c r="K3272" s="12">
        <v>68.604247442262533</v>
      </c>
      <c r="L3272" s="16">
        <v>68.604247465606974</v>
      </c>
      <c r="M3272" s="16"/>
      <c r="N3272" s="16"/>
      <c r="O3272" s="16"/>
      <c r="P3272" s="16">
        <v>68.604247465606974</v>
      </c>
      <c r="Q3272" s="15">
        <v>207.94269377006526</v>
      </c>
      <c r="R3272" s="15"/>
      <c r="S3272" s="15"/>
      <c r="T3272" s="15"/>
    </row>
    <row r="3273" spans="1:20" ht="15" customHeight="1" x14ac:dyDescent="0.25">
      <c r="A3273" s="17" t="s">
        <v>0</v>
      </c>
      <c r="B3273" s="17" t="s">
        <v>17</v>
      </c>
      <c r="C3273" s="17" t="s">
        <v>109</v>
      </c>
      <c r="D3273" s="17" t="s">
        <v>109</v>
      </c>
      <c r="E3273" s="17" t="s">
        <v>6</v>
      </c>
      <c r="F3273" s="17" t="s">
        <v>162</v>
      </c>
      <c r="G3273" s="12"/>
      <c r="H3273" s="12">
        <v>68.604245345536597</v>
      </c>
      <c r="I3273" s="12">
        <v>1.0199290910216855E-6</v>
      </c>
      <c r="J3273" s="12"/>
      <c r="K3273" s="12">
        <v>68.604246365465684</v>
      </c>
      <c r="L3273" s="16">
        <v>68.604246373108609</v>
      </c>
      <c r="M3273" s="16"/>
      <c r="N3273" s="16"/>
      <c r="O3273" s="16"/>
      <c r="P3273" s="16">
        <v>68.604246373108609</v>
      </c>
      <c r="Q3273" s="15">
        <v>205.88386194988578</v>
      </c>
      <c r="R3273" s="15"/>
      <c r="S3273" s="15"/>
      <c r="T3273" s="15"/>
    </row>
    <row r="3274" spans="1:20" ht="15" customHeight="1" x14ac:dyDescent="0.25">
      <c r="A3274" s="17" t="s">
        <v>0</v>
      </c>
      <c r="B3274" s="17" t="s">
        <v>17</v>
      </c>
      <c r="C3274" s="17" t="s">
        <v>109</v>
      </c>
      <c r="D3274" s="17" t="s">
        <v>109</v>
      </c>
      <c r="E3274" s="17" t="s">
        <v>6</v>
      </c>
      <c r="F3274" s="17" t="s">
        <v>163</v>
      </c>
      <c r="G3274" s="12"/>
      <c r="H3274" s="12">
        <v>68.604246822793357</v>
      </c>
      <c r="I3274" s="12">
        <v>1.3863383165096282E-6</v>
      </c>
      <c r="J3274" s="12"/>
      <c r="K3274" s="12">
        <v>68.604248209131669</v>
      </c>
      <c r="L3274" s="16">
        <v>68.604248209131669</v>
      </c>
      <c r="M3274" s="16"/>
      <c r="N3274" s="16"/>
      <c r="O3274" s="16"/>
      <c r="P3274" s="16">
        <v>68.604248209131669</v>
      </c>
      <c r="Q3274" s="15">
        <v>203.82501212990786</v>
      </c>
      <c r="R3274" s="15"/>
      <c r="S3274" s="15"/>
      <c r="T3274" s="15"/>
    </row>
    <row r="3275" spans="1:20" ht="15" customHeight="1" x14ac:dyDescent="0.25">
      <c r="A3275" s="17" t="s">
        <v>0</v>
      </c>
      <c r="B3275" s="17" t="s">
        <v>17</v>
      </c>
      <c r="C3275" s="17" t="s">
        <v>109</v>
      </c>
      <c r="D3275" s="17" t="s">
        <v>109</v>
      </c>
      <c r="E3275" s="17" t="s">
        <v>6</v>
      </c>
      <c r="F3275" s="17" t="s">
        <v>168</v>
      </c>
      <c r="G3275" s="12"/>
      <c r="H3275" s="12">
        <v>25.04054985360208</v>
      </c>
      <c r="I3275" s="12">
        <v>3.811540092307596E-7</v>
      </c>
      <c r="J3275" s="12"/>
      <c r="K3275" s="12">
        <v>25.040550234756086</v>
      </c>
      <c r="L3275" s="16">
        <v>25.040550239945272</v>
      </c>
      <c r="M3275" s="16"/>
      <c r="N3275" s="16"/>
      <c r="O3275" s="16"/>
      <c r="P3275" s="16">
        <v>25.040550239945272</v>
      </c>
      <c r="Q3275" s="15">
        <v>206.56637548359447</v>
      </c>
      <c r="R3275" s="15"/>
      <c r="S3275" s="15"/>
      <c r="T3275" s="15"/>
    </row>
    <row r="3276" spans="1:20" ht="15" customHeight="1" x14ac:dyDescent="0.25">
      <c r="A3276" s="17" t="s">
        <v>0</v>
      </c>
      <c r="B3276" s="17" t="s">
        <v>17</v>
      </c>
      <c r="C3276" s="17" t="s">
        <v>109</v>
      </c>
      <c r="D3276" s="17" t="s">
        <v>109</v>
      </c>
      <c r="E3276" s="17" t="s">
        <v>7</v>
      </c>
      <c r="F3276" s="17" t="s">
        <v>161</v>
      </c>
      <c r="G3276" s="12"/>
      <c r="H3276" s="12">
        <v>74.386425935627955</v>
      </c>
      <c r="I3276" s="12">
        <v>1.2256591978492525E-6</v>
      </c>
      <c r="J3276" s="12"/>
      <c r="K3276" s="12">
        <v>74.386427161287159</v>
      </c>
      <c r="L3276" s="16">
        <v>74.38642717756521</v>
      </c>
      <c r="M3276" s="16"/>
      <c r="N3276" s="16"/>
      <c r="O3276" s="16"/>
      <c r="P3276" s="16">
        <v>74.38642717756521</v>
      </c>
      <c r="Q3276" s="15">
        <v>247.72489556576761</v>
      </c>
      <c r="R3276" s="15"/>
      <c r="S3276" s="15"/>
      <c r="T3276" s="15"/>
    </row>
    <row r="3277" spans="1:20" ht="15" customHeight="1" x14ac:dyDescent="0.25">
      <c r="A3277" s="17" t="s">
        <v>0</v>
      </c>
      <c r="B3277" s="17" t="s">
        <v>17</v>
      </c>
      <c r="C3277" s="17" t="s">
        <v>109</v>
      </c>
      <c r="D3277" s="17" t="s">
        <v>109</v>
      </c>
      <c r="E3277" s="17" t="s">
        <v>7</v>
      </c>
      <c r="F3277" s="17" t="s">
        <v>162</v>
      </c>
      <c r="G3277" s="12"/>
      <c r="H3277" s="12">
        <v>74.386423744317128</v>
      </c>
      <c r="I3277" s="12">
        <v>1.2805667023333223E-6</v>
      </c>
      <c r="J3277" s="12"/>
      <c r="K3277" s="12">
        <v>74.386425024883835</v>
      </c>
      <c r="L3277" s="16">
        <v>74.386425033935382</v>
      </c>
      <c r="M3277" s="16"/>
      <c r="N3277" s="16"/>
      <c r="O3277" s="16"/>
      <c r="P3277" s="16">
        <v>74.386425033935382</v>
      </c>
      <c r="Q3277" s="15">
        <v>245.27218750643323</v>
      </c>
      <c r="R3277" s="15"/>
      <c r="S3277" s="15"/>
      <c r="T3277" s="15"/>
    </row>
    <row r="3278" spans="1:20" ht="15" customHeight="1" x14ac:dyDescent="0.25">
      <c r="A3278" s="17" t="s">
        <v>0</v>
      </c>
      <c r="B3278" s="17" t="s">
        <v>17</v>
      </c>
      <c r="C3278" s="17" t="s">
        <v>109</v>
      </c>
      <c r="D3278" s="17" t="s">
        <v>109</v>
      </c>
      <c r="E3278" s="17" t="s">
        <v>7</v>
      </c>
      <c r="F3278" s="17" t="s">
        <v>163</v>
      </c>
      <c r="G3278" s="12"/>
      <c r="H3278" s="12">
        <v>74.386425998250658</v>
      </c>
      <c r="I3278" s="12">
        <v>1.6023875638004353E-6</v>
      </c>
      <c r="J3278" s="12"/>
      <c r="K3278" s="12">
        <v>74.386427600638228</v>
      </c>
      <c r="L3278" s="16">
        <v>74.386427600638228</v>
      </c>
      <c r="M3278" s="16"/>
      <c r="N3278" s="16"/>
      <c r="O3278" s="16"/>
      <c r="P3278" s="16">
        <v>74.386427600638228</v>
      </c>
      <c r="Q3278" s="15">
        <v>242.81944941649937</v>
      </c>
      <c r="R3278" s="15"/>
      <c r="S3278" s="15"/>
      <c r="T3278" s="15"/>
    </row>
    <row r="3279" spans="1:20" ht="15" customHeight="1" x14ac:dyDescent="0.25">
      <c r="A3279" s="17" t="s">
        <v>0</v>
      </c>
      <c r="B3279" s="17" t="s">
        <v>17</v>
      </c>
      <c r="C3279" s="17" t="s">
        <v>109</v>
      </c>
      <c r="D3279" s="17" t="s">
        <v>109</v>
      </c>
      <c r="E3279" s="17" t="s">
        <v>7</v>
      </c>
      <c r="F3279" s="17" t="s">
        <v>168</v>
      </c>
      <c r="G3279" s="12"/>
      <c r="H3279" s="12">
        <v>27.151045207429512</v>
      </c>
      <c r="I3279" s="12">
        <v>4.773116664420389E-7</v>
      </c>
      <c r="J3279" s="12"/>
      <c r="K3279" s="12">
        <v>27.151045684741177</v>
      </c>
      <c r="L3279" s="16">
        <v>27.151045688806249</v>
      </c>
      <c r="M3279" s="16"/>
      <c r="N3279" s="16"/>
      <c r="O3279" s="16"/>
      <c r="P3279" s="16">
        <v>27.151045688806249</v>
      </c>
      <c r="Q3279" s="15">
        <v>246.08527133130855</v>
      </c>
      <c r="R3279" s="15"/>
      <c r="S3279" s="15"/>
      <c r="T3279" s="15"/>
    </row>
    <row r="3280" spans="1:20" ht="15" customHeight="1" x14ac:dyDescent="0.25">
      <c r="A3280" s="17" t="s">
        <v>0</v>
      </c>
      <c r="B3280" s="17" t="s">
        <v>17</v>
      </c>
      <c r="C3280" s="17" t="s">
        <v>109</v>
      </c>
      <c r="D3280" s="17" t="s">
        <v>109</v>
      </c>
      <c r="E3280" s="17" t="s">
        <v>8</v>
      </c>
      <c r="F3280" s="17" t="s">
        <v>161</v>
      </c>
      <c r="G3280" s="12"/>
      <c r="H3280" s="12">
        <v>76.65367668772555</v>
      </c>
      <c r="I3280" s="12">
        <v>1.6517985794541967E-6</v>
      </c>
      <c r="J3280" s="12"/>
      <c r="K3280" s="12">
        <v>76.653678339524134</v>
      </c>
      <c r="L3280" s="16">
        <v>76.653678347574782</v>
      </c>
      <c r="M3280" s="16"/>
      <c r="N3280" s="16"/>
      <c r="O3280" s="16"/>
      <c r="P3280" s="16">
        <v>76.653678347574782</v>
      </c>
      <c r="Q3280" s="15">
        <v>311.88366715690358</v>
      </c>
      <c r="R3280" s="15"/>
      <c r="S3280" s="15"/>
      <c r="T3280" s="15"/>
    </row>
    <row r="3281" spans="1:20" ht="15" customHeight="1" x14ac:dyDescent="0.25">
      <c r="A3281" s="17" t="s">
        <v>0</v>
      </c>
      <c r="B3281" s="17" t="s">
        <v>17</v>
      </c>
      <c r="C3281" s="17" t="s">
        <v>109</v>
      </c>
      <c r="D3281" s="17" t="s">
        <v>109</v>
      </c>
      <c r="E3281" s="17" t="s">
        <v>8</v>
      </c>
      <c r="F3281" s="17" t="s">
        <v>162</v>
      </c>
      <c r="G3281" s="12"/>
      <c r="H3281" s="12">
        <v>76.653675286432602</v>
      </c>
      <c r="I3281" s="12">
        <v>1.6396535187086588E-6</v>
      </c>
      <c r="J3281" s="12"/>
      <c r="K3281" s="12">
        <v>76.653676926086121</v>
      </c>
      <c r="L3281" s="16">
        <v>76.653676926086106</v>
      </c>
      <c r="M3281" s="16"/>
      <c r="N3281" s="16"/>
      <c r="O3281" s="16"/>
      <c r="P3281" s="16">
        <v>76.653676926086106</v>
      </c>
      <c r="Q3281" s="15">
        <v>308.79571962038779</v>
      </c>
      <c r="R3281" s="15"/>
      <c r="S3281" s="15"/>
      <c r="T3281" s="15"/>
    </row>
    <row r="3282" spans="1:20" ht="15" customHeight="1" x14ac:dyDescent="0.25">
      <c r="A3282" s="17" t="s">
        <v>0</v>
      </c>
      <c r="B3282" s="17" t="s">
        <v>17</v>
      </c>
      <c r="C3282" s="17" t="s">
        <v>109</v>
      </c>
      <c r="D3282" s="17" t="s">
        <v>109</v>
      </c>
      <c r="E3282" s="17" t="s">
        <v>8</v>
      </c>
      <c r="F3282" s="17" t="s">
        <v>163</v>
      </c>
      <c r="G3282" s="12"/>
      <c r="H3282" s="12">
        <v>76.653676597607912</v>
      </c>
      <c r="I3282" s="12">
        <v>2.0962275297341859E-6</v>
      </c>
      <c r="J3282" s="12"/>
      <c r="K3282" s="12">
        <v>76.653678693835445</v>
      </c>
      <c r="L3282" s="16">
        <v>76.653678693835445</v>
      </c>
      <c r="M3282" s="16"/>
      <c r="N3282" s="16"/>
      <c r="O3282" s="16"/>
      <c r="P3282" s="16">
        <v>76.653678693835445</v>
      </c>
      <c r="Q3282" s="15">
        <v>305.70775064936566</v>
      </c>
      <c r="R3282" s="15"/>
      <c r="S3282" s="15"/>
      <c r="T3282" s="15"/>
    </row>
    <row r="3283" spans="1:20" ht="15" customHeight="1" x14ac:dyDescent="0.25">
      <c r="A3283" s="17" t="s">
        <v>0</v>
      </c>
      <c r="B3283" s="17" t="s">
        <v>17</v>
      </c>
      <c r="C3283" s="17" t="s">
        <v>109</v>
      </c>
      <c r="D3283" s="17" t="s">
        <v>109</v>
      </c>
      <c r="E3283" s="17" t="s">
        <v>8</v>
      </c>
      <c r="F3283" s="17" t="s">
        <v>168</v>
      </c>
      <c r="G3283" s="12"/>
      <c r="H3283" s="12">
        <v>27.978591817277376</v>
      </c>
      <c r="I3283" s="12">
        <v>6.2900366912867659E-7</v>
      </c>
      <c r="J3283" s="12"/>
      <c r="K3283" s="12">
        <v>27.978592446281045</v>
      </c>
      <c r="L3283" s="16">
        <v>27.978592447754313</v>
      </c>
      <c r="M3283" s="16"/>
      <c r="N3283" s="16"/>
      <c r="O3283" s="16"/>
      <c r="P3283" s="16">
        <v>27.978592447754313</v>
      </c>
      <c r="Q3283" s="15">
        <v>309.81939083857196</v>
      </c>
      <c r="R3283" s="15"/>
      <c r="S3283" s="15"/>
      <c r="T3283" s="15"/>
    </row>
    <row r="3284" spans="1:20" ht="15" customHeight="1" x14ac:dyDescent="0.25">
      <c r="A3284" s="17" t="s">
        <v>0</v>
      </c>
      <c r="B3284" s="17" t="s">
        <v>17</v>
      </c>
      <c r="C3284" s="17" t="s">
        <v>109</v>
      </c>
      <c r="D3284" s="17" t="s">
        <v>109</v>
      </c>
      <c r="E3284" s="17" t="s">
        <v>9</v>
      </c>
      <c r="F3284" s="17" t="s">
        <v>161</v>
      </c>
      <c r="G3284" s="12"/>
      <c r="H3284" s="12">
        <v>76.653677274310468</v>
      </c>
      <c r="I3284" s="12">
        <v>2.4267237762882007E-6</v>
      </c>
      <c r="J3284" s="12"/>
      <c r="K3284" s="12">
        <v>76.65367970103425</v>
      </c>
      <c r="L3284" s="16">
        <v>76.653679701034264</v>
      </c>
      <c r="M3284" s="16"/>
      <c r="N3284" s="16"/>
      <c r="O3284" s="16"/>
      <c r="P3284" s="16">
        <v>76.653679701034264</v>
      </c>
      <c r="Q3284" s="15">
        <v>409.00734517277021</v>
      </c>
      <c r="R3284" s="15"/>
      <c r="S3284" s="15"/>
      <c r="T3284" s="15"/>
    </row>
    <row r="3285" spans="1:20" ht="15" customHeight="1" x14ac:dyDescent="0.25">
      <c r="A3285" s="17" t="s">
        <v>0</v>
      </c>
      <c r="B3285" s="17" t="s">
        <v>17</v>
      </c>
      <c r="C3285" s="17" t="s">
        <v>109</v>
      </c>
      <c r="D3285" s="17" t="s">
        <v>109</v>
      </c>
      <c r="E3285" s="17" t="s">
        <v>9</v>
      </c>
      <c r="F3285" s="17" t="s">
        <v>162</v>
      </c>
      <c r="G3285" s="12"/>
      <c r="H3285" s="12">
        <v>76.653676880408938</v>
      </c>
      <c r="I3285" s="12">
        <v>2.2854777142000546E-6</v>
      </c>
      <c r="J3285" s="12"/>
      <c r="K3285" s="12">
        <v>76.653679165886658</v>
      </c>
      <c r="L3285" s="16">
        <v>76.653679165886658</v>
      </c>
      <c r="M3285" s="16"/>
      <c r="N3285" s="16"/>
      <c r="O3285" s="16"/>
      <c r="P3285" s="16">
        <v>76.653679165886658</v>
      </c>
      <c r="Q3285" s="15">
        <v>404.95777153513689</v>
      </c>
      <c r="R3285" s="15"/>
      <c r="S3285" s="15"/>
      <c r="T3285" s="15"/>
    </row>
    <row r="3286" spans="1:20" ht="15" customHeight="1" x14ac:dyDescent="0.25">
      <c r="A3286" s="17" t="s">
        <v>0</v>
      </c>
      <c r="B3286" s="17" t="s">
        <v>17</v>
      </c>
      <c r="C3286" s="17" t="s">
        <v>109</v>
      </c>
      <c r="D3286" s="17" t="s">
        <v>109</v>
      </c>
      <c r="E3286" s="17" t="s">
        <v>9</v>
      </c>
      <c r="F3286" s="17" t="s">
        <v>163</v>
      </c>
      <c r="G3286" s="12"/>
      <c r="H3286" s="12">
        <v>76.65367693721582</v>
      </c>
      <c r="I3286" s="12">
        <v>2.6971310172250195E-6</v>
      </c>
      <c r="J3286" s="12"/>
      <c r="K3286" s="12">
        <v>76.653679634346844</v>
      </c>
      <c r="L3286" s="16">
        <v>76.653679634346844</v>
      </c>
      <c r="M3286" s="16"/>
      <c r="N3286" s="16"/>
      <c r="O3286" s="16"/>
      <c r="P3286" s="16">
        <v>76.653679634346844</v>
      </c>
      <c r="Q3286" s="15">
        <v>400.90819032089689</v>
      </c>
      <c r="R3286" s="15"/>
      <c r="S3286" s="15"/>
      <c r="T3286" s="15"/>
    </row>
    <row r="3287" spans="1:20" ht="15" customHeight="1" x14ac:dyDescent="0.25">
      <c r="A3287" s="17" t="s">
        <v>0</v>
      </c>
      <c r="B3287" s="17" t="s">
        <v>17</v>
      </c>
      <c r="C3287" s="17" t="s">
        <v>109</v>
      </c>
      <c r="D3287" s="17" t="s">
        <v>109</v>
      </c>
      <c r="E3287" s="17" t="s">
        <v>9</v>
      </c>
      <c r="F3287" s="17" t="s">
        <v>168</v>
      </c>
      <c r="G3287" s="12"/>
      <c r="H3287" s="12">
        <v>27.978592136955267</v>
      </c>
      <c r="I3287" s="12">
        <v>8.8556989983269841E-7</v>
      </c>
      <c r="J3287" s="12"/>
      <c r="K3287" s="12">
        <v>27.978593022525168</v>
      </c>
      <c r="L3287" s="16">
        <v>27.978593022525175</v>
      </c>
      <c r="M3287" s="16"/>
      <c r="N3287" s="16"/>
      <c r="O3287" s="16"/>
      <c r="P3287" s="16">
        <v>27.978593022525175</v>
      </c>
      <c r="Q3287" s="15">
        <v>406.30022972910683</v>
      </c>
      <c r="R3287" s="15"/>
      <c r="S3287" s="15"/>
      <c r="T3287" s="15"/>
    </row>
    <row r="3288" spans="1:20" ht="15" customHeight="1" x14ac:dyDescent="0.25">
      <c r="A3288" s="17" t="s">
        <v>0</v>
      </c>
      <c r="B3288" s="17" t="s">
        <v>17</v>
      </c>
      <c r="C3288" s="17" t="s">
        <v>110</v>
      </c>
      <c r="D3288" s="17" t="s">
        <v>110</v>
      </c>
      <c r="E3288" s="17" t="s">
        <v>2</v>
      </c>
      <c r="F3288" s="17" t="s">
        <v>161</v>
      </c>
      <c r="G3288" s="12">
        <v>97.773125785997522</v>
      </c>
      <c r="H3288" s="12">
        <v>19.170528184211147</v>
      </c>
      <c r="I3288" s="12">
        <v>8.6617904866777309</v>
      </c>
      <c r="J3288" s="12"/>
      <c r="K3288" s="12">
        <v>125.6054444568864</v>
      </c>
      <c r="L3288" s="16">
        <v>125.6054444568864</v>
      </c>
      <c r="M3288" s="16"/>
      <c r="N3288" s="16"/>
      <c r="O3288" s="16"/>
      <c r="P3288" s="16">
        <v>125.6054444568864</v>
      </c>
      <c r="Q3288" s="15">
        <v>154.46883163034929</v>
      </c>
      <c r="R3288" s="15">
        <v>154.46883143701737</v>
      </c>
      <c r="S3288" s="15"/>
      <c r="T3288" s="15"/>
    </row>
    <row r="3289" spans="1:20" ht="15" customHeight="1" x14ac:dyDescent="0.25">
      <c r="A3289" s="17" t="s">
        <v>0</v>
      </c>
      <c r="B3289" s="17" t="s">
        <v>17</v>
      </c>
      <c r="C3289" s="17" t="s">
        <v>110</v>
      </c>
      <c r="D3289" s="17" t="s">
        <v>110</v>
      </c>
      <c r="E3289" s="17" t="s">
        <v>2</v>
      </c>
      <c r="F3289" s="17" t="s">
        <v>162</v>
      </c>
      <c r="G3289" s="12">
        <v>97.814012623854495</v>
      </c>
      <c r="H3289" s="12">
        <v>17.642318837573885</v>
      </c>
      <c r="I3289" s="12">
        <v>7.9904406363605336</v>
      </c>
      <c r="J3289" s="12"/>
      <c r="K3289" s="12">
        <v>123.44677209778891</v>
      </c>
      <c r="L3289" s="16">
        <v>123.44677209778891</v>
      </c>
      <c r="M3289" s="16"/>
      <c r="N3289" s="16"/>
      <c r="O3289" s="16"/>
      <c r="P3289" s="16">
        <v>123.44677209778891</v>
      </c>
      <c r="Q3289" s="15">
        <v>156.37049597209949</v>
      </c>
      <c r="R3289" s="15">
        <v>156.37049567814356</v>
      </c>
      <c r="S3289" s="15"/>
      <c r="T3289" s="15"/>
    </row>
    <row r="3290" spans="1:20" ht="15" customHeight="1" x14ac:dyDescent="0.25">
      <c r="A3290" s="17" t="s">
        <v>0</v>
      </c>
      <c r="B3290" s="17" t="s">
        <v>17</v>
      </c>
      <c r="C3290" s="17" t="s">
        <v>110</v>
      </c>
      <c r="D3290" s="17" t="s">
        <v>110</v>
      </c>
      <c r="E3290" s="17" t="s">
        <v>2</v>
      </c>
      <c r="F3290" s="17" t="s">
        <v>163</v>
      </c>
      <c r="G3290" s="12">
        <v>98.01560066051421</v>
      </c>
      <c r="H3290" s="12">
        <v>18.478898363183756</v>
      </c>
      <c r="I3290" s="12">
        <v>4.2484711737985083E-7</v>
      </c>
      <c r="J3290" s="12"/>
      <c r="K3290" s="12">
        <v>116.49449944854508</v>
      </c>
      <c r="L3290" s="16">
        <v>116.49449944854508</v>
      </c>
      <c r="M3290" s="16"/>
      <c r="N3290" s="16"/>
      <c r="O3290" s="16"/>
      <c r="P3290" s="16">
        <v>116.49449944854508</v>
      </c>
      <c r="Q3290" s="15">
        <v>165.74644056200674</v>
      </c>
      <c r="R3290" s="15">
        <v>165.74643981696559</v>
      </c>
      <c r="S3290" s="15"/>
      <c r="T3290" s="15"/>
    </row>
    <row r="3291" spans="1:20" ht="15" customHeight="1" x14ac:dyDescent="0.25">
      <c r="A3291" s="17" t="s">
        <v>0</v>
      </c>
      <c r="B3291" s="17" t="s">
        <v>17</v>
      </c>
      <c r="C3291" s="17" t="s">
        <v>110</v>
      </c>
      <c r="D3291" s="17" t="s">
        <v>110</v>
      </c>
      <c r="E3291" s="17" t="s">
        <v>2</v>
      </c>
      <c r="F3291" s="17" t="s">
        <v>168</v>
      </c>
      <c r="G3291" s="12">
        <v>35.707130774651965</v>
      </c>
      <c r="H3291" s="12">
        <v>6.770976616736899</v>
      </c>
      <c r="I3291" s="12">
        <v>2.5439605617658101</v>
      </c>
      <c r="J3291" s="12"/>
      <c r="K3291" s="12">
        <v>45.022067953154668</v>
      </c>
      <c r="L3291" s="16">
        <v>45.022067953154668</v>
      </c>
      <c r="M3291" s="16"/>
      <c r="N3291" s="16"/>
      <c r="O3291" s="16"/>
      <c r="P3291" s="16">
        <v>45.022067953154668</v>
      </c>
      <c r="Q3291" s="15">
        <v>156.90374515607851</v>
      </c>
      <c r="R3291" s="15"/>
      <c r="S3291" s="15"/>
      <c r="T3291" s="15"/>
    </row>
    <row r="3292" spans="1:20" ht="15" customHeight="1" x14ac:dyDescent="0.25">
      <c r="A3292" s="17" t="s">
        <v>0</v>
      </c>
      <c r="B3292" s="17" t="s">
        <v>17</v>
      </c>
      <c r="C3292" s="17" t="s">
        <v>110</v>
      </c>
      <c r="D3292" s="17" t="s">
        <v>110</v>
      </c>
      <c r="E3292" s="17" t="s">
        <v>3</v>
      </c>
      <c r="F3292" s="17" t="s">
        <v>161</v>
      </c>
      <c r="G3292" s="12">
        <v>115.66156772888408</v>
      </c>
      <c r="H3292" s="12">
        <v>28.767123267682887</v>
      </c>
      <c r="I3292" s="12">
        <v>21.479474002082817</v>
      </c>
      <c r="J3292" s="12"/>
      <c r="K3292" s="12">
        <v>165.90816499864977</v>
      </c>
      <c r="L3292" s="16">
        <v>165.9081649986498</v>
      </c>
      <c r="M3292" s="16"/>
      <c r="N3292" s="16"/>
      <c r="O3292" s="16"/>
      <c r="P3292" s="16">
        <v>165.9081649986498</v>
      </c>
      <c r="Q3292" s="15">
        <v>165.08795790124762</v>
      </c>
      <c r="R3292" s="15">
        <v>165.08795773414826</v>
      </c>
      <c r="S3292" s="15"/>
      <c r="T3292" s="15"/>
    </row>
    <row r="3293" spans="1:20" ht="15" customHeight="1" x14ac:dyDescent="0.25">
      <c r="A3293" s="17" t="s">
        <v>0</v>
      </c>
      <c r="B3293" s="17" t="s">
        <v>17</v>
      </c>
      <c r="C3293" s="17" t="s">
        <v>110</v>
      </c>
      <c r="D3293" s="17" t="s">
        <v>110</v>
      </c>
      <c r="E3293" s="17" t="s">
        <v>3</v>
      </c>
      <c r="F3293" s="17" t="s">
        <v>162</v>
      </c>
      <c r="G3293" s="12">
        <v>115.70284789955977</v>
      </c>
      <c r="H3293" s="12">
        <v>28.767123270373485</v>
      </c>
      <c r="I3293" s="12">
        <v>19.168884630374343</v>
      </c>
      <c r="J3293" s="12"/>
      <c r="K3293" s="12">
        <v>163.6388558003076</v>
      </c>
      <c r="L3293" s="16">
        <v>163.6388558003076</v>
      </c>
      <c r="M3293" s="16"/>
      <c r="N3293" s="16"/>
      <c r="O3293" s="16"/>
      <c r="P3293" s="16">
        <v>163.6388558003076</v>
      </c>
      <c r="Q3293" s="15">
        <v>166.90662062958538</v>
      </c>
      <c r="R3293" s="15">
        <v>166.90662035801719</v>
      </c>
      <c r="S3293" s="15"/>
      <c r="T3293" s="15"/>
    </row>
    <row r="3294" spans="1:20" ht="15" customHeight="1" x14ac:dyDescent="0.25">
      <c r="A3294" s="17" t="s">
        <v>0</v>
      </c>
      <c r="B3294" s="17" t="s">
        <v>17</v>
      </c>
      <c r="C3294" s="17" t="s">
        <v>110</v>
      </c>
      <c r="D3294" s="17" t="s">
        <v>110</v>
      </c>
      <c r="E3294" s="17" t="s">
        <v>3</v>
      </c>
      <c r="F3294" s="17" t="s">
        <v>163</v>
      </c>
      <c r="G3294" s="12">
        <v>116.300008339968</v>
      </c>
      <c r="H3294" s="12">
        <v>28.767123196626081</v>
      </c>
      <c r="I3294" s="12">
        <v>1.2197448979504187E-6</v>
      </c>
      <c r="J3294" s="12"/>
      <c r="K3294" s="12">
        <v>145.06713275633896</v>
      </c>
      <c r="L3294" s="16">
        <v>145.06713275633899</v>
      </c>
      <c r="M3294" s="16"/>
      <c r="N3294" s="16"/>
      <c r="O3294" s="16"/>
      <c r="P3294" s="16">
        <v>145.06713275633899</v>
      </c>
      <c r="Q3294" s="15">
        <v>193.21545162647089</v>
      </c>
      <c r="R3294" s="15">
        <v>193.21545045716738</v>
      </c>
      <c r="S3294" s="15"/>
      <c r="T3294" s="15"/>
    </row>
    <row r="3295" spans="1:20" ht="15" customHeight="1" x14ac:dyDescent="0.25">
      <c r="A3295" s="17" t="s">
        <v>0</v>
      </c>
      <c r="B3295" s="17" t="s">
        <v>17</v>
      </c>
      <c r="C3295" s="17" t="s">
        <v>110</v>
      </c>
      <c r="D3295" s="17" t="s">
        <v>110</v>
      </c>
      <c r="E3295" s="17" t="s">
        <v>3</v>
      </c>
      <c r="F3295" s="17" t="s">
        <v>168</v>
      </c>
      <c r="G3295" s="12">
        <v>42.261009159410968</v>
      </c>
      <c r="H3295" s="12">
        <v>10.499999988621603</v>
      </c>
      <c r="I3295" s="12">
        <v>6.2310099736502602</v>
      </c>
      <c r="J3295" s="12"/>
      <c r="K3295" s="12">
        <v>58.992019121682837</v>
      </c>
      <c r="L3295" s="16">
        <v>58.992019121682837</v>
      </c>
      <c r="M3295" s="16"/>
      <c r="N3295" s="16"/>
      <c r="O3295" s="16"/>
      <c r="P3295" s="16">
        <v>58.992019121682837</v>
      </c>
      <c r="Q3295" s="15">
        <v>169.98176748033347</v>
      </c>
      <c r="R3295" s="15"/>
      <c r="S3295" s="15"/>
      <c r="T3295" s="15"/>
    </row>
    <row r="3296" spans="1:20" ht="15" customHeight="1" x14ac:dyDescent="0.25">
      <c r="A3296" s="17" t="s">
        <v>0</v>
      </c>
      <c r="B3296" s="17" t="s">
        <v>17</v>
      </c>
      <c r="C3296" s="17" t="s">
        <v>110</v>
      </c>
      <c r="D3296" s="17" t="s">
        <v>110</v>
      </c>
      <c r="E3296" s="17" t="s">
        <v>4</v>
      </c>
      <c r="F3296" s="17" t="s">
        <v>161</v>
      </c>
      <c r="G3296" s="12">
        <v>125.88981395147535</v>
      </c>
      <c r="H3296" s="12">
        <v>30.827620589368738</v>
      </c>
      <c r="I3296" s="12">
        <v>35.11574355186908</v>
      </c>
      <c r="J3296" s="12"/>
      <c r="K3296" s="12">
        <v>191.83317809271318</v>
      </c>
      <c r="L3296" s="16">
        <v>191.83317809271315</v>
      </c>
      <c r="M3296" s="16"/>
      <c r="N3296" s="16"/>
      <c r="O3296" s="16"/>
      <c r="P3296" s="16">
        <v>191.83317809271315</v>
      </c>
      <c r="Q3296" s="15">
        <v>197.58447650630677</v>
      </c>
      <c r="R3296" s="15">
        <v>197.5844762004885</v>
      </c>
      <c r="S3296" s="15"/>
      <c r="T3296" s="15"/>
    </row>
    <row r="3297" spans="1:20" ht="15" customHeight="1" x14ac:dyDescent="0.25">
      <c r="A3297" s="17" t="s">
        <v>0</v>
      </c>
      <c r="B3297" s="17" t="s">
        <v>17</v>
      </c>
      <c r="C3297" s="17" t="s">
        <v>110</v>
      </c>
      <c r="D3297" s="17" t="s">
        <v>110</v>
      </c>
      <c r="E3297" s="17" t="s">
        <v>4</v>
      </c>
      <c r="F3297" s="17" t="s">
        <v>162</v>
      </c>
      <c r="G3297" s="12">
        <v>126.00108406964195</v>
      </c>
      <c r="H3297" s="12">
        <v>30.827620584042659</v>
      </c>
      <c r="I3297" s="12">
        <v>30.572100232325138</v>
      </c>
      <c r="J3297" s="12"/>
      <c r="K3297" s="12">
        <v>187.40080488600975</v>
      </c>
      <c r="L3297" s="16">
        <v>187.40080488600975</v>
      </c>
      <c r="M3297" s="16"/>
      <c r="N3297" s="16"/>
      <c r="O3297" s="16"/>
      <c r="P3297" s="16">
        <v>187.40080488600975</v>
      </c>
      <c r="Q3297" s="15">
        <v>202.6483260663129</v>
      </c>
      <c r="R3297" s="15">
        <v>202.64832552118233</v>
      </c>
      <c r="S3297" s="15"/>
      <c r="T3297" s="15"/>
    </row>
    <row r="3298" spans="1:20" ht="15" customHeight="1" x14ac:dyDescent="0.25">
      <c r="A3298" s="17" t="s">
        <v>0</v>
      </c>
      <c r="B3298" s="17" t="s">
        <v>17</v>
      </c>
      <c r="C3298" s="17" t="s">
        <v>110</v>
      </c>
      <c r="D3298" s="17" t="s">
        <v>110</v>
      </c>
      <c r="E3298" s="17" t="s">
        <v>4</v>
      </c>
      <c r="F3298" s="17" t="s">
        <v>163</v>
      </c>
      <c r="G3298" s="12">
        <v>126.77971705723404</v>
      </c>
      <c r="H3298" s="12">
        <v>30.827620561286391</v>
      </c>
      <c r="I3298" s="12">
        <v>5.9019740488746084</v>
      </c>
      <c r="J3298" s="12"/>
      <c r="K3298" s="12">
        <v>163.50931166739505</v>
      </c>
      <c r="L3298" s="16">
        <v>163.50931166739502</v>
      </c>
      <c r="M3298" s="16"/>
      <c r="N3298" s="16"/>
      <c r="O3298" s="16"/>
      <c r="P3298" s="16">
        <v>163.50931166739502</v>
      </c>
      <c r="Q3298" s="15">
        <v>238.08353708861756</v>
      </c>
      <c r="R3298" s="15">
        <v>238.08353370541073</v>
      </c>
      <c r="S3298" s="15"/>
      <c r="T3298" s="15"/>
    </row>
    <row r="3299" spans="1:20" ht="15" customHeight="1" x14ac:dyDescent="0.25">
      <c r="A3299" s="17" t="s">
        <v>0</v>
      </c>
      <c r="B3299" s="17" t="s">
        <v>17</v>
      </c>
      <c r="C3299" s="17" t="s">
        <v>110</v>
      </c>
      <c r="D3299" s="17" t="s">
        <v>110</v>
      </c>
      <c r="E3299" s="17" t="s">
        <v>4</v>
      </c>
      <c r="F3299" s="17" t="s">
        <v>168</v>
      </c>
      <c r="G3299" s="12">
        <v>46.018308499025537</v>
      </c>
      <c r="H3299" s="12">
        <v>11.252081512739354</v>
      </c>
      <c r="I3299" s="12">
        <v>10.460755488901283</v>
      </c>
      <c r="J3299" s="12"/>
      <c r="K3299" s="12">
        <v>67.731145500666173</v>
      </c>
      <c r="L3299" s="16">
        <v>67.731145500666173</v>
      </c>
      <c r="M3299" s="16"/>
      <c r="N3299" s="16"/>
      <c r="O3299" s="16"/>
      <c r="P3299" s="16">
        <v>67.731145500666173</v>
      </c>
      <c r="Q3299" s="15">
        <v>205.3274238910322</v>
      </c>
      <c r="R3299" s="15"/>
      <c r="S3299" s="15"/>
      <c r="T3299" s="15"/>
    </row>
    <row r="3300" spans="1:20" ht="15" customHeight="1" x14ac:dyDescent="0.25">
      <c r="A3300" s="17" t="s">
        <v>0</v>
      </c>
      <c r="B3300" s="17" t="s">
        <v>17</v>
      </c>
      <c r="C3300" s="17" t="s">
        <v>110</v>
      </c>
      <c r="D3300" s="17" t="s">
        <v>110</v>
      </c>
      <c r="E3300" s="17" t="s">
        <v>5</v>
      </c>
      <c r="F3300" s="17" t="s">
        <v>161</v>
      </c>
      <c r="G3300" s="12">
        <v>139.80423165101072</v>
      </c>
      <c r="H3300" s="12">
        <v>30.827620938249517</v>
      </c>
      <c r="I3300" s="12">
        <v>53.211197309628766</v>
      </c>
      <c r="J3300" s="12"/>
      <c r="K3300" s="12">
        <v>223.84304989888901</v>
      </c>
      <c r="L3300" s="16">
        <v>223.84304989888901</v>
      </c>
      <c r="M3300" s="16"/>
      <c r="N3300" s="16"/>
      <c r="O3300" s="16"/>
      <c r="P3300" s="16">
        <v>223.84304989888901</v>
      </c>
      <c r="Q3300" s="15">
        <v>231.60370423229739</v>
      </c>
      <c r="R3300" s="15">
        <v>231.60370377527198</v>
      </c>
      <c r="S3300" s="15"/>
      <c r="T3300" s="15"/>
    </row>
    <row r="3301" spans="1:20" ht="15" customHeight="1" x14ac:dyDescent="0.25">
      <c r="A3301" s="17" t="s">
        <v>0</v>
      </c>
      <c r="B3301" s="17" t="s">
        <v>17</v>
      </c>
      <c r="C3301" s="17" t="s">
        <v>110</v>
      </c>
      <c r="D3301" s="17" t="s">
        <v>110</v>
      </c>
      <c r="E3301" s="17" t="s">
        <v>5</v>
      </c>
      <c r="F3301" s="17" t="s">
        <v>162</v>
      </c>
      <c r="G3301" s="12">
        <v>140.04317434112508</v>
      </c>
      <c r="H3301" s="12">
        <v>30.827620941337468</v>
      </c>
      <c r="I3301" s="12">
        <v>44.408454757710295</v>
      </c>
      <c r="J3301" s="12"/>
      <c r="K3301" s="12">
        <v>215.27925004017285</v>
      </c>
      <c r="L3301" s="16">
        <v>215.27925004017285</v>
      </c>
      <c r="M3301" s="16"/>
      <c r="N3301" s="16"/>
      <c r="O3301" s="16"/>
      <c r="P3301" s="16">
        <v>215.27925004017285</v>
      </c>
      <c r="Q3301" s="15">
        <v>242.82717230148234</v>
      </c>
      <c r="R3301" s="15">
        <v>242.8271713285497</v>
      </c>
      <c r="S3301" s="15"/>
      <c r="T3301" s="15"/>
    </row>
    <row r="3302" spans="1:20" ht="15" customHeight="1" x14ac:dyDescent="0.25">
      <c r="A3302" s="17" t="s">
        <v>0</v>
      </c>
      <c r="B3302" s="17" t="s">
        <v>17</v>
      </c>
      <c r="C3302" s="17" t="s">
        <v>110</v>
      </c>
      <c r="D3302" s="17" t="s">
        <v>110</v>
      </c>
      <c r="E3302" s="17" t="s">
        <v>5</v>
      </c>
      <c r="F3302" s="17" t="s">
        <v>163</v>
      </c>
      <c r="G3302" s="12">
        <v>140.77415373846304</v>
      </c>
      <c r="H3302" s="12">
        <v>30.82762095186013</v>
      </c>
      <c r="I3302" s="12">
        <v>20.149736553940102</v>
      </c>
      <c r="J3302" s="12"/>
      <c r="K3302" s="12">
        <v>191.75151124426327</v>
      </c>
      <c r="L3302" s="16">
        <v>191.75151124426327</v>
      </c>
      <c r="M3302" s="16"/>
      <c r="N3302" s="16"/>
      <c r="O3302" s="16"/>
      <c r="P3302" s="16">
        <v>191.75151124426327</v>
      </c>
      <c r="Q3302" s="15">
        <v>277.16228653570624</v>
      </c>
      <c r="R3302" s="15">
        <v>277.16228106042934</v>
      </c>
      <c r="S3302" s="15"/>
      <c r="T3302" s="15"/>
    </row>
    <row r="3303" spans="1:20" ht="15" customHeight="1" x14ac:dyDescent="0.25">
      <c r="A3303" s="17" t="s">
        <v>0</v>
      </c>
      <c r="B3303" s="17" t="s">
        <v>17</v>
      </c>
      <c r="C3303" s="17" t="s">
        <v>110</v>
      </c>
      <c r="D3303" s="17" t="s">
        <v>110</v>
      </c>
      <c r="E3303" s="17" t="s">
        <v>5</v>
      </c>
      <c r="F3303" s="17" t="s">
        <v>168</v>
      </c>
      <c r="G3303" s="12">
        <v>51.117352844854679</v>
      </c>
      <c r="H3303" s="12">
        <v>11.252081643675485</v>
      </c>
      <c r="I3303" s="12">
        <v>16.315947344931583</v>
      </c>
      <c r="J3303" s="12"/>
      <c r="K3303" s="12">
        <v>78.685381833461747</v>
      </c>
      <c r="L3303" s="16">
        <v>78.685381833461747</v>
      </c>
      <c r="M3303" s="16"/>
      <c r="N3303" s="16"/>
      <c r="O3303" s="16"/>
      <c r="P3303" s="16">
        <v>78.685381833461747</v>
      </c>
      <c r="Q3303" s="15">
        <v>242.17198293219795</v>
      </c>
      <c r="R3303" s="15"/>
      <c r="S3303" s="15"/>
      <c r="T3303" s="15"/>
    </row>
    <row r="3304" spans="1:20" ht="15" customHeight="1" x14ac:dyDescent="0.25">
      <c r="A3304" s="17" t="s">
        <v>0</v>
      </c>
      <c r="B3304" s="17" t="s">
        <v>17</v>
      </c>
      <c r="C3304" s="17" t="s">
        <v>110</v>
      </c>
      <c r="D3304" s="17" t="s">
        <v>110</v>
      </c>
      <c r="E3304" s="17" t="s">
        <v>6</v>
      </c>
      <c r="F3304" s="17" t="s">
        <v>161</v>
      </c>
      <c r="G3304" s="12">
        <v>156.0996900191661</v>
      </c>
      <c r="H3304" s="12">
        <v>37.037390159335772</v>
      </c>
      <c r="I3304" s="12">
        <v>53.698630107320589</v>
      </c>
      <c r="J3304" s="12"/>
      <c r="K3304" s="12">
        <v>246.83571028582247</v>
      </c>
      <c r="L3304" s="16">
        <v>246.83571028582247</v>
      </c>
      <c r="M3304" s="16"/>
      <c r="N3304" s="16"/>
      <c r="O3304" s="16"/>
      <c r="P3304" s="16">
        <v>246.83571028582247</v>
      </c>
      <c r="Q3304" s="15">
        <v>304.14409940808923</v>
      </c>
      <c r="R3304" s="15">
        <v>304.14409787083974</v>
      </c>
      <c r="S3304" s="15"/>
      <c r="T3304" s="15"/>
    </row>
    <row r="3305" spans="1:20" ht="15" customHeight="1" x14ac:dyDescent="0.25">
      <c r="A3305" s="17" t="s">
        <v>0</v>
      </c>
      <c r="B3305" s="17" t="s">
        <v>17</v>
      </c>
      <c r="C3305" s="17" t="s">
        <v>110</v>
      </c>
      <c r="D3305" s="17" t="s">
        <v>110</v>
      </c>
      <c r="E3305" s="17" t="s">
        <v>6</v>
      </c>
      <c r="F3305" s="17" t="s">
        <v>162</v>
      </c>
      <c r="G3305" s="12">
        <v>156.12141995427538</v>
      </c>
      <c r="H3305" s="12">
        <v>34.665332194752757</v>
      </c>
      <c r="I3305" s="12">
        <v>53.698629601244036</v>
      </c>
      <c r="J3305" s="12"/>
      <c r="K3305" s="12">
        <v>244.48538175027215</v>
      </c>
      <c r="L3305" s="16">
        <v>244.48538175027218</v>
      </c>
      <c r="M3305" s="16"/>
      <c r="N3305" s="16"/>
      <c r="O3305" s="16"/>
      <c r="P3305" s="16">
        <v>244.48538175027218</v>
      </c>
      <c r="Q3305" s="15">
        <v>305.1964489324526</v>
      </c>
      <c r="R3305" s="15">
        <v>305.19644646477747</v>
      </c>
      <c r="S3305" s="15"/>
      <c r="T3305" s="15"/>
    </row>
    <row r="3306" spans="1:20" ht="15" customHeight="1" x14ac:dyDescent="0.25">
      <c r="A3306" s="17" t="s">
        <v>0</v>
      </c>
      <c r="B3306" s="17" t="s">
        <v>17</v>
      </c>
      <c r="C3306" s="17" t="s">
        <v>110</v>
      </c>
      <c r="D3306" s="17" t="s">
        <v>110</v>
      </c>
      <c r="E3306" s="17" t="s">
        <v>6</v>
      </c>
      <c r="F3306" s="17" t="s">
        <v>163</v>
      </c>
      <c r="G3306" s="12">
        <v>156.44019549473899</v>
      </c>
      <c r="H3306" s="12">
        <v>37.037390097262872</v>
      </c>
      <c r="I3306" s="12">
        <v>40.205746890423313</v>
      </c>
      <c r="J3306" s="12"/>
      <c r="K3306" s="12">
        <v>233.68333248242516</v>
      </c>
      <c r="L3306" s="16">
        <v>233.68333248242516</v>
      </c>
      <c r="M3306" s="16"/>
      <c r="N3306" s="16"/>
      <c r="O3306" s="16"/>
      <c r="P3306" s="16">
        <v>233.68333248242516</v>
      </c>
      <c r="Q3306" s="15">
        <v>320.63427456986022</v>
      </c>
      <c r="R3306" s="15">
        <v>320.63426626329772</v>
      </c>
      <c r="S3306" s="15"/>
      <c r="T3306" s="15"/>
    </row>
    <row r="3307" spans="1:20" ht="15" customHeight="1" x14ac:dyDescent="0.25">
      <c r="A3307" s="17" t="s">
        <v>0</v>
      </c>
      <c r="B3307" s="17" t="s">
        <v>17</v>
      </c>
      <c r="C3307" s="17" t="s">
        <v>110</v>
      </c>
      <c r="D3307" s="17" t="s">
        <v>110</v>
      </c>
      <c r="E3307" s="17" t="s">
        <v>6</v>
      </c>
      <c r="F3307" s="17" t="s">
        <v>168</v>
      </c>
      <c r="G3307" s="12">
        <v>57.000105788694256</v>
      </c>
      <c r="H3307" s="12">
        <v>13.234000448559076</v>
      </c>
      <c r="I3307" s="12">
        <v>18.763441168995197</v>
      </c>
      <c r="J3307" s="12"/>
      <c r="K3307" s="12">
        <v>88.997547406248529</v>
      </c>
      <c r="L3307" s="16">
        <v>88.997547406248529</v>
      </c>
      <c r="M3307" s="16"/>
      <c r="N3307" s="16"/>
      <c r="O3307" s="16"/>
      <c r="P3307" s="16">
        <v>88.997547406248529</v>
      </c>
      <c r="Q3307" s="15">
        <v>307.17552884976118</v>
      </c>
      <c r="R3307" s="15"/>
      <c r="S3307" s="15"/>
      <c r="T3307" s="15"/>
    </row>
    <row r="3308" spans="1:20" ht="15" customHeight="1" x14ac:dyDescent="0.25">
      <c r="A3308" s="17" t="s">
        <v>0</v>
      </c>
      <c r="B3308" s="17" t="s">
        <v>17</v>
      </c>
      <c r="C3308" s="17" t="s">
        <v>110</v>
      </c>
      <c r="D3308" s="17" t="s">
        <v>110</v>
      </c>
      <c r="E3308" s="17" t="s">
        <v>7</v>
      </c>
      <c r="F3308" s="17" t="s">
        <v>161</v>
      </c>
      <c r="G3308" s="12">
        <v>168.08475100668522</v>
      </c>
      <c r="H3308" s="12">
        <v>56.726703351788245</v>
      </c>
      <c r="I3308" s="12">
        <v>53.698630132466704</v>
      </c>
      <c r="J3308" s="12"/>
      <c r="K3308" s="12">
        <v>278.51008449094019</v>
      </c>
      <c r="L3308" s="16">
        <v>278.51008449094019</v>
      </c>
      <c r="M3308" s="16"/>
      <c r="N3308" s="16"/>
      <c r="O3308" s="16"/>
      <c r="P3308" s="16">
        <v>278.51008449094019</v>
      </c>
      <c r="Q3308" s="15">
        <v>366.53007826791611</v>
      </c>
      <c r="R3308" s="15">
        <v>366.53007412731358</v>
      </c>
      <c r="S3308" s="15"/>
      <c r="T3308" s="15"/>
    </row>
    <row r="3309" spans="1:20" ht="15" customHeight="1" x14ac:dyDescent="0.25">
      <c r="A3309" s="17" t="s">
        <v>0</v>
      </c>
      <c r="B3309" s="17" t="s">
        <v>17</v>
      </c>
      <c r="C3309" s="17" t="s">
        <v>110</v>
      </c>
      <c r="D3309" s="17" t="s">
        <v>110</v>
      </c>
      <c r="E3309" s="17" t="s">
        <v>7</v>
      </c>
      <c r="F3309" s="17" t="s">
        <v>162</v>
      </c>
      <c r="G3309" s="12">
        <v>168.37975037446361</v>
      </c>
      <c r="H3309" s="12">
        <v>46.710499726843707</v>
      </c>
      <c r="I3309" s="12">
        <v>53.698630065106123</v>
      </c>
      <c r="J3309" s="12"/>
      <c r="K3309" s="12">
        <v>268.78888016641343</v>
      </c>
      <c r="L3309" s="16">
        <v>268.78888016641343</v>
      </c>
      <c r="M3309" s="16"/>
      <c r="N3309" s="16"/>
      <c r="O3309" s="16"/>
      <c r="P3309" s="16">
        <v>268.78888016641343</v>
      </c>
      <c r="Q3309" s="15">
        <v>381.75718219879229</v>
      </c>
      <c r="R3309" s="15">
        <v>381.75716718336957</v>
      </c>
      <c r="S3309" s="15"/>
      <c r="T3309" s="15"/>
    </row>
    <row r="3310" spans="1:20" ht="15" customHeight="1" x14ac:dyDescent="0.25">
      <c r="A3310" s="17" t="s">
        <v>0</v>
      </c>
      <c r="B3310" s="17" t="s">
        <v>17</v>
      </c>
      <c r="C3310" s="17" t="s">
        <v>110</v>
      </c>
      <c r="D3310" s="17" t="s">
        <v>110</v>
      </c>
      <c r="E3310" s="17" t="s">
        <v>7</v>
      </c>
      <c r="F3310" s="17" t="s">
        <v>163</v>
      </c>
      <c r="G3310" s="12">
        <v>168.56947103321968</v>
      </c>
      <c r="H3310" s="12">
        <v>56.726703247587778</v>
      </c>
      <c r="I3310" s="12">
        <v>34.241160058637512</v>
      </c>
      <c r="J3310" s="12"/>
      <c r="K3310" s="12">
        <v>259.53733433944495</v>
      </c>
      <c r="L3310" s="16">
        <v>259.53733433944501</v>
      </c>
      <c r="M3310" s="16"/>
      <c r="N3310" s="16"/>
      <c r="O3310" s="16"/>
      <c r="P3310" s="16">
        <v>259.53733433944501</v>
      </c>
      <c r="Q3310" s="15">
        <v>395.70528225796994</v>
      </c>
      <c r="R3310" s="15">
        <v>391.55005079584396</v>
      </c>
      <c r="S3310" s="15"/>
      <c r="T3310" s="15"/>
    </row>
    <row r="3311" spans="1:20" ht="15" customHeight="1" x14ac:dyDescent="0.25">
      <c r="A3311" s="17" t="s">
        <v>0</v>
      </c>
      <c r="B3311" s="17" t="s">
        <v>17</v>
      </c>
      <c r="C3311" s="17" t="s">
        <v>110</v>
      </c>
      <c r="D3311" s="17" t="s">
        <v>110</v>
      </c>
      <c r="E3311" s="17" t="s">
        <v>7</v>
      </c>
      <c r="F3311" s="17" t="s">
        <v>168</v>
      </c>
      <c r="G3311" s="12">
        <v>61.416386683218647</v>
      </c>
      <c r="H3311" s="12">
        <v>19.503302281948937</v>
      </c>
      <c r="I3311" s="12">
        <v>18.393636845689667</v>
      </c>
      <c r="J3311" s="12"/>
      <c r="K3311" s="12">
        <v>99.313325810857265</v>
      </c>
      <c r="L3311" s="16">
        <v>99.313325810857265</v>
      </c>
      <c r="M3311" s="16"/>
      <c r="N3311" s="16"/>
      <c r="O3311" s="16"/>
      <c r="P3311" s="16">
        <v>99.313325810857265</v>
      </c>
      <c r="Q3311" s="15">
        <v>376.20262230071626</v>
      </c>
      <c r="R3311" s="15"/>
      <c r="S3311" s="15"/>
      <c r="T3311" s="15"/>
    </row>
    <row r="3312" spans="1:20" ht="15" customHeight="1" x14ac:dyDescent="0.25">
      <c r="A3312" s="17" t="s">
        <v>0</v>
      </c>
      <c r="B3312" s="17" t="s">
        <v>17</v>
      </c>
      <c r="C3312" s="17" t="s">
        <v>110</v>
      </c>
      <c r="D3312" s="17" t="s">
        <v>110</v>
      </c>
      <c r="E3312" s="17" t="s">
        <v>8</v>
      </c>
      <c r="F3312" s="17" t="s">
        <v>161</v>
      </c>
      <c r="G3312" s="12">
        <v>179.0909222470321</v>
      </c>
      <c r="H3312" s="12">
        <v>58.703830515192209</v>
      </c>
      <c r="I3312" s="12">
        <v>53.698630175646137</v>
      </c>
      <c r="J3312" s="12"/>
      <c r="K3312" s="12">
        <v>291.49338293787042</v>
      </c>
      <c r="L3312" s="16">
        <v>291.49338293787042</v>
      </c>
      <c r="M3312" s="16"/>
      <c r="N3312" s="16"/>
      <c r="O3312" s="16"/>
      <c r="P3312" s="16">
        <v>291.49338293787042</v>
      </c>
      <c r="Q3312" s="15">
        <v>476.59697292767396</v>
      </c>
      <c r="R3312" s="15">
        <v>448.43188960934498</v>
      </c>
      <c r="S3312" s="15"/>
      <c r="T3312" s="15"/>
    </row>
    <row r="3313" spans="1:20" ht="15" customHeight="1" x14ac:dyDescent="0.25">
      <c r="A3313" s="17" t="s">
        <v>0</v>
      </c>
      <c r="B3313" s="17" t="s">
        <v>17</v>
      </c>
      <c r="C3313" s="17" t="s">
        <v>110</v>
      </c>
      <c r="D3313" s="17" t="s">
        <v>110</v>
      </c>
      <c r="E3313" s="17" t="s">
        <v>8</v>
      </c>
      <c r="F3313" s="17" t="s">
        <v>162</v>
      </c>
      <c r="G3313" s="12">
        <v>179.09092216415522</v>
      </c>
      <c r="H3313" s="12">
        <v>57.913231284517792</v>
      </c>
      <c r="I3313" s="12">
        <v>53.698630096448746</v>
      </c>
      <c r="J3313" s="12"/>
      <c r="K3313" s="12">
        <v>290.70278354512175</v>
      </c>
      <c r="L3313" s="16">
        <v>290.70278354512175</v>
      </c>
      <c r="M3313" s="16"/>
      <c r="N3313" s="16"/>
      <c r="O3313" s="16"/>
      <c r="P3313" s="16">
        <v>290.70278354512175</v>
      </c>
      <c r="Q3313" s="15">
        <v>473.61947240449365</v>
      </c>
      <c r="R3313" s="15">
        <v>448.43188577341266</v>
      </c>
      <c r="S3313" s="15"/>
      <c r="T3313" s="15"/>
    </row>
    <row r="3314" spans="1:20" ht="15" customHeight="1" x14ac:dyDescent="0.25">
      <c r="A3314" s="17" t="s">
        <v>0</v>
      </c>
      <c r="B3314" s="17" t="s">
        <v>17</v>
      </c>
      <c r="C3314" s="17" t="s">
        <v>110</v>
      </c>
      <c r="D3314" s="17" t="s">
        <v>110</v>
      </c>
      <c r="E3314" s="17" t="s">
        <v>8</v>
      </c>
      <c r="F3314" s="17" t="s">
        <v>163</v>
      </c>
      <c r="G3314" s="12">
        <v>179.09092204471486</v>
      </c>
      <c r="H3314" s="12">
        <v>58.703830316795326</v>
      </c>
      <c r="I3314" s="12">
        <v>46.187331911376731</v>
      </c>
      <c r="J3314" s="12"/>
      <c r="K3314" s="12">
        <v>283.98208427288694</v>
      </c>
      <c r="L3314" s="16">
        <v>283.98208427288694</v>
      </c>
      <c r="M3314" s="16"/>
      <c r="N3314" s="16"/>
      <c r="O3314" s="16"/>
      <c r="P3314" s="16">
        <v>283.98208427288694</v>
      </c>
      <c r="Q3314" s="15">
        <v>483.53747849452873</v>
      </c>
      <c r="R3314" s="15">
        <v>448.43188104897825</v>
      </c>
      <c r="S3314" s="15"/>
      <c r="T3314" s="15"/>
    </row>
    <row r="3315" spans="1:20" ht="15" customHeight="1" x14ac:dyDescent="0.25">
      <c r="A3315" s="17" t="s">
        <v>0</v>
      </c>
      <c r="B3315" s="17" t="s">
        <v>17</v>
      </c>
      <c r="C3315" s="17" t="s">
        <v>110</v>
      </c>
      <c r="D3315" s="17" t="s">
        <v>110</v>
      </c>
      <c r="E3315" s="17" t="s">
        <v>8</v>
      </c>
      <c r="F3315" s="17" t="s">
        <v>168</v>
      </c>
      <c r="G3315" s="12">
        <v>65.36818659767782</v>
      </c>
      <c r="H3315" s="12">
        <v>21.332026218063618</v>
      </c>
      <c r="I3315" s="12">
        <v>19.134299512222448</v>
      </c>
      <c r="J3315" s="12"/>
      <c r="K3315" s="12">
        <v>105.83451232796388</v>
      </c>
      <c r="L3315" s="16">
        <v>105.83451232796388</v>
      </c>
      <c r="M3315" s="16"/>
      <c r="N3315" s="16"/>
      <c r="O3315" s="16"/>
      <c r="P3315" s="16">
        <v>105.83451232796388</v>
      </c>
      <c r="Q3315" s="15">
        <v>476.7701920269451</v>
      </c>
      <c r="R3315" s="15"/>
      <c r="S3315" s="15"/>
      <c r="T3315" s="15"/>
    </row>
    <row r="3316" spans="1:20" ht="15" customHeight="1" x14ac:dyDescent="0.25">
      <c r="A3316" s="17" t="s">
        <v>0</v>
      </c>
      <c r="B3316" s="17" t="s">
        <v>17</v>
      </c>
      <c r="C3316" s="17" t="s">
        <v>110</v>
      </c>
      <c r="D3316" s="17" t="s">
        <v>110</v>
      </c>
      <c r="E3316" s="17" t="s">
        <v>9</v>
      </c>
      <c r="F3316" s="17" t="s">
        <v>161</v>
      </c>
      <c r="G3316" s="12">
        <v>187.50808252361458</v>
      </c>
      <c r="H3316" s="12">
        <v>58.703830591745231</v>
      </c>
      <c r="I3316" s="12">
        <v>53.698630215187549</v>
      </c>
      <c r="J3316" s="12"/>
      <c r="K3316" s="12">
        <v>299.91054333054734</v>
      </c>
      <c r="L3316" s="16">
        <v>299.9105433305474</v>
      </c>
      <c r="M3316" s="16"/>
      <c r="N3316" s="16"/>
      <c r="O3316" s="16"/>
      <c r="P3316" s="16">
        <v>299.9105433305474</v>
      </c>
      <c r="Q3316" s="15">
        <v>610.72181775845161</v>
      </c>
      <c r="R3316" s="15">
        <v>513.57709368593612</v>
      </c>
      <c r="S3316" s="15"/>
      <c r="T3316" s="15"/>
    </row>
    <row r="3317" spans="1:20" ht="15" customHeight="1" x14ac:dyDescent="0.25">
      <c r="A3317" s="17" t="s">
        <v>0</v>
      </c>
      <c r="B3317" s="17" t="s">
        <v>17</v>
      </c>
      <c r="C3317" s="17" t="s">
        <v>110</v>
      </c>
      <c r="D3317" s="17" t="s">
        <v>110</v>
      </c>
      <c r="E3317" s="17" t="s">
        <v>9</v>
      </c>
      <c r="F3317" s="17" t="s">
        <v>162</v>
      </c>
      <c r="G3317" s="12">
        <v>187.50808248664393</v>
      </c>
      <c r="H3317" s="12">
        <v>56.61614824592381</v>
      </c>
      <c r="I3317" s="12">
        <v>53.698630162393584</v>
      </c>
      <c r="J3317" s="12"/>
      <c r="K3317" s="12">
        <v>297.82286089496131</v>
      </c>
      <c r="L3317" s="16">
        <v>297.82286089496131</v>
      </c>
      <c r="M3317" s="16"/>
      <c r="N3317" s="16"/>
      <c r="O3317" s="16"/>
      <c r="P3317" s="16">
        <v>297.82286089496131</v>
      </c>
      <c r="Q3317" s="15">
        <v>609.9804213976978</v>
      </c>
      <c r="R3317" s="15">
        <v>513.57709225910207</v>
      </c>
      <c r="S3317" s="15"/>
      <c r="T3317" s="15"/>
    </row>
    <row r="3318" spans="1:20" ht="15" customHeight="1" x14ac:dyDescent="0.25">
      <c r="A3318" s="17" t="s">
        <v>0</v>
      </c>
      <c r="B3318" s="17" t="s">
        <v>17</v>
      </c>
      <c r="C3318" s="17" t="s">
        <v>110</v>
      </c>
      <c r="D3318" s="17" t="s">
        <v>110</v>
      </c>
      <c r="E3318" s="17" t="s">
        <v>9</v>
      </c>
      <c r="F3318" s="17" t="s">
        <v>163</v>
      </c>
      <c r="G3318" s="12">
        <v>187.50808237338873</v>
      </c>
      <c r="H3318" s="12">
        <v>58.703830173565045</v>
      </c>
      <c r="I3318" s="12">
        <v>52.082344422584939</v>
      </c>
      <c r="J3318" s="12"/>
      <c r="K3318" s="12">
        <v>298.29425696953871</v>
      </c>
      <c r="L3318" s="16">
        <v>298.29425696953871</v>
      </c>
      <c r="M3318" s="16"/>
      <c r="N3318" s="16"/>
      <c r="O3318" s="16"/>
      <c r="P3318" s="16">
        <v>298.29425696953871</v>
      </c>
      <c r="Q3318" s="15">
        <v>602.69465426049544</v>
      </c>
      <c r="R3318" s="15">
        <v>513.57708772096737</v>
      </c>
      <c r="S3318" s="15"/>
      <c r="T3318" s="15"/>
    </row>
    <row r="3319" spans="1:20" ht="15" customHeight="1" x14ac:dyDescent="0.25">
      <c r="A3319" s="17" t="s">
        <v>0</v>
      </c>
      <c r="B3319" s="17" t="s">
        <v>17</v>
      </c>
      <c r="C3319" s="17" t="s">
        <v>110</v>
      </c>
      <c r="D3319" s="17" t="s">
        <v>110</v>
      </c>
      <c r="E3319" s="17" t="s">
        <v>9</v>
      </c>
      <c r="F3319" s="17" t="s">
        <v>168</v>
      </c>
      <c r="G3319" s="12">
        <v>68.440450107368832</v>
      </c>
      <c r="H3319" s="12">
        <v>21.17637625856127</v>
      </c>
      <c r="I3319" s="12">
        <v>19.499790303066817</v>
      </c>
      <c r="J3319" s="12"/>
      <c r="K3319" s="12">
        <v>109.11661666899693</v>
      </c>
      <c r="L3319" s="16">
        <v>109.11661666899693</v>
      </c>
      <c r="M3319" s="16"/>
      <c r="N3319" s="16"/>
      <c r="O3319" s="16"/>
      <c r="P3319" s="16">
        <v>109.11661666899693</v>
      </c>
      <c r="Q3319" s="15">
        <v>609.11846027797867</v>
      </c>
      <c r="R3319" s="15"/>
      <c r="S3319" s="15"/>
      <c r="T3319" s="15"/>
    </row>
    <row r="3320" spans="1:20" ht="15" customHeight="1" x14ac:dyDescent="0.25">
      <c r="A3320" s="17" t="s">
        <v>0</v>
      </c>
      <c r="B3320" s="17" t="s">
        <v>17</v>
      </c>
      <c r="C3320" s="17" t="s">
        <v>111</v>
      </c>
      <c r="D3320" s="17" t="s">
        <v>111</v>
      </c>
      <c r="E3320" s="17" t="s">
        <v>2</v>
      </c>
      <c r="F3320" s="17" t="s">
        <v>161</v>
      </c>
      <c r="G3320" s="12"/>
      <c r="H3320" s="12"/>
      <c r="I3320" s="12">
        <v>37.534246541030782</v>
      </c>
      <c r="J3320" s="12"/>
      <c r="K3320" s="12">
        <v>37.534246541030782</v>
      </c>
      <c r="L3320" s="16">
        <v>37.534246541030782</v>
      </c>
      <c r="M3320" s="16"/>
      <c r="N3320" s="16"/>
      <c r="O3320" s="16"/>
      <c r="P3320" s="16">
        <v>37.534246541030782</v>
      </c>
      <c r="Q3320" s="15">
        <v>191.38799586497788</v>
      </c>
      <c r="R3320" s="15"/>
      <c r="S3320" s="15"/>
      <c r="T3320" s="15"/>
    </row>
    <row r="3321" spans="1:20" ht="15" customHeight="1" x14ac:dyDescent="0.25">
      <c r="A3321" s="17" t="s">
        <v>0</v>
      </c>
      <c r="B3321" s="17" t="s">
        <v>17</v>
      </c>
      <c r="C3321" s="17" t="s">
        <v>111</v>
      </c>
      <c r="D3321" s="17" t="s">
        <v>111</v>
      </c>
      <c r="E3321" s="17" t="s">
        <v>2</v>
      </c>
      <c r="F3321" s="17" t="s">
        <v>162</v>
      </c>
      <c r="G3321" s="12"/>
      <c r="H3321" s="12"/>
      <c r="I3321" s="12">
        <v>37.534246466676592</v>
      </c>
      <c r="J3321" s="12"/>
      <c r="K3321" s="12">
        <v>37.534246466676592</v>
      </c>
      <c r="L3321" s="16">
        <v>37.534246466676592</v>
      </c>
      <c r="M3321" s="16"/>
      <c r="N3321" s="16"/>
      <c r="O3321" s="16"/>
      <c r="P3321" s="16">
        <v>37.534246466676592</v>
      </c>
      <c r="Q3321" s="15">
        <v>189.49306562276414</v>
      </c>
      <c r="R3321" s="15"/>
      <c r="S3321" s="15"/>
      <c r="T3321" s="15"/>
    </row>
    <row r="3322" spans="1:20" ht="15" customHeight="1" x14ac:dyDescent="0.25">
      <c r="A3322" s="17" t="s">
        <v>0</v>
      </c>
      <c r="B3322" s="17" t="s">
        <v>17</v>
      </c>
      <c r="C3322" s="17" t="s">
        <v>111</v>
      </c>
      <c r="D3322" s="17" t="s">
        <v>111</v>
      </c>
      <c r="E3322" s="17" t="s">
        <v>2</v>
      </c>
      <c r="F3322" s="17" t="s">
        <v>163</v>
      </c>
      <c r="G3322" s="12"/>
      <c r="H3322" s="12"/>
      <c r="I3322" s="12">
        <v>32.485054763834206</v>
      </c>
      <c r="J3322" s="12"/>
      <c r="K3322" s="12">
        <v>32.485054763834206</v>
      </c>
      <c r="L3322" s="16">
        <v>32.485054763834206</v>
      </c>
      <c r="M3322" s="16"/>
      <c r="N3322" s="16"/>
      <c r="O3322" s="16"/>
      <c r="P3322" s="16">
        <v>32.485054763834206</v>
      </c>
      <c r="Q3322" s="15">
        <v>215.15597653841641</v>
      </c>
      <c r="R3322" s="15"/>
      <c r="S3322" s="15"/>
      <c r="T3322" s="15"/>
    </row>
    <row r="3323" spans="1:20" ht="15" customHeight="1" x14ac:dyDescent="0.25">
      <c r="A3323" s="17" t="s">
        <v>0</v>
      </c>
      <c r="B3323" s="17" t="s">
        <v>17</v>
      </c>
      <c r="C3323" s="17" t="s">
        <v>111</v>
      </c>
      <c r="D3323" s="17" t="s">
        <v>111</v>
      </c>
      <c r="E3323" s="17" t="s">
        <v>2</v>
      </c>
      <c r="F3323" s="17" t="s">
        <v>168</v>
      </c>
      <c r="G3323" s="12"/>
      <c r="H3323" s="12"/>
      <c r="I3323" s="12">
        <v>13.386950088367545</v>
      </c>
      <c r="J3323" s="12"/>
      <c r="K3323" s="12">
        <v>13.386950088367545</v>
      </c>
      <c r="L3323" s="16">
        <v>13.386950088367545</v>
      </c>
      <c r="M3323" s="16"/>
      <c r="N3323" s="16"/>
      <c r="O3323" s="16"/>
      <c r="P3323" s="16">
        <v>13.386950088367545</v>
      </c>
      <c r="Q3323" s="15">
        <v>194.32634133024712</v>
      </c>
      <c r="R3323" s="15"/>
      <c r="S3323" s="15"/>
      <c r="T3323" s="15"/>
    </row>
    <row r="3324" spans="1:20" ht="15" customHeight="1" x14ac:dyDescent="0.25">
      <c r="A3324" s="17" t="s">
        <v>0</v>
      </c>
      <c r="B3324" s="17" t="s">
        <v>17</v>
      </c>
      <c r="C3324" s="17" t="s">
        <v>111</v>
      </c>
      <c r="D3324" s="17" t="s">
        <v>111</v>
      </c>
      <c r="E3324" s="17" t="s">
        <v>3</v>
      </c>
      <c r="F3324" s="17" t="s">
        <v>161</v>
      </c>
      <c r="G3324" s="12"/>
      <c r="H3324" s="12"/>
      <c r="I3324" s="12">
        <v>45.753424620045344</v>
      </c>
      <c r="J3324" s="12"/>
      <c r="K3324" s="12">
        <v>45.753424620045344</v>
      </c>
      <c r="L3324" s="16">
        <v>45.753424620045344</v>
      </c>
      <c r="M3324" s="16"/>
      <c r="N3324" s="16"/>
      <c r="O3324" s="16"/>
      <c r="P3324" s="16">
        <v>45.753424620045344</v>
      </c>
      <c r="Q3324" s="15">
        <v>228.40090553912938</v>
      </c>
      <c r="R3324" s="15"/>
      <c r="S3324" s="15"/>
      <c r="T3324" s="15"/>
    </row>
    <row r="3325" spans="1:20" ht="15" customHeight="1" x14ac:dyDescent="0.25">
      <c r="A3325" s="17" t="s">
        <v>0</v>
      </c>
      <c r="B3325" s="17" t="s">
        <v>17</v>
      </c>
      <c r="C3325" s="17" t="s">
        <v>111</v>
      </c>
      <c r="D3325" s="17" t="s">
        <v>111</v>
      </c>
      <c r="E3325" s="17" t="s">
        <v>3</v>
      </c>
      <c r="F3325" s="17" t="s">
        <v>162</v>
      </c>
      <c r="G3325" s="12"/>
      <c r="H3325" s="12"/>
      <c r="I3325" s="12">
        <v>45.753424612777799</v>
      </c>
      <c r="J3325" s="12"/>
      <c r="K3325" s="12">
        <v>45.753424612777799</v>
      </c>
      <c r="L3325" s="16">
        <v>45.753424612777799</v>
      </c>
      <c r="M3325" s="16"/>
      <c r="N3325" s="16"/>
      <c r="O3325" s="16"/>
      <c r="P3325" s="16">
        <v>45.753424612777799</v>
      </c>
      <c r="Q3325" s="15">
        <v>226.13951047314015</v>
      </c>
      <c r="R3325" s="15"/>
      <c r="S3325" s="15"/>
      <c r="T3325" s="15"/>
    </row>
    <row r="3326" spans="1:20" ht="15" customHeight="1" x14ac:dyDescent="0.25">
      <c r="A3326" s="17" t="s">
        <v>0</v>
      </c>
      <c r="B3326" s="17" t="s">
        <v>17</v>
      </c>
      <c r="C3326" s="17" t="s">
        <v>111</v>
      </c>
      <c r="D3326" s="17" t="s">
        <v>111</v>
      </c>
      <c r="E3326" s="17" t="s">
        <v>3</v>
      </c>
      <c r="F3326" s="17" t="s">
        <v>163</v>
      </c>
      <c r="G3326" s="12"/>
      <c r="H3326" s="12"/>
      <c r="I3326" s="12">
        <v>45.192713270515952</v>
      </c>
      <c r="J3326" s="12"/>
      <c r="K3326" s="12">
        <v>45.192713270515952</v>
      </c>
      <c r="L3326" s="16">
        <v>45.192713270515952</v>
      </c>
      <c r="M3326" s="16"/>
      <c r="N3326" s="16"/>
      <c r="O3326" s="16"/>
      <c r="P3326" s="16">
        <v>45.192713270515952</v>
      </c>
      <c r="Q3326" s="15">
        <v>226.80798932966243</v>
      </c>
      <c r="R3326" s="15"/>
      <c r="S3326" s="15"/>
      <c r="T3326" s="15"/>
    </row>
    <row r="3327" spans="1:20" ht="15" customHeight="1" x14ac:dyDescent="0.25">
      <c r="A3327" s="17" t="s">
        <v>0</v>
      </c>
      <c r="B3327" s="17" t="s">
        <v>17</v>
      </c>
      <c r="C3327" s="17" t="s">
        <v>111</v>
      </c>
      <c r="D3327" s="17" t="s">
        <v>111</v>
      </c>
      <c r="E3327" s="17" t="s">
        <v>3</v>
      </c>
      <c r="F3327" s="17" t="s">
        <v>168</v>
      </c>
      <c r="G3327" s="12"/>
      <c r="H3327" s="12"/>
      <c r="I3327" s="12">
        <v>16.665235881773622</v>
      </c>
      <c r="J3327" s="12"/>
      <c r="K3327" s="12">
        <v>16.665235881773622</v>
      </c>
      <c r="L3327" s="16">
        <v>16.665235881773622</v>
      </c>
      <c r="M3327" s="16"/>
      <c r="N3327" s="16"/>
      <c r="O3327" s="16"/>
      <c r="P3327" s="16">
        <v>16.665235881773622</v>
      </c>
      <c r="Q3327" s="15">
        <v>227.38806317059294</v>
      </c>
      <c r="R3327" s="15"/>
      <c r="S3327" s="15"/>
      <c r="T3327" s="15"/>
    </row>
    <row r="3328" spans="1:20" ht="15" customHeight="1" x14ac:dyDescent="0.25">
      <c r="A3328" s="17" t="s">
        <v>0</v>
      </c>
      <c r="B3328" s="17" t="s">
        <v>17</v>
      </c>
      <c r="C3328" s="17" t="s">
        <v>111</v>
      </c>
      <c r="D3328" s="17" t="s">
        <v>111</v>
      </c>
      <c r="E3328" s="17" t="s">
        <v>4</v>
      </c>
      <c r="F3328" s="17" t="s">
        <v>161</v>
      </c>
      <c r="G3328" s="12"/>
      <c r="H3328" s="12"/>
      <c r="I3328" s="12">
        <v>57.272395396111797</v>
      </c>
      <c r="J3328" s="12"/>
      <c r="K3328" s="12">
        <v>57.272395396111797</v>
      </c>
      <c r="L3328" s="16">
        <v>57.272395396111797</v>
      </c>
      <c r="M3328" s="16"/>
      <c r="N3328" s="16"/>
      <c r="O3328" s="16"/>
      <c r="P3328" s="16">
        <v>57.272395396111797</v>
      </c>
      <c r="Q3328" s="15">
        <v>249.39975838094762</v>
      </c>
      <c r="R3328" s="15"/>
      <c r="S3328" s="15"/>
      <c r="T3328" s="15"/>
    </row>
    <row r="3329" spans="1:20" ht="15" customHeight="1" x14ac:dyDescent="0.25">
      <c r="A3329" s="17" t="s">
        <v>0</v>
      </c>
      <c r="B3329" s="17" t="s">
        <v>17</v>
      </c>
      <c r="C3329" s="17" t="s">
        <v>111</v>
      </c>
      <c r="D3329" s="17" t="s">
        <v>111</v>
      </c>
      <c r="E3329" s="17" t="s">
        <v>4</v>
      </c>
      <c r="F3329" s="17" t="s">
        <v>162</v>
      </c>
      <c r="G3329" s="12"/>
      <c r="H3329" s="12"/>
      <c r="I3329" s="12">
        <v>57.272395382939152</v>
      </c>
      <c r="J3329" s="12"/>
      <c r="K3329" s="12">
        <v>57.272395382939152</v>
      </c>
      <c r="L3329" s="16">
        <v>57.272395382939152</v>
      </c>
      <c r="M3329" s="16"/>
      <c r="N3329" s="16"/>
      <c r="O3329" s="16"/>
      <c r="P3329" s="16">
        <v>57.272395382939152</v>
      </c>
      <c r="Q3329" s="15">
        <v>246.93045391488755</v>
      </c>
      <c r="R3329" s="15"/>
      <c r="S3329" s="15"/>
      <c r="T3329" s="15"/>
    </row>
    <row r="3330" spans="1:20" ht="15" customHeight="1" x14ac:dyDescent="0.25">
      <c r="A3330" s="17" t="s">
        <v>0</v>
      </c>
      <c r="B3330" s="17" t="s">
        <v>17</v>
      </c>
      <c r="C3330" s="17" t="s">
        <v>111</v>
      </c>
      <c r="D3330" s="17" t="s">
        <v>111</v>
      </c>
      <c r="E3330" s="17" t="s">
        <v>4</v>
      </c>
      <c r="F3330" s="17" t="s">
        <v>163</v>
      </c>
      <c r="G3330" s="12"/>
      <c r="H3330" s="12"/>
      <c r="I3330" s="12">
        <v>54.660274548940158</v>
      </c>
      <c r="J3330" s="12"/>
      <c r="K3330" s="12">
        <v>54.660274548940158</v>
      </c>
      <c r="L3330" s="16">
        <v>54.660274548940158</v>
      </c>
      <c r="M3330" s="16"/>
      <c r="N3330" s="16"/>
      <c r="O3330" s="16"/>
      <c r="P3330" s="16">
        <v>54.660274548940158</v>
      </c>
      <c r="Q3330" s="15">
        <v>258.66755169674491</v>
      </c>
      <c r="R3330" s="15"/>
      <c r="S3330" s="15"/>
      <c r="T3330" s="15"/>
    </row>
    <row r="3331" spans="1:20" ht="15" customHeight="1" x14ac:dyDescent="0.25">
      <c r="A3331" s="1" t="s">
        <v>0</v>
      </c>
      <c r="B3331" s="1" t="s">
        <v>17</v>
      </c>
      <c r="C3331" s="1" t="s">
        <v>111</v>
      </c>
      <c r="D3331" s="1" t="s">
        <v>111</v>
      </c>
      <c r="E3331" s="1" t="s">
        <v>4</v>
      </c>
      <c r="F3331" s="1" t="s">
        <v>168</v>
      </c>
      <c r="I3331">
        <v>20.742472825475446</v>
      </c>
      <c r="K3331">
        <v>20.742472825475446</v>
      </c>
      <c r="L3331">
        <v>20.742472825475446</v>
      </c>
      <c r="P3331">
        <v>20.742472825475446</v>
      </c>
      <c r="Q3331">
        <v>250.09578001906462</v>
      </c>
    </row>
    <row r="3332" spans="1:20" ht="15" customHeight="1" x14ac:dyDescent="0.25">
      <c r="A3332" s="1" t="s">
        <v>0</v>
      </c>
      <c r="B3332" s="1" t="s">
        <v>17</v>
      </c>
      <c r="C3332" s="1" t="s">
        <v>111</v>
      </c>
      <c r="D3332" s="1" t="s">
        <v>111</v>
      </c>
      <c r="E3332" s="1" t="s">
        <v>5</v>
      </c>
      <c r="F3332" s="1" t="s">
        <v>161</v>
      </c>
      <c r="I3332">
        <v>67.070372414896212</v>
      </c>
      <c r="K3332">
        <v>67.070372414896212</v>
      </c>
      <c r="L3332">
        <v>67.070372414896212</v>
      </c>
      <c r="P3332">
        <v>67.070372414896212</v>
      </c>
      <c r="Q3332">
        <v>290.75090997649397</v>
      </c>
    </row>
    <row r="3333" spans="1:20" ht="15" customHeight="1" x14ac:dyDescent="0.25">
      <c r="A3333" s="1" t="s">
        <v>0</v>
      </c>
      <c r="B3333" s="1" t="s">
        <v>17</v>
      </c>
      <c r="C3333" s="1" t="s">
        <v>111</v>
      </c>
      <c r="D3333" s="1" t="s">
        <v>111</v>
      </c>
      <c r="E3333" s="1" t="s">
        <v>5</v>
      </c>
      <c r="F3333" s="1" t="s">
        <v>162</v>
      </c>
      <c r="I3333">
        <v>67.070372393492633</v>
      </c>
      <c r="K3333">
        <v>67.070372393492633</v>
      </c>
      <c r="L3333">
        <v>67.070372393492633</v>
      </c>
      <c r="P3333">
        <v>67.070372393492633</v>
      </c>
      <c r="Q3333">
        <v>287.87218821271313</v>
      </c>
    </row>
    <row r="3334" spans="1:20" ht="15" customHeight="1" x14ac:dyDescent="0.25">
      <c r="A3334" s="1" t="s">
        <v>0</v>
      </c>
      <c r="B3334" s="1" t="s">
        <v>17</v>
      </c>
      <c r="C3334" s="1" t="s">
        <v>111</v>
      </c>
      <c r="D3334" s="1" t="s">
        <v>111</v>
      </c>
      <c r="E3334" s="1" t="s">
        <v>5</v>
      </c>
      <c r="F3334" s="1" t="s">
        <v>163</v>
      </c>
      <c r="I3334">
        <v>65.954628848044038</v>
      </c>
      <c r="K3334">
        <v>65.954628848044038</v>
      </c>
      <c r="L3334">
        <v>65.954628848044038</v>
      </c>
      <c r="P3334">
        <v>65.954628848044038</v>
      </c>
      <c r="Q3334">
        <v>291.04055618611284</v>
      </c>
    </row>
    <row r="3335" spans="1:20" ht="15" customHeight="1" x14ac:dyDescent="0.25">
      <c r="A3335" s="1" t="s">
        <v>0</v>
      </c>
      <c r="B3335" s="1" t="s">
        <v>17</v>
      </c>
      <c r="C3335" s="1" t="s">
        <v>111</v>
      </c>
      <c r="D3335" s="1" t="s">
        <v>111</v>
      </c>
      <c r="E3335" s="1" t="s">
        <v>5</v>
      </c>
      <c r="F3335" s="1" t="s">
        <v>168</v>
      </c>
      <c r="I3335">
        <v>24.411509827723854</v>
      </c>
      <c r="K3335">
        <v>24.411509827723854</v>
      </c>
      <c r="L3335">
        <v>24.411509827723854</v>
      </c>
      <c r="P3335">
        <v>24.411509827723854</v>
      </c>
      <c r="Q3335">
        <v>289.85031757212511</v>
      </c>
    </row>
    <row r="3336" spans="1:20" ht="15" customHeight="1" x14ac:dyDescent="0.25">
      <c r="A3336" s="1" t="s">
        <v>0</v>
      </c>
      <c r="B3336" s="1" t="s">
        <v>17</v>
      </c>
      <c r="C3336" s="1" t="s">
        <v>111</v>
      </c>
      <c r="D3336" s="1" t="s">
        <v>111</v>
      </c>
      <c r="E3336" s="1" t="s">
        <v>6</v>
      </c>
      <c r="F3336" s="1" t="s">
        <v>161</v>
      </c>
      <c r="I3336">
        <v>78.327911695243273</v>
      </c>
      <c r="K3336">
        <v>78.327911695243273</v>
      </c>
      <c r="L3336">
        <v>78.327911695243273</v>
      </c>
      <c r="P3336">
        <v>78.327911695243273</v>
      </c>
      <c r="Q3336">
        <v>343.36013062368772</v>
      </c>
    </row>
    <row r="3337" spans="1:20" ht="15" customHeight="1" x14ac:dyDescent="0.25">
      <c r="A3337" s="1" t="s">
        <v>0</v>
      </c>
      <c r="B3337" s="1" t="s">
        <v>17</v>
      </c>
      <c r="C3337" s="1" t="s">
        <v>111</v>
      </c>
      <c r="D3337" s="1" t="s">
        <v>111</v>
      </c>
      <c r="E3337" s="1" t="s">
        <v>6</v>
      </c>
      <c r="F3337" s="1" t="s">
        <v>162</v>
      </c>
      <c r="I3337">
        <v>78.32791165705234</v>
      </c>
      <c r="K3337">
        <v>78.32791165705234</v>
      </c>
      <c r="L3337">
        <v>78.32791165705234</v>
      </c>
      <c r="P3337">
        <v>78.32791165705234</v>
      </c>
      <c r="Q3337">
        <v>339.96052559329468</v>
      </c>
    </row>
    <row r="3338" spans="1:20" ht="15" customHeight="1" x14ac:dyDescent="0.25">
      <c r="A3338" s="1" t="s">
        <v>0</v>
      </c>
      <c r="B3338" s="1" t="s">
        <v>17</v>
      </c>
      <c r="C3338" s="1" t="s">
        <v>111</v>
      </c>
      <c r="D3338" s="1" t="s">
        <v>111</v>
      </c>
      <c r="E3338" s="1" t="s">
        <v>6</v>
      </c>
      <c r="F3338" s="1" t="s">
        <v>163</v>
      </c>
      <c r="I3338">
        <v>78.327911282317743</v>
      </c>
      <c r="K3338">
        <v>78.327911282317743</v>
      </c>
      <c r="L3338">
        <v>78.327911282317743</v>
      </c>
      <c r="P3338">
        <v>78.327911282317743</v>
      </c>
      <c r="Q3338">
        <v>336.56092250656866</v>
      </c>
    </row>
    <row r="3339" spans="1:20" ht="15" customHeight="1" x14ac:dyDescent="0.25">
      <c r="A3339" s="1" t="s">
        <v>0</v>
      </c>
      <c r="B3339" s="1" t="s">
        <v>17</v>
      </c>
      <c r="C3339" s="1" t="s">
        <v>111</v>
      </c>
      <c r="D3339" s="1" t="s">
        <v>111</v>
      </c>
      <c r="E3339" s="1" t="s">
        <v>6</v>
      </c>
      <c r="F3339" s="1" t="s">
        <v>168</v>
      </c>
      <c r="I3339">
        <v>28.589687738579499</v>
      </c>
      <c r="K3339">
        <v>28.589687738579499</v>
      </c>
      <c r="L3339">
        <v>28.589687738579499</v>
      </c>
      <c r="P3339">
        <v>28.589687738579499</v>
      </c>
      <c r="Q3339">
        <v>341.08751801733973</v>
      </c>
    </row>
    <row r="3340" spans="1:20" ht="15" customHeight="1" x14ac:dyDescent="0.25">
      <c r="A3340" s="1" t="s">
        <v>0</v>
      </c>
      <c r="B3340" s="1" t="s">
        <v>17</v>
      </c>
      <c r="C3340" s="1" t="s">
        <v>111</v>
      </c>
      <c r="D3340" s="1" t="s">
        <v>111</v>
      </c>
      <c r="E3340" s="1" t="s">
        <v>7</v>
      </c>
      <c r="F3340" s="1" t="s">
        <v>161</v>
      </c>
      <c r="I3340">
        <v>89.944302901019142</v>
      </c>
      <c r="K3340">
        <v>89.944302901019142</v>
      </c>
      <c r="L3340">
        <v>89.944302901019142</v>
      </c>
      <c r="P3340">
        <v>89.944302901019142</v>
      </c>
      <c r="Q3340">
        <v>404.82089165254024</v>
      </c>
    </row>
    <row r="3341" spans="1:20" ht="15" customHeight="1" x14ac:dyDescent="0.25">
      <c r="A3341" s="1" t="s">
        <v>0</v>
      </c>
      <c r="B3341" s="1" t="s">
        <v>17</v>
      </c>
      <c r="C3341" s="1" t="s">
        <v>111</v>
      </c>
      <c r="D3341" s="1" t="s">
        <v>111</v>
      </c>
      <c r="E3341" s="1" t="s">
        <v>7</v>
      </c>
      <c r="F3341" s="1" t="s">
        <v>162</v>
      </c>
      <c r="I3341">
        <v>89.944302851441918</v>
      </c>
      <c r="K3341">
        <v>89.944302851441918</v>
      </c>
      <c r="L3341">
        <v>89.944302851441918</v>
      </c>
      <c r="P3341">
        <v>89.944302851441918</v>
      </c>
      <c r="Q3341">
        <v>400.81276433826895</v>
      </c>
    </row>
    <row r="3342" spans="1:20" ht="15" customHeight="1" x14ac:dyDescent="0.25">
      <c r="A3342" s="1" t="s">
        <v>0</v>
      </c>
      <c r="B3342" s="1" t="s">
        <v>17</v>
      </c>
      <c r="C3342" s="1" t="s">
        <v>111</v>
      </c>
      <c r="D3342" s="1" t="s">
        <v>111</v>
      </c>
      <c r="E3342" s="1" t="s">
        <v>7</v>
      </c>
      <c r="F3342" s="1" t="s">
        <v>163</v>
      </c>
      <c r="I3342">
        <v>88.969883212989487</v>
      </c>
      <c r="K3342">
        <v>88.969883212989487</v>
      </c>
      <c r="L3342">
        <v>88.969883212989487</v>
      </c>
      <c r="P3342">
        <v>88.969883212989487</v>
      </c>
      <c r="Q3342">
        <v>403.14509212871474</v>
      </c>
    </row>
    <row r="3343" spans="1:20" ht="15" customHeight="1" x14ac:dyDescent="0.25">
      <c r="A3343" s="1" t="s">
        <v>0</v>
      </c>
      <c r="B3343" s="1" t="s">
        <v>17</v>
      </c>
      <c r="C3343" s="1" t="s">
        <v>111</v>
      </c>
      <c r="D3343" s="1" t="s">
        <v>111</v>
      </c>
      <c r="E3343" s="1" t="s">
        <v>7</v>
      </c>
      <c r="F3343" s="1" t="s">
        <v>168</v>
      </c>
      <c r="I3343">
        <v>32.769256532264883</v>
      </c>
      <c r="K3343">
        <v>32.769256532264883</v>
      </c>
      <c r="L3343">
        <v>32.769256532264883</v>
      </c>
      <c r="P3343">
        <v>32.769256532264883</v>
      </c>
      <c r="Q3343">
        <v>403.21862958348834</v>
      </c>
    </row>
    <row r="3344" spans="1:20" ht="15" customHeight="1" x14ac:dyDescent="0.25">
      <c r="A3344" s="1" t="s">
        <v>0</v>
      </c>
      <c r="B3344" s="1" t="s">
        <v>17</v>
      </c>
      <c r="C3344" s="1" t="s">
        <v>111</v>
      </c>
      <c r="D3344" s="1" t="s">
        <v>111</v>
      </c>
      <c r="E3344" s="1" t="s">
        <v>8</v>
      </c>
      <c r="F3344" s="1" t="s">
        <v>161</v>
      </c>
      <c r="I3344">
        <v>98.75149724641274</v>
      </c>
      <c r="K3344">
        <v>98.75149724641274</v>
      </c>
      <c r="L3344">
        <v>98.75149724641274</v>
      </c>
      <c r="P3344">
        <v>98.75149724641274</v>
      </c>
      <c r="Q3344">
        <v>492.18505050908141</v>
      </c>
    </row>
    <row r="3345" spans="1:18" ht="15" customHeight="1" x14ac:dyDescent="0.25">
      <c r="A3345" s="1" t="s">
        <v>0</v>
      </c>
      <c r="B3345" s="1" t="s">
        <v>17</v>
      </c>
      <c r="C3345" s="1" t="s">
        <v>111</v>
      </c>
      <c r="D3345" s="1" t="s">
        <v>111</v>
      </c>
      <c r="E3345" s="1" t="s">
        <v>8</v>
      </c>
      <c r="F3345" s="1" t="s">
        <v>162</v>
      </c>
      <c r="I3345">
        <v>98.751497178320022</v>
      </c>
      <c r="K3345">
        <v>98.751497178320022</v>
      </c>
      <c r="L3345">
        <v>98.751497178320022</v>
      </c>
      <c r="P3345">
        <v>98.751497178320022</v>
      </c>
      <c r="Q3345">
        <v>487.31193170615109</v>
      </c>
    </row>
    <row r="3346" spans="1:18" ht="15" customHeight="1" x14ac:dyDescent="0.25">
      <c r="A3346" s="1" t="s">
        <v>0</v>
      </c>
      <c r="B3346" s="1" t="s">
        <v>17</v>
      </c>
      <c r="C3346" s="1" t="s">
        <v>111</v>
      </c>
      <c r="D3346" s="1" t="s">
        <v>111</v>
      </c>
      <c r="E3346" s="1" t="s">
        <v>8</v>
      </c>
      <c r="F3346" s="1" t="s">
        <v>163</v>
      </c>
      <c r="I3346">
        <v>97.695722581426267</v>
      </c>
      <c r="K3346">
        <v>97.695722581426267</v>
      </c>
      <c r="L3346">
        <v>97.695722581426267</v>
      </c>
      <c r="P3346">
        <v>97.695722581426267</v>
      </c>
      <c r="Q3346">
        <v>490.25253771968084</v>
      </c>
    </row>
    <row r="3347" spans="1:18" ht="15" customHeight="1" x14ac:dyDescent="0.25">
      <c r="A3347" s="1" t="s">
        <v>0</v>
      </c>
      <c r="B3347" s="1" t="s">
        <v>17</v>
      </c>
      <c r="C3347" s="1" t="s">
        <v>111</v>
      </c>
      <c r="D3347" s="1" t="s">
        <v>111</v>
      </c>
      <c r="E3347" s="1" t="s">
        <v>8</v>
      </c>
      <c r="F3347" s="1" t="s">
        <v>168</v>
      </c>
      <c r="I3347">
        <v>35.978838457540363</v>
      </c>
      <c r="K3347">
        <v>35.978838457540363</v>
      </c>
      <c r="L3347">
        <v>35.978838457540363</v>
      </c>
      <c r="P3347">
        <v>35.978838457540363</v>
      </c>
      <c r="Q3347">
        <v>490.25466980848068</v>
      </c>
    </row>
    <row r="3348" spans="1:18" ht="15" customHeight="1" x14ac:dyDescent="0.25">
      <c r="A3348" s="1" t="s">
        <v>0</v>
      </c>
      <c r="B3348" s="1" t="s">
        <v>17</v>
      </c>
      <c r="C3348" s="1" t="s">
        <v>111</v>
      </c>
      <c r="D3348" s="1" t="s">
        <v>111</v>
      </c>
      <c r="E3348" s="1" t="s">
        <v>9</v>
      </c>
      <c r="F3348" s="1" t="s">
        <v>161</v>
      </c>
      <c r="I3348">
        <v>99.416364934082168</v>
      </c>
      <c r="K3348">
        <v>99.416364934082168</v>
      </c>
      <c r="L3348">
        <v>99.416364934082168</v>
      </c>
      <c r="P3348">
        <v>99.416364934082168</v>
      </c>
      <c r="Q3348">
        <v>653.73460612358815</v>
      </c>
    </row>
    <row r="3349" spans="1:18" ht="15" customHeight="1" x14ac:dyDescent="0.25">
      <c r="A3349" s="1" t="s">
        <v>0</v>
      </c>
      <c r="B3349" s="1" t="s">
        <v>17</v>
      </c>
      <c r="C3349" s="1" t="s">
        <v>111</v>
      </c>
      <c r="D3349" s="1" t="s">
        <v>111</v>
      </c>
      <c r="E3349" s="1" t="s">
        <v>9</v>
      </c>
      <c r="F3349" s="1" t="s">
        <v>162</v>
      </c>
      <c r="I3349">
        <v>99.416364896803358</v>
      </c>
      <c r="K3349">
        <v>99.416364896803358</v>
      </c>
      <c r="L3349">
        <v>99.416364896803358</v>
      </c>
      <c r="P3349">
        <v>99.416364896803358</v>
      </c>
      <c r="Q3349">
        <v>647.26198658299984</v>
      </c>
    </row>
    <row r="3350" spans="1:18" ht="15" customHeight="1" x14ac:dyDescent="0.25">
      <c r="A3350" s="1" t="s">
        <v>0</v>
      </c>
      <c r="B3350" s="1" t="s">
        <v>17</v>
      </c>
      <c r="C3350" s="1" t="s">
        <v>111</v>
      </c>
      <c r="D3350" s="1" t="s">
        <v>111</v>
      </c>
      <c r="E3350" s="1" t="s">
        <v>9</v>
      </c>
      <c r="F3350" s="1" t="s">
        <v>163</v>
      </c>
      <c r="I3350">
        <v>99.416364491041364</v>
      </c>
      <c r="K3350">
        <v>99.416364491041364</v>
      </c>
      <c r="L3350">
        <v>99.416364491041364</v>
      </c>
      <c r="P3350">
        <v>99.416364491041364</v>
      </c>
      <c r="Q3350">
        <v>640.78937018716863</v>
      </c>
    </row>
    <row r="3351" spans="1:18" ht="15" customHeight="1" x14ac:dyDescent="0.25">
      <c r="A3351" s="1" t="s">
        <v>0</v>
      </c>
      <c r="B3351" s="1" t="s">
        <v>17</v>
      </c>
      <c r="C3351" s="1" t="s">
        <v>111</v>
      </c>
      <c r="D3351" s="1" t="s">
        <v>111</v>
      </c>
      <c r="E3351" s="1" t="s">
        <v>9</v>
      </c>
      <c r="F3351" s="1" t="s">
        <v>168</v>
      </c>
      <c r="I3351">
        <v>36.28697316899801</v>
      </c>
      <c r="K3351">
        <v>36.28697316899801</v>
      </c>
      <c r="L3351">
        <v>36.28697316899801</v>
      </c>
      <c r="P3351">
        <v>36.28697316899801</v>
      </c>
      <c r="Q3351">
        <v>649.40770338912296</v>
      </c>
    </row>
    <row r="3352" spans="1:18" ht="15" customHeight="1" x14ac:dyDescent="0.25">
      <c r="A3352" s="1" t="s">
        <v>0</v>
      </c>
      <c r="B3352" s="1" t="s">
        <v>17</v>
      </c>
      <c r="C3352" s="1" t="s">
        <v>112</v>
      </c>
      <c r="D3352" s="1" t="s">
        <v>112</v>
      </c>
      <c r="E3352" s="1" t="s">
        <v>2</v>
      </c>
      <c r="F3352" s="1" t="s">
        <v>161</v>
      </c>
      <c r="G3352">
        <v>31.297779676655143</v>
      </c>
      <c r="K3352">
        <v>31.297779676655143</v>
      </c>
      <c r="L3352">
        <v>31.297779676655324</v>
      </c>
      <c r="P3352">
        <v>31.297779676655324</v>
      </c>
      <c r="Q3352">
        <v>118.61257199143</v>
      </c>
      <c r="R3352">
        <v>118.61257165657943</v>
      </c>
    </row>
    <row r="3353" spans="1:18" ht="15" customHeight="1" x14ac:dyDescent="0.25">
      <c r="A3353" s="1" t="s">
        <v>0</v>
      </c>
      <c r="B3353" s="1" t="s">
        <v>17</v>
      </c>
      <c r="C3353" s="1" t="s">
        <v>112</v>
      </c>
      <c r="D3353" s="1" t="s">
        <v>112</v>
      </c>
      <c r="E3353" s="1" t="s">
        <v>2</v>
      </c>
      <c r="F3353" s="1" t="s">
        <v>162</v>
      </c>
      <c r="G3353">
        <v>31.28842010410257</v>
      </c>
      <c r="K3353">
        <v>31.28842010410257</v>
      </c>
      <c r="L3353">
        <v>31.288420104102659</v>
      </c>
      <c r="P3353">
        <v>31.288420104102659</v>
      </c>
      <c r="Q3353">
        <v>117.49185992762111</v>
      </c>
      <c r="R3353">
        <v>117.49185944622717</v>
      </c>
    </row>
    <row r="3354" spans="1:18" ht="15" customHeight="1" x14ac:dyDescent="0.25">
      <c r="A3354" s="1" t="s">
        <v>0</v>
      </c>
      <c r="B3354" s="1" t="s">
        <v>17</v>
      </c>
      <c r="C3354" s="1" t="s">
        <v>112</v>
      </c>
      <c r="D3354" s="1" t="s">
        <v>112</v>
      </c>
      <c r="E3354" s="1" t="s">
        <v>2</v>
      </c>
      <c r="F3354" s="1" t="s">
        <v>163</v>
      </c>
      <c r="G3354">
        <v>31.279051830277499</v>
      </c>
      <c r="K3354">
        <v>31.279051830277499</v>
      </c>
      <c r="L3354">
        <v>31.279051830277499</v>
      </c>
      <c r="P3354">
        <v>31.279051830277499</v>
      </c>
      <c r="Q3354">
        <v>116.37012386312085</v>
      </c>
      <c r="R3354">
        <v>116.37012295468865</v>
      </c>
    </row>
    <row r="3355" spans="1:18" ht="15" customHeight="1" x14ac:dyDescent="0.25">
      <c r="A3355" s="1" t="s">
        <v>0</v>
      </c>
      <c r="B3355" s="1" t="s">
        <v>17</v>
      </c>
      <c r="C3355" s="1" t="s">
        <v>112</v>
      </c>
      <c r="D3355" s="1" t="s">
        <v>112</v>
      </c>
      <c r="E3355" s="1" t="s">
        <v>2</v>
      </c>
      <c r="F3355" s="1" t="s">
        <v>168</v>
      </c>
      <c r="G3355">
        <v>11.421405306797404</v>
      </c>
      <c r="K3355">
        <v>11.421405306797404</v>
      </c>
      <c r="L3355">
        <v>11.421405306797446</v>
      </c>
      <c r="P3355">
        <v>11.421405306797446</v>
      </c>
      <c r="Q3355">
        <v>117.86339802108859</v>
      </c>
    </row>
    <row r="3356" spans="1:18" ht="15" customHeight="1" x14ac:dyDescent="0.25">
      <c r="A3356" s="1" t="s">
        <v>0</v>
      </c>
      <c r="B3356" s="1" t="s">
        <v>17</v>
      </c>
      <c r="C3356" s="1" t="s">
        <v>112</v>
      </c>
      <c r="D3356" s="1" t="s">
        <v>112</v>
      </c>
      <c r="E3356" s="1" t="s">
        <v>3</v>
      </c>
      <c r="F3356" s="1" t="s">
        <v>161</v>
      </c>
      <c r="G3356">
        <v>37.246234282715371</v>
      </c>
      <c r="K3356">
        <v>37.246234282715371</v>
      </c>
      <c r="L3356">
        <v>37.246234282715413</v>
      </c>
      <c r="P3356">
        <v>37.246234282715413</v>
      </c>
      <c r="Q3356">
        <v>151.50967301471326</v>
      </c>
      <c r="R3356">
        <v>151.50967213071078</v>
      </c>
    </row>
    <row r="3357" spans="1:18" ht="15" customHeight="1" x14ac:dyDescent="0.25">
      <c r="A3357" s="1" t="s">
        <v>0</v>
      </c>
      <c r="B3357" s="1" t="s">
        <v>17</v>
      </c>
      <c r="C3357" s="1" t="s">
        <v>112</v>
      </c>
      <c r="D3357" s="1" t="s">
        <v>112</v>
      </c>
      <c r="E3357" s="1" t="s">
        <v>3</v>
      </c>
      <c r="F3357" s="1" t="s">
        <v>162</v>
      </c>
      <c r="G3357">
        <v>37.233636129173355</v>
      </c>
      <c r="K3357">
        <v>37.233636129173355</v>
      </c>
      <c r="L3357">
        <v>37.233636129173348</v>
      </c>
      <c r="P3357">
        <v>37.233636129173348</v>
      </c>
      <c r="Q3357">
        <v>150.08075364867301</v>
      </c>
      <c r="R3357">
        <v>150.08075237725737</v>
      </c>
    </row>
    <row r="3358" spans="1:18" ht="15" customHeight="1" x14ac:dyDescent="0.25">
      <c r="A3358" s="1" t="s">
        <v>0</v>
      </c>
      <c r="B3358" s="1" t="s">
        <v>17</v>
      </c>
      <c r="C3358" s="1" t="s">
        <v>112</v>
      </c>
      <c r="D3358" s="1" t="s">
        <v>112</v>
      </c>
      <c r="E3358" s="1" t="s">
        <v>3</v>
      </c>
      <c r="F3358" s="1" t="s">
        <v>163</v>
      </c>
      <c r="G3358">
        <v>37.221025984554863</v>
      </c>
      <c r="K3358">
        <v>37.221025984554863</v>
      </c>
      <c r="L3358">
        <v>37.221025984554863</v>
      </c>
      <c r="P3358">
        <v>37.221025984554863</v>
      </c>
      <c r="Q3358">
        <v>148.65047782361239</v>
      </c>
      <c r="R3358">
        <v>148.65047547245294</v>
      </c>
    </row>
    <row r="3359" spans="1:18" ht="15" customHeight="1" x14ac:dyDescent="0.25">
      <c r="A3359" s="1" t="s">
        <v>0</v>
      </c>
      <c r="B3359" s="1" t="s">
        <v>17</v>
      </c>
      <c r="C3359" s="1" t="s">
        <v>112</v>
      </c>
      <c r="D3359" s="1" t="s">
        <v>112</v>
      </c>
      <c r="E3359" s="1" t="s">
        <v>3</v>
      </c>
      <c r="F3359" s="1" t="s">
        <v>168</v>
      </c>
      <c r="G3359">
        <v>13.591800820280117</v>
      </c>
      <c r="K3359">
        <v>13.591800820280117</v>
      </c>
      <c r="L3359">
        <v>13.591800820280124</v>
      </c>
      <c r="P3359">
        <v>13.591800820280124</v>
      </c>
      <c r="Q3359">
        <v>150.55449136609934</v>
      </c>
    </row>
    <row r="3360" spans="1:18" ht="15" customHeight="1" x14ac:dyDescent="0.25">
      <c r="A3360" s="1" t="s">
        <v>0</v>
      </c>
      <c r="B3360" s="1" t="s">
        <v>17</v>
      </c>
      <c r="C3360" s="1" t="s">
        <v>112</v>
      </c>
      <c r="D3360" s="1" t="s">
        <v>112</v>
      </c>
      <c r="E3360" s="1" t="s">
        <v>4</v>
      </c>
      <c r="F3360" s="1" t="s">
        <v>161</v>
      </c>
      <c r="G3360">
        <v>40.669187389297797</v>
      </c>
      <c r="I3360">
        <v>7.6621246149706684E-7</v>
      </c>
      <c r="K3360">
        <v>40.669188155510255</v>
      </c>
      <c r="L3360">
        <v>40.669188155511975</v>
      </c>
      <c r="P3360">
        <v>40.669188155511975</v>
      </c>
      <c r="Q3360">
        <v>195.37055065134149</v>
      </c>
      <c r="R3360">
        <v>195.37054727959423</v>
      </c>
    </row>
    <row r="3361" spans="1:18" ht="15" customHeight="1" x14ac:dyDescent="0.25">
      <c r="A3361" s="1" t="s">
        <v>0</v>
      </c>
      <c r="B3361" s="1" t="s">
        <v>17</v>
      </c>
      <c r="C3361" s="1" t="s">
        <v>112</v>
      </c>
      <c r="D3361" s="1" t="s">
        <v>112</v>
      </c>
      <c r="E3361" s="1" t="s">
        <v>4</v>
      </c>
      <c r="F3361" s="1" t="s">
        <v>162</v>
      </c>
      <c r="G3361">
        <v>40.653465509468894</v>
      </c>
      <c r="I3361">
        <v>7.6151750326543715E-7</v>
      </c>
      <c r="K3361">
        <v>40.653466270986399</v>
      </c>
      <c r="L3361">
        <v>40.653466270986399</v>
      </c>
      <c r="P3361">
        <v>40.653466270986399</v>
      </c>
      <c r="Q3361">
        <v>193.52851935028701</v>
      </c>
      <c r="R3361">
        <v>193.52851470807411</v>
      </c>
    </row>
    <row r="3362" spans="1:18" ht="15" customHeight="1" x14ac:dyDescent="0.25">
      <c r="A3362" s="1" t="s">
        <v>0</v>
      </c>
      <c r="B3362" s="1" t="s">
        <v>17</v>
      </c>
      <c r="C3362" s="1" t="s">
        <v>112</v>
      </c>
      <c r="D3362" s="1" t="s">
        <v>112</v>
      </c>
      <c r="E3362" s="1" t="s">
        <v>4</v>
      </c>
      <c r="F3362" s="1" t="s">
        <v>163</v>
      </c>
      <c r="G3362">
        <v>40.637728580481941</v>
      </c>
      <c r="I3362">
        <v>7.4914310191203978E-7</v>
      </c>
      <c r="K3362">
        <v>40.637729329625046</v>
      </c>
      <c r="L3362">
        <v>40.637729329625046</v>
      </c>
      <c r="P3362">
        <v>40.637729329625046</v>
      </c>
      <c r="Q3362">
        <v>191.68472897817796</v>
      </c>
      <c r="R3362">
        <v>191.68472099968801</v>
      </c>
    </row>
    <row r="3363" spans="1:18" ht="15" customHeight="1" x14ac:dyDescent="0.25">
      <c r="A3363" s="1" t="s">
        <v>0</v>
      </c>
      <c r="B3363" s="1" t="s">
        <v>17</v>
      </c>
      <c r="C3363" s="1" t="s">
        <v>112</v>
      </c>
      <c r="D3363" s="1" t="s">
        <v>112</v>
      </c>
      <c r="E3363" s="1" t="s">
        <v>4</v>
      </c>
      <c r="F3363" s="1" t="s">
        <v>168</v>
      </c>
      <c r="G3363">
        <v>14.840416325367645</v>
      </c>
      <c r="I3363">
        <v>2.7804585316436216E-7</v>
      </c>
      <c r="K3363">
        <v>14.840416603413496</v>
      </c>
      <c r="L3363">
        <v>14.840416603413813</v>
      </c>
      <c r="P3363">
        <v>14.840416603413813</v>
      </c>
      <c r="Q3363">
        <v>194.1392664718382</v>
      </c>
    </row>
    <row r="3364" spans="1:18" ht="15" customHeight="1" x14ac:dyDescent="0.25">
      <c r="A3364" s="1" t="s">
        <v>0</v>
      </c>
      <c r="B3364" s="1" t="s">
        <v>17</v>
      </c>
      <c r="C3364" s="1" t="s">
        <v>112</v>
      </c>
      <c r="D3364" s="1" t="s">
        <v>112</v>
      </c>
      <c r="E3364" s="1" t="s">
        <v>5</v>
      </c>
      <c r="F3364" s="1" t="s">
        <v>161</v>
      </c>
      <c r="G3364">
        <v>45.27491138100519</v>
      </c>
      <c r="I3364">
        <v>1.3216315876266029E-6</v>
      </c>
      <c r="K3364">
        <v>45.274912702636776</v>
      </c>
      <c r="L3364">
        <v>45.274912702636776</v>
      </c>
      <c r="P3364">
        <v>45.274912702636776</v>
      </c>
      <c r="Q3364">
        <v>241.55029285149442</v>
      </c>
      <c r="R3364">
        <v>241.55027562824932</v>
      </c>
    </row>
    <row r="3365" spans="1:18" ht="15" customHeight="1" x14ac:dyDescent="0.25">
      <c r="A3365" s="1" t="s">
        <v>0</v>
      </c>
      <c r="B3365" s="1" t="s">
        <v>17</v>
      </c>
      <c r="C3365" s="1" t="s">
        <v>112</v>
      </c>
      <c r="D3365" s="1" t="s">
        <v>112</v>
      </c>
      <c r="E3365" s="1" t="s">
        <v>5</v>
      </c>
      <c r="F3365" s="1" t="s">
        <v>162</v>
      </c>
      <c r="G3365">
        <v>45.256046805793183</v>
      </c>
      <c r="I3365">
        <v>1.3171662769462672E-6</v>
      </c>
      <c r="K3365">
        <v>45.256048122959463</v>
      </c>
      <c r="L3365">
        <v>45.256048122959463</v>
      </c>
      <c r="P3365">
        <v>45.256048122959463</v>
      </c>
      <c r="Q3365">
        <v>239.26905414591829</v>
      </c>
      <c r="R3365">
        <v>239.26903543335581</v>
      </c>
    </row>
    <row r="3366" spans="1:18" ht="15" customHeight="1" x14ac:dyDescent="0.25">
      <c r="A3366" s="1" t="s">
        <v>0</v>
      </c>
      <c r="B3366" s="1" t="s">
        <v>17</v>
      </c>
      <c r="C3366" s="1" t="s">
        <v>112</v>
      </c>
      <c r="D3366" s="1" t="s">
        <v>112</v>
      </c>
      <c r="E3366" s="1" t="s">
        <v>5</v>
      </c>
      <c r="F3366" s="1" t="s">
        <v>163</v>
      </c>
      <c r="G3366">
        <v>45.237164742653412</v>
      </c>
      <c r="I3366">
        <v>1.2826304786889957E-6</v>
      </c>
      <c r="K3366">
        <v>45.237166025283891</v>
      </c>
      <c r="L3366">
        <v>45.237166025283891</v>
      </c>
      <c r="P3366">
        <v>45.237166025283891</v>
      </c>
      <c r="Q3366">
        <v>236.98570992010463</v>
      </c>
      <c r="R3366">
        <v>236.9856826378419</v>
      </c>
    </row>
    <row r="3367" spans="1:18" ht="15" customHeight="1" x14ac:dyDescent="0.25">
      <c r="A3367" s="1" t="s">
        <v>0</v>
      </c>
      <c r="B3367" s="1" t="s">
        <v>17</v>
      </c>
      <c r="C3367" s="1" t="s">
        <v>112</v>
      </c>
      <c r="D3367" s="1" t="s">
        <v>112</v>
      </c>
      <c r="E3367" s="1" t="s">
        <v>5</v>
      </c>
      <c r="F3367" s="1" t="s">
        <v>168</v>
      </c>
      <c r="G3367">
        <v>16.520738613463646</v>
      </c>
      <c r="I3367">
        <v>4.7944162344793804E-7</v>
      </c>
      <c r="K3367">
        <v>16.520739092905266</v>
      </c>
      <c r="L3367">
        <v>16.520739092905266</v>
      </c>
      <c r="P3367">
        <v>16.520739092905266</v>
      </c>
      <c r="Q3367">
        <v>240.02547655777425</v>
      </c>
    </row>
    <row r="3368" spans="1:18" ht="15" customHeight="1" x14ac:dyDescent="0.25">
      <c r="A3368" s="1" t="s">
        <v>0</v>
      </c>
      <c r="B3368" s="1" t="s">
        <v>17</v>
      </c>
      <c r="C3368" s="1" t="s">
        <v>112</v>
      </c>
      <c r="D3368" s="1" t="s">
        <v>112</v>
      </c>
      <c r="E3368" s="1" t="s">
        <v>6</v>
      </c>
      <c r="F3368" s="1" t="s">
        <v>161</v>
      </c>
      <c r="G3368">
        <v>50.338419127473493</v>
      </c>
      <c r="I3368">
        <v>2.3252560253958012E-6</v>
      </c>
      <c r="K3368">
        <v>50.33842145272952</v>
      </c>
      <c r="L3368">
        <v>50.33842145272952</v>
      </c>
      <c r="P3368">
        <v>50.33842145272952</v>
      </c>
      <c r="Q3368">
        <v>301.96215768470847</v>
      </c>
      <c r="R3368">
        <v>282.42552186695912</v>
      </c>
    </row>
    <row r="3369" spans="1:18" ht="15" customHeight="1" x14ac:dyDescent="0.25">
      <c r="A3369" s="1" t="s">
        <v>0</v>
      </c>
      <c r="B3369" s="1" t="s">
        <v>17</v>
      </c>
      <c r="C3369" s="1" t="s">
        <v>112</v>
      </c>
      <c r="D3369" s="1" t="s">
        <v>112</v>
      </c>
      <c r="E3369" s="1" t="s">
        <v>6</v>
      </c>
      <c r="F3369" s="1" t="s">
        <v>162</v>
      </c>
      <c r="G3369">
        <v>50.338419063224833</v>
      </c>
      <c r="I3369">
        <v>2.2955133871100874E-6</v>
      </c>
      <c r="K3369">
        <v>50.338421358738223</v>
      </c>
      <c r="L3369">
        <v>50.338421358738223</v>
      </c>
      <c r="P3369">
        <v>50.338421358738223</v>
      </c>
      <c r="Q3369">
        <v>298.97243393748454</v>
      </c>
      <c r="R3369">
        <v>282.42551518716868</v>
      </c>
    </row>
    <row r="3370" spans="1:18" ht="15" customHeight="1" x14ac:dyDescent="0.25">
      <c r="A3370" s="1" t="s">
        <v>0</v>
      </c>
      <c r="B3370" s="1" t="s">
        <v>17</v>
      </c>
      <c r="C3370" s="1" t="s">
        <v>112</v>
      </c>
      <c r="D3370" s="1" t="s">
        <v>112</v>
      </c>
      <c r="E3370" s="1" t="s">
        <v>6</v>
      </c>
      <c r="F3370" s="1" t="s">
        <v>163</v>
      </c>
      <c r="G3370">
        <v>50.338418892061782</v>
      </c>
      <c r="I3370">
        <v>2.2568400304909241E-6</v>
      </c>
      <c r="K3370">
        <v>50.338421148901816</v>
      </c>
      <c r="L3370">
        <v>50.338421148901816</v>
      </c>
      <c r="P3370">
        <v>50.338421148901816</v>
      </c>
      <c r="Q3370">
        <v>295.98271089391443</v>
      </c>
      <c r="R3370">
        <v>282.42549747733466</v>
      </c>
    </row>
    <row r="3371" spans="1:18" ht="15" customHeight="1" x14ac:dyDescent="0.25">
      <c r="A3371" s="1" t="s">
        <v>0</v>
      </c>
      <c r="B3371" s="1" t="s">
        <v>17</v>
      </c>
      <c r="C3371" s="1" t="s">
        <v>112</v>
      </c>
      <c r="D3371" s="1" t="s">
        <v>112</v>
      </c>
      <c r="E3371" s="1" t="s">
        <v>6</v>
      </c>
      <c r="F3371" s="1" t="s">
        <v>168</v>
      </c>
      <c r="G3371">
        <v>18.373522959222459</v>
      </c>
      <c r="I3371">
        <v>8.4090754099107937E-7</v>
      </c>
      <c r="K3371">
        <v>18.373523800130002</v>
      </c>
      <c r="L3371">
        <v>18.373523800130002</v>
      </c>
      <c r="P3371">
        <v>18.373523800130002</v>
      </c>
      <c r="Q3371">
        <v>299.96354754878951</v>
      </c>
    </row>
    <row r="3372" spans="1:18" ht="15" customHeight="1" x14ac:dyDescent="0.25">
      <c r="A3372" s="1" t="s">
        <v>0</v>
      </c>
      <c r="B3372" s="1" t="s">
        <v>17</v>
      </c>
      <c r="C3372" s="1" t="s">
        <v>112</v>
      </c>
      <c r="D3372" s="1" t="s">
        <v>112</v>
      </c>
      <c r="E3372" s="1" t="s">
        <v>7</v>
      </c>
      <c r="F3372" s="1" t="s">
        <v>161</v>
      </c>
      <c r="G3372">
        <v>54.089599444565671</v>
      </c>
      <c r="I3372">
        <v>6.2059164877607418E-6</v>
      </c>
      <c r="K3372">
        <v>54.089605650482156</v>
      </c>
      <c r="L3372">
        <v>54.089605650482156</v>
      </c>
      <c r="P3372">
        <v>54.089605650482156</v>
      </c>
      <c r="Q3372">
        <v>385.82563810885983</v>
      </c>
      <c r="R3372">
        <v>323.45442781987003</v>
      </c>
    </row>
    <row r="3373" spans="1:18" ht="15" customHeight="1" x14ac:dyDescent="0.25">
      <c r="A3373" s="1" t="s">
        <v>0</v>
      </c>
      <c r="B3373" s="1" t="s">
        <v>17</v>
      </c>
      <c r="C3373" s="1" t="s">
        <v>112</v>
      </c>
      <c r="D3373" s="1" t="s">
        <v>112</v>
      </c>
      <c r="E3373" s="1" t="s">
        <v>7</v>
      </c>
      <c r="F3373" s="1" t="s">
        <v>162</v>
      </c>
      <c r="G3373">
        <v>54.089599411490838</v>
      </c>
      <c r="I3373">
        <v>6.1643675978608395E-6</v>
      </c>
      <c r="K3373">
        <v>54.089605575858435</v>
      </c>
      <c r="L3373">
        <v>54.089605575858435</v>
      </c>
      <c r="P3373">
        <v>54.089605575858435</v>
      </c>
      <c r="Q3373">
        <v>382.00558280820599</v>
      </c>
      <c r="R3373">
        <v>323.4544248758404</v>
      </c>
    </row>
    <row r="3374" spans="1:18" ht="15" customHeight="1" x14ac:dyDescent="0.25">
      <c r="A3374" s="1" t="s">
        <v>0</v>
      </c>
      <c r="B3374" s="1" t="s">
        <v>17</v>
      </c>
      <c r="C3374" s="1" t="s">
        <v>112</v>
      </c>
      <c r="D3374" s="1" t="s">
        <v>112</v>
      </c>
      <c r="E3374" s="1" t="s">
        <v>7</v>
      </c>
      <c r="F3374" s="1" t="s">
        <v>163</v>
      </c>
      <c r="G3374">
        <v>54.089599322668938</v>
      </c>
      <c r="I3374">
        <v>5.8781064798923492E-6</v>
      </c>
      <c r="K3374">
        <v>54.089605200775416</v>
      </c>
      <c r="L3374">
        <v>54.089605200775416</v>
      </c>
      <c r="P3374">
        <v>54.089605200775416</v>
      </c>
      <c r="Q3374">
        <v>378.18552957865302</v>
      </c>
      <c r="R3374">
        <v>323.45441702347091</v>
      </c>
    </row>
    <row r="3375" spans="1:18" ht="15" customHeight="1" x14ac:dyDescent="0.25">
      <c r="A3375" s="1" t="s">
        <v>0</v>
      </c>
      <c r="B3375" s="1" t="s">
        <v>17</v>
      </c>
      <c r="C3375" s="1" t="s">
        <v>112</v>
      </c>
      <c r="D3375" s="1" t="s">
        <v>112</v>
      </c>
      <c r="E3375" s="1" t="s">
        <v>7</v>
      </c>
      <c r="F3375" s="1" t="s">
        <v>168</v>
      </c>
      <c r="G3375">
        <v>19.742703785739891</v>
      </c>
      <c r="I3375">
        <v>2.2398494307568422E-6</v>
      </c>
      <c r="K3375">
        <v>19.742706025589321</v>
      </c>
      <c r="L3375">
        <v>19.742706025589321</v>
      </c>
      <c r="P3375">
        <v>19.742706025589321</v>
      </c>
      <c r="Q3375">
        <v>383.27195664553165</v>
      </c>
    </row>
    <row r="3376" spans="1:18" ht="15" customHeight="1" x14ac:dyDescent="0.25">
      <c r="A3376" s="1" t="s">
        <v>0</v>
      </c>
      <c r="B3376" s="1" t="s">
        <v>17</v>
      </c>
      <c r="C3376" s="1" t="s">
        <v>112</v>
      </c>
      <c r="D3376" s="1" t="s">
        <v>112</v>
      </c>
      <c r="E3376" s="1" t="s">
        <v>8</v>
      </c>
      <c r="F3376" s="1" t="s">
        <v>161</v>
      </c>
      <c r="G3376">
        <v>57.465661702173179</v>
      </c>
      <c r="I3376">
        <v>6.5018272157794104E-6</v>
      </c>
      <c r="K3376">
        <v>57.465668204000394</v>
      </c>
      <c r="L3376">
        <v>57.465668204000394</v>
      </c>
      <c r="P3376">
        <v>57.465668204000394</v>
      </c>
      <c r="Q3376">
        <v>486.19464498219656</v>
      </c>
      <c r="R3376">
        <v>370.44373570930213</v>
      </c>
    </row>
    <row r="3377" spans="1:18" ht="15" customHeight="1" x14ac:dyDescent="0.25">
      <c r="A3377" s="1" t="s">
        <v>0</v>
      </c>
      <c r="B3377" s="1" t="s">
        <v>17</v>
      </c>
      <c r="C3377" s="1" t="s">
        <v>112</v>
      </c>
      <c r="D3377" s="1" t="s">
        <v>112</v>
      </c>
      <c r="E3377" s="1" t="s">
        <v>8</v>
      </c>
      <c r="F3377" s="1" t="s">
        <v>162</v>
      </c>
      <c r="G3377">
        <v>57.465661674145892</v>
      </c>
      <c r="I3377">
        <v>6.4654219314077507E-6</v>
      </c>
      <c r="K3377">
        <v>57.465668139567825</v>
      </c>
      <c r="L3377">
        <v>57.465668139567825</v>
      </c>
      <c r="P3377">
        <v>57.465668139567825</v>
      </c>
      <c r="Q3377">
        <v>481.3808371280137</v>
      </c>
      <c r="R3377">
        <v>370.44373336130479</v>
      </c>
    </row>
    <row r="3378" spans="1:18" ht="15" customHeight="1" x14ac:dyDescent="0.25">
      <c r="A3378" s="1" t="s">
        <v>0</v>
      </c>
      <c r="B3378" s="1" t="s">
        <v>17</v>
      </c>
      <c r="C3378" s="1" t="s">
        <v>112</v>
      </c>
      <c r="D3378" s="1" t="s">
        <v>112</v>
      </c>
      <c r="E3378" s="1" t="s">
        <v>8</v>
      </c>
      <c r="F3378" s="1" t="s">
        <v>163</v>
      </c>
      <c r="G3378">
        <v>57.465661598197563</v>
      </c>
      <c r="I3378">
        <v>6.3346309198430607E-6</v>
      </c>
      <c r="K3378">
        <v>57.465667932828481</v>
      </c>
      <c r="L3378">
        <v>57.465667932828481</v>
      </c>
      <c r="P3378">
        <v>57.465667932828481</v>
      </c>
      <c r="Q3378">
        <v>476.56703038304448</v>
      </c>
      <c r="R3378">
        <v>370.44372702337427</v>
      </c>
    </row>
    <row r="3379" spans="1:18" ht="15" customHeight="1" x14ac:dyDescent="0.25">
      <c r="A3379" s="1" t="s">
        <v>0</v>
      </c>
      <c r="B3379" s="1" t="s">
        <v>17</v>
      </c>
      <c r="C3379" s="1" t="s">
        <v>112</v>
      </c>
      <c r="D3379" s="1" t="s">
        <v>112</v>
      </c>
      <c r="E3379" s="1" t="s">
        <v>8</v>
      </c>
      <c r="F3379" s="1" t="s">
        <v>168</v>
      </c>
      <c r="G3379">
        <v>20.974966511483448</v>
      </c>
      <c r="I3379">
        <v>2.3584321292868317E-6</v>
      </c>
      <c r="K3379">
        <v>20.974968869915578</v>
      </c>
      <c r="L3379">
        <v>20.974968869915578</v>
      </c>
      <c r="P3379">
        <v>20.974968869915578</v>
      </c>
      <c r="Q3379">
        <v>482.9766460195558</v>
      </c>
    </row>
    <row r="3380" spans="1:18" ht="15" customHeight="1" x14ac:dyDescent="0.25">
      <c r="A3380" s="1" t="s">
        <v>0</v>
      </c>
      <c r="B3380" s="1" t="s">
        <v>17</v>
      </c>
      <c r="C3380" s="1" t="s">
        <v>112</v>
      </c>
      <c r="D3380" s="1" t="s">
        <v>112</v>
      </c>
      <c r="E3380" s="1" t="s">
        <v>9</v>
      </c>
      <c r="F3380" s="1" t="s">
        <v>161</v>
      </c>
      <c r="G3380">
        <v>60.166511502637164</v>
      </c>
      <c r="I3380">
        <v>6.5480150442633016E-6</v>
      </c>
      <c r="K3380">
        <v>60.166518050652208</v>
      </c>
      <c r="L3380">
        <v>60.166518050652208</v>
      </c>
      <c r="P3380">
        <v>60.166518050652208</v>
      </c>
      <c r="Q3380">
        <v>605.37603819984929</v>
      </c>
      <c r="R3380">
        <v>424.25933652286324</v>
      </c>
    </row>
    <row r="3381" spans="1:18" ht="15" customHeight="1" x14ac:dyDescent="0.25">
      <c r="A3381" s="1" t="s">
        <v>0</v>
      </c>
      <c r="B3381" s="1" t="s">
        <v>17</v>
      </c>
      <c r="C3381" s="1" t="s">
        <v>112</v>
      </c>
      <c r="D3381" s="1" t="s">
        <v>112</v>
      </c>
      <c r="E3381" s="1" t="s">
        <v>9</v>
      </c>
      <c r="F3381" s="1" t="s">
        <v>162</v>
      </c>
      <c r="G3381">
        <v>60.166511474967642</v>
      </c>
      <c r="I3381">
        <v>6.5130294596728859E-6</v>
      </c>
      <c r="K3381">
        <v>60.166517987997103</v>
      </c>
      <c r="L3381">
        <v>60.166517987997103</v>
      </c>
      <c r="P3381">
        <v>60.166517987997103</v>
      </c>
      <c r="Q3381">
        <v>599.38221661388752</v>
      </c>
      <c r="R3381">
        <v>424.25933419977048</v>
      </c>
    </row>
    <row r="3382" spans="1:18" ht="15" customHeight="1" x14ac:dyDescent="0.25">
      <c r="A3382" s="1" t="s">
        <v>0</v>
      </c>
      <c r="B3382" s="1" t="s">
        <v>17</v>
      </c>
      <c r="C3382" s="1" t="s">
        <v>112</v>
      </c>
      <c r="D3382" s="1" t="s">
        <v>112</v>
      </c>
      <c r="E3382" s="1" t="s">
        <v>9</v>
      </c>
      <c r="F3382" s="1" t="s">
        <v>163</v>
      </c>
      <c r="G3382">
        <v>60.166511399868277</v>
      </c>
      <c r="I3382">
        <v>6.3886351543995602E-6</v>
      </c>
      <c r="K3382">
        <v>60.166517788503434</v>
      </c>
      <c r="L3382">
        <v>60.166517788503434</v>
      </c>
      <c r="P3382">
        <v>60.166517788503434</v>
      </c>
      <c r="Q3382">
        <v>593.38839625845128</v>
      </c>
      <c r="R3382">
        <v>424.25932791428335</v>
      </c>
    </row>
    <row r="3383" spans="1:18" ht="15" customHeight="1" x14ac:dyDescent="0.25">
      <c r="A3383" s="1" t="s">
        <v>0</v>
      </c>
      <c r="B3383" s="1" t="s">
        <v>17</v>
      </c>
      <c r="C3383" s="1" t="s">
        <v>112</v>
      </c>
      <c r="D3383" s="1" t="s">
        <v>112</v>
      </c>
      <c r="E3383" s="1" t="s">
        <v>9</v>
      </c>
      <c r="F3383" s="1" t="s">
        <v>168</v>
      </c>
      <c r="G3383">
        <v>21.960776688770547</v>
      </c>
      <c r="I3383">
        <v>2.3759456678337033E-6</v>
      </c>
      <c r="K3383">
        <v>21.960779064716217</v>
      </c>
      <c r="L3383">
        <v>21.960779064716217</v>
      </c>
      <c r="P3383">
        <v>21.960779064716217</v>
      </c>
      <c r="Q3383">
        <v>601.36920655269046</v>
      </c>
    </row>
    <row r="3384" spans="1:18" x14ac:dyDescent="0.25">
      <c r="A3384" s="1"/>
      <c r="B3384" s="1"/>
      <c r="C3384" s="1"/>
      <c r="D3384" s="1"/>
      <c r="E3384" s="1"/>
      <c r="F3384" s="1"/>
    </row>
    <row r="3385" spans="1:18" x14ac:dyDescent="0.25">
      <c r="A3385" s="1"/>
      <c r="B3385" s="1"/>
      <c r="C3385" s="1"/>
      <c r="D3385" s="1"/>
      <c r="E3385" s="1"/>
      <c r="F3385" s="1"/>
    </row>
    <row r="3386" spans="1:18" x14ac:dyDescent="0.25">
      <c r="A3386" s="1"/>
      <c r="B3386" s="1"/>
      <c r="C3386" s="1"/>
      <c r="D3386" s="1"/>
      <c r="E3386" s="1"/>
      <c r="F3386" s="1"/>
    </row>
    <row r="3387" spans="1:18" x14ac:dyDescent="0.25">
      <c r="A3387" s="1"/>
      <c r="B3387" s="1"/>
      <c r="C3387" s="1"/>
      <c r="D3387" s="1"/>
      <c r="E3387" s="1"/>
      <c r="F3387" s="1"/>
    </row>
    <row r="3388" spans="1:18" x14ac:dyDescent="0.25">
      <c r="A3388" s="1"/>
      <c r="B3388" s="1"/>
      <c r="C3388" s="1"/>
      <c r="D3388" s="1"/>
      <c r="E3388" s="1"/>
      <c r="F3388" s="1"/>
    </row>
    <row r="3389" spans="1:18" x14ac:dyDescent="0.25">
      <c r="A3389" s="1"/>
      <c r="B3389" s="1"/>
      <c r="C3389" s="1"/>
      <c r="D3389" s="1"/>
      <c r="E3389" s="1"/>
      <c r="F3389" s="1"/>
    </row>
    <row r="3390" spans="1:18" x14ac:dyDescent="0.25">
      <c r="A3390" s="1"/>
      <c r="B3390" s="1"/>
      <c r="C3390" s="1"/>
      <c r="D3390" s="1"/>
      <c r="E3390" s="1"/>
      <c r="F3390" s="1"/>
    </row>
    <row r="3391" spans="1:18" x14ac:dyDescent="0.25">
      <c r="A3391" s="1"/>
      <c r="B3391" s="1"/>
      <c r="C3391" s="1"/>
      <c r="D3391" s="1"/>
      <c r="E3391" s="1"/>
      <c r="F3391" s="1"/>
    </row>
    <row r="3392" spans="1:18" x14ac:dyDescent="0.25">
      <c r="A3392" s="1"/>
      <c r="B3392" s="1"/>
      <c r="C3392" s="1"/>
      <c r="D3392" s="1"/>
      <c r="E3392" s="1"/>
      <c r="F3392" s="1"/>
    </row>
    <row r="3393" spans="1:6" x14ac:dyDescent="0.25">
      <c r="A3393" s="1"/>
      <c r="B3393" s="1"/>
      <c r="C3393" s="1"/>
      <c r="D3393" s="1"/>
      <c r="E3393" s="1"/>
      <c r="F3393" s="1"/>
    </row>
    <row r="3394" spans="1:6" x14ac:dyDescent="0.25">
      <c r="A3394" s="1"/>
      <c r="B3394" s="1"/>
      <c r="C3394" s="1"/>
      <c r="D3394" s="1"/>
      <c r="E3394" s="1"/>
      <c r="F3394" s="1"/>
    </row>
    <row r="3395" spans="1:6" x14ac:dyDescent="0.25">
      <c r="A3395" s="1"/>
      <c r="B3395" s="1"/>
      <c r="C3395" s="1"/>
      <c r="D3395" s="1"/>
      <c r="E3395" s="1"/>
      <c r="F3395" s="1"/>
    </row>
    <row r="3396" spans="1:6" x14ac:dyDescent="0.25">
      <c r="A3396" s="1"/>
      <c r="B3396" s="1"/>
      <c r="C3396" s="1"/>
      <c r="D3396" s="1"/>
      <c r="E3396" s="1"/>
      <c r="F3396" s="1"/>
    </row>
    <row r="3397" spans="1:6" x14ac:dyDescent="0.25">
      <c r="A3397" s="1"/>
      <c r="B3397" s="1"/>
      <c r="C3397" s="1"/>
      <c r="D3397" s="1"/>
      <c r="E3397" s="1"/>
      <c r="F3397" s="1"/>
    </row>
    <row r="3398" spans="1:6" x14ac:dyDescent="0.25">
      <c r="A3398" s="1"/>
      <c r="B3398" s="1"/>
      <c r="C3398" s="1"/>
      <c r="D3398" s="1"/>
      <c r="E3398" s="1"/>
      <c r="F3398" s="1"/>
    </row>
    <row r="3399" spans="1:6" x14ac:dyDescent="0.25">
      <c r="A3399" s="1"/>
      <c r="B3399" s="1"/>
      <c r="C3399" s="1"/>
      <c r="D3399" s="1"/>
      <c r="E3399" s="1"/>
      <c r="F3399" s="1"/>
    </row>
    <row r="3400" spans="1:6" x14ac:dyDescent="0.25">
      <c r="A3400" s="1"/>
      <c r="B3400" s="1"/>
      <c r="C3400" s="1"/>
      <c r="D3400" s="1"/>
      <c r="E3400" s="1"/>
      <c r="F3400" s="1"/>
    </row>
    <row r="3401" spans="1:6" x14ac:dyDescent="0.25">
      <c r="A3401" s="1"/>
      <c r="B3401" s="1"/>
      <c r="C3401" s="1"/>
      <c r="D3401" s="1"/>
      <c r="E3401" s="1"/>
      <c r="F3401" s="1"/>
    </row>
    <row r="3402" spans="1:6" x14ac:dyDescent="0.25">
      <c r="A3402" s="1"/>
      <c r="B3402" s="1"/>
      <c r="C3402" s="1"/>
      <c r="D3402" s="1"/>
      <c r="E3402" s="1"/>
      <c r="F3402" s="1"/>
    </row>
    <row r="3403" spans="1:6" x14ac:dyDescent="0.25">
      <c r="A3403" s="1"/>
      <c r="B3403" s="1"/>
      <c r="C3403" s="1"/>
      <c r="D3403" s="1"/>
      <c r="E3403" s="1"/>
      <c r="F3403" s="1"/>
    </row>
    <row r="3404" spans="1:6" x14ac:dyDescent="0.25">
      <c r="A3404" s="1"/>
      <c r="B3404" s="1"/>
      <c r="C3404" s="1"/>
      <c r="D3404" s="1"/>
      <c r="E3404" s="1"/>
      <c r="F3404" s="1"/>
    </row>
    <row r="3405" spans="1:6" x14ac:dyDescent="0.25">
      <c r="A3405" s="1"/>
      <c r="B3405" s="1"/>
      <c r="C3405" s="1"/>
      <c r="D3405" s="1"/>
      <c r="E3405" s="1"/>
      <c r="F3405" s="1"/>
    </row>
    <row r="3406" spans="1:6" x14ac:dyDescent="0.25">
      <c r="A3406" s="1"/>
      <c r="B3406" s="1"/>
      <c r="C3406" s="1"/>
      <c r="D3406" s="1"/>
      <c r="E3406" s="1"/>
      <c r="F3406" s="1"/>
    </row>
    <row r="3407" spans="1:6" x14ac:dyDescent="0.25">
      <c r="A3407" s="1"/>
      <c r="B3407" s="1"/>
      <c r="C3407" s="1"/>
      <c r="D3407" s="1"/>
      <c r="E3407" s="1"/>
      <c r="F3407" s="1"/>
    </row>
    <row r="3408" spans="1:6" x14ac:dyDescent="0.25">
      <c r="A3408" s="1"/>
      <c r="B3408" s="1"/>
      <c r="C3408" s="1"/>
      <c r="D3408" s="1"/>
      <c r="E3408" s="1"/>
      <c r="F3408" s="1"/>
    </row>
    <row r="3409" spans="1:6" x14ac:dyDescent="0.25">
      <c r="A3409" s="1"/>
      <c r="B3409" s="1"/>
      <c r="C3409" s="1"/>
      <c r="D3409" s="1"/>
      <c r="E3409" s="1"/>
      <c r="F3409" s="1"/>
    </row>
    <row r="3410" spans="1:6" x14ac:dyDescent="0.25">
      <c r="A3410" s="1"/>
      <c r="B3410" s="1"/>
      <c r="C3410" s="1"/>
      <c r="D3410" s="1"/>
      <c r="E3410" s="1"/>
      <c r="F3410" s="1"/>
    </row>
    <row r="3411" spans="1:6" x14ac:dyDescent="0.25">
      <c r="A3411" s="1"/>
      <c r="B3411" s="1"/>
      <c r="C3411" s="1"/>
      <c r="D3411" s="1"/>
      <c r="E3411" s="1"/>
      <c r="F3411" s="1"/>
    </row>
    <row r="3412" spans="1:6" x14ac:dyDescent="0.25">
      <c r="A3412" s="1"/>
      <c r="B3412" s="1"/>
      <c r="C3412" s="1"/>
      <c r="D3412" s="1"/>
      <c r="E3412" s="1"/>
      <c r="F3412" s="1"/>
    </row>
    <row r="3413" spans="1:6" x14ac:dyDescent="0.25">
      <c r="A3413" s="1"/>
      <c r="B3413" s="1"/>
      <c r="C3413" s="1"/>
      <c r="D3413" s="1"/>
      <c r="E3413" s="1"/>
      <c r="F3413" s="1"/>
    </row>
    <row r="3414" spans="1:6" x14ac:dyDescent="0.25">
      <c r="A3414" s="1"/>
      <c r="B3414" s="1"/>
      <c r="C3414" s="1"/>
      <c r="D3414" s="1"/>
      <c r="E3414" s="1"/>
      <c r="F3414" s="1"/>
    </row>
    <row r="3415" spans="1:6" x14ac:dyDescent="0.25">
      <c r="A3415" s="1"/>
      <c r="B3415" s="1"/>
      <c r="C3415" s="1"/>
      <c r="D3415" s="1"/>
      <c r="E3415" s="1"/>
      <c r="F3415" s="1"/>
    </row>
    <row r="3416" spans="1:6" x14ac:dyDescent="0.25">
      <c r="A3416" s="1"/>
      <c r="B3416" s="1"/>
      <c r="C3416" s="1"/>
      <c r="D3416" s="1"/>
      <c r="E3416" s="1"/>
      <c r="F3416" s="1"/>
    </row>
    <row r="3417" spans="1:6" x14ac:dyDescent="0.25">
      <c r="A3417" s="1"/>
      <c r="B3417" s="1"/>
      <c r="C3417" s="1"/>
      <c r="D3417" s="1"/>
      <c r="E3417" s="1"/>
      <c r="F3417" s="1"/>
    </row>
    <row r="3418" spans="1:6" x14ac:dyDescent="0.25">
      <c r="A3418" s="1"/>
      <c r="B3418" s="1"/>
      <c r="C3418" s="1"/>
      <c r="D3418" s="1"/>
      <c r="E3418" s="1"/>
      <c r="F3418" s="1"/>
    </row>
    <row r="3419" spans="1:6" x14ac:dyDescent="0.25">
      <c r="A3419" s="1"/>
      <c r="B3419" s="1"/>
      <c r="C3419" s="1"/>
      <c r="D3419" s="1"/>
      <c r="E3419" s="1"/>
      <c r="F3419" s="1"/>
    </row>
    <row r="3420" spans="1:6" x14ac:dyDescent="0.25">
      <c r="A3420" s="1"/>
      <c r="B3420" s="1"/>
      <c r="C3420" s="1"/>
      <c r="D3420" s="1"/>
      <c r="E3420" s="1"/>
      <c r="F3420" s="1"/>
    </row>
    <row r="3421" spans="1:6" x14ac:dyDescent="0.25">
      <c r="A3421" s="1"/>
      <c r="B3421" s="1"/>
      <c r="C3421" s="1"/>
      <c r="D3421" s="1"/>
      <c r="E3421" s="1"/>
      <c r="F3421" s="1"/>
    </row>
    <row r="3422" spans="1:6" x14ac:dyDescent="0.25">
      <c r="A3422" s="1"/>
      <c r="B3422" s="1"/>
      <c r="C3422" s="1"/>
      <c r="D3422" s="1"/>
      <c r="E3422" s="1"/>
      <c r="F3422" s="1"/>
    </row>
    <row r="3423" spans="1:6" x14ac:dyDescent="0.25">
      <c r="A3423" s="1"/>
      <c r="B3423" s="1"/>
      <c r="C3423" s="1"/>
      <c r="D3423" s="1"/>
      <c r="E3423" s="1"/>
      <c r="F3423" s="1"/>
    </row>
    <row r="3424" spans="1:6" x14ac:dyDescent="0.25">
      <c r="A3424" s="1"/>
      <c r="B3424" s="1"/>
      <c r="C3424" s="1"/>
      <c r="D3424" s="1"/>
      <c r="E3424" s="1"/>
      <c r="F3424" s="1"/>
    </row>
    <row r="3425" spans="1:6" x14ac:dyDescent="0.25">
      <c r="A3425" s="1"/>
      <c r="B3425" s="1"/>
      <c r="C3425" s="1"/>
      <c r="D3425" s="1"/>
      <c r="E3425" s="1"/>
      <c r="F3425" s="1"/>
    </row>
    <row r="3426" spans="1:6" x14ac:dyDescent="0.25">
      <c r="A3426" s="1"/>
      <c r="B3426" s="1"/>
      <c r="C3426" s="1"/>
      <c r="D3426" s="1"/>
      <c r="E3426" s="1"/>
      <c r="F3426" s="1"/>
    </row>
    <row r="3427" spans="1:6" x14ac:dyDescent="0.25">
      <c r="A3427" s="1"/>
      <c r="B3427" s="1"/>
      <c r="C3427" s="1"/>
      <c r="D3427" s="1"/>
      <c r="E3427" s="1"/>
      <c r="F3427" s="1"/>
    </row>
    <row r="3428" spans="1:6" x14ac:dyDescent="0.25">
      <c r="A3428" s="1"/>
      <c r="B3428" s="1"/>
      <c r="C3428" s="1"/>
      <c r="D3428" s="1"/>
      <c r="E3428" s="1"/>
      <c r="F3428" s="1"/>
    </row>
    <row r="3429" spans="1:6" x14ac:dyDescent="0.25">
      <c r="A3429" s="1"/>
      <c r="B3429" s="1"/>
      <c r="C3429" s="1"/>
      <c r="D3429" s="1"/>
      <c r="E3429" s="1"/>
      <c r="F3429" s="1"/>
    </row>
    <row r="3430" spans="1:6" x14ac:dyDescent="0.25">
      <c r="A3430" s="1"/>
      <c r="B3430" s="1"/>
      <c r="C3430" s="1"/>
      <c r="D3430" s="1"/>
      <c r="E3430" s="1"/>
      <c r="F3430" s="1"/>
    </row>
    <row r="3431" spans="1:6" x14ac:dyDescent="0.25">
      <c r="A3431" s="1"/>
      <c r="B3431" s="1"/>
      <c r="C3431" s="1"/>
      <c r="D3431" s="1"/>
      <c r="E3431" s="1"/>
      <c r="F3431" s="1"/>
    </row>
    <row r="3432" spans="1:6" x14ac:dyDescent="0.25">
      <c r="A3432" s="1"/>
      <c r="B3432" s="1"/>
      <c r="C3432" s="1"/>
      <c r="D3432" s="1"/>
      <c r="E3432" s="1"/>
      <c r="F3432" s="1"/>
    </row>
    <row r="3433" spans="1:6" x14ac:dyDescent="0.25">
      <c r="A3433" s="1"/>
      <c r="B3433" s="1"/>
      <c r="C3433" s="1"/>
      <c r="D3433" s="1"/>
      <c r="E3433" s="1"/>
      <c r="F3433" s="1"/>
    </row>
    <row r="3434" spans="1:6" x14ac:dyDescent="0.25">
      <c r="A3434" s="1"/>
      <c r="B3434" s="1"/>
      <c r="C3434" s="1"/>
      <c r="D3434" s="1"/>
      <c r="E3434" s="1"/>
      <c r="F3434" s="1"/>
    </row>
    <row r="3435" spans="1:6" x14ac:dyDescent="0.25">
      <c r="A3435" s="1"/>
      <c r="B3435" s="1"/>
      <c r="C3435" s="1"/>
      <c r="D3435" s="1"/>
      <c r="E3435" s="1"/>
      <c r="F3435" s="1"/>
    </row>
    <row r="3436" spans="1:6" x14ac:dyDescent="0.25">
      <c r="A3436" s="1"/>
      <c r="B3436" s="1"/>
      <c r="C3436" s="1"/>
      <c r="D3436" s="1"/>
      <c r="E3436" s="1"/>
      <c r="F3436" s="1"/>
    </row>
    <row r="3437" spans="1:6" x14ac:dyDescent="0.25">
      <c r="A3437" s="1"/>
      <c r="B3437" s="1"/>
      <c r="C3437" s="1"/>
      <c r="D3437" s="1"/>
      <c r="E3437" s="1"/>
      <c r="F3437" s="1"/>
    </row>
    <row r="3438" spans="1:6" x14ac:dyDescent="0.25">
      <c r="A3438" s="1"/>
      <c r="B3438" s="1"/>
      <c r="C3438" s="1"/>
      <c r="D3438" s="1"/>
      <c r="E3438" s="1"/>
      <c r="F3438" s="1"/>
    </row>
    <row r="3439" spans="1:6" x14ac:dyDescent="0.25">
      <c r="A3439" s="1"/>
      <c r="B3439" s="1"/>
      <c r="C3439" s="1"/>
      <c r="D3439" s="1"/>
      <c r="E3439" s="1"/>
      <c r="F3439" s="1"/>
    </row>
    <row r="3440" spans="1:6" x14ac:dyDescent="0.25">
      <c r="A3440" s="1"/>
      <c r="B3440" s="1"/>
      <c r="C3440" s="1"/>
      <c r="D3440" s="1"/>
      <c r="E3440" s="1"/>
      <c r="F3440" s="1"/>
    </row>
    <row r="3441" spans="1:6" x14ac:dyDescent="0.25">
      <c r="A3441" s="1"/>
      <c r="B3441" s="1"/>
      <c r="C3441" s="1"/>
      <c r="D3441" s="1"/>
      <c r="E3441" s="1"/>
      <c r="F3441" s="1"/>
    </row>
    <row r="3442" spans="1:6" x14ac:dyDescent="0.25">
      <c r="A3442" s="1"/>
      <c r="B3442" s="1"/>
      <c r="C3442" s="1"/>
      <c r="D3442" s="1"/>
      <c r="E3442" s="1"/>
      <c r="F3442" s="1"/>
    </row>
    <row r="3443" spans="1:6" x14ac:dyDescent="0.25">
      <c r="A3443" s="1"/>
      <c r="B3443" s="1"/>
      <c r="C3443" s="1"/>
      <c r="D3443" s="1"/>
      <c r="E3443" s="1"/>
      <c r="F3443" s="1"/>
    </row>
    <row r="3444" spans="1:6" x14ac:dyDescent="0.25">
      <c r="A3444" s="1"/>
      <c r="B3444" s="1"/>
      <c r="C3444" s="1"/>
      <c r="D3444" s="1"/>
      <c r="E3444" s="1"/>
      <c r="F3444" s="1"/>
    </row>
    <row r="3445" spans="1:6" x14ac:dyDescent="0.25">
      <c r="A3445" s="1"/>
      <c r="B3445" s="1"/>
      <c r="C3445" s="1"/>
      <c r="D3445" s="1"/>
      <c r="E3445" s="1"/>
      <c r="F3445" s="1"/>
    </row>
    <row r="3446" spans="1:6" x14ac:dyDescent="0.25">
      <c r="A3446" s="1"/>
      <c r="B3446" s="1"/>
      <c r="C3446" s="1"/>
      <c r="D3446" s="1"/>
      <c r="E3446" s="1"/>
      <c r="F3446" s="1"/>
    </row>
    <row r="3447" spans="1:6" x14ac:dyDescent="0.25">
      <c r="A3447" s="1"/>
      <c r="B3447" s="1"/>
      <c r="C3447" s="1"/>
      <c r="D3447" s="1"/>
      <c r="E3447" s="1"/>
      <c r="F3447" s="1"/>
    </row>
    <row r="3448" spans="1:6" x14ac:dyDescent="0.25">
      <c r="A3448" s="1"/>
      <c r="B3448" s="1"/>
      <c r="C3448" s="1"/>
      <c r="D3448" s="1"/>
      <c r="E3448" s="1"/>
      <c r="F3448" s="1"/>
    </row>
    <row r="3449" spans="1:6" x14ac:dyDescent="0.25">
      <c r="A3449" s="1"/>
      <c r="B3449" s="1"/>
      <c r="C3449" s="1"/>
      <c r="D3449" s="1"/>
      <c r="E3449" s="1"/>
      <c r="F3449" s="1"/>
    </row>
    <row r="3450" spans="1:6" x14ac:dyDescent="0.25">
      <c r="A3450" s="1"/>
      <c r="B3450" s="1"/>
      <c r="C3450" s="1"/>
      <c r="D3450" s="1"/>
      <c r="E3450" s="1"/>
      <c r="F3450" s="1"/>
    </row>
    <row r="3451" spans="1:6" x14ac:dyDescent="0.25">
      <c r="A3451" s="1"/>
      <c r="B3451" s="1"/>
      <c r="C3451" s="1"/>
      <c r="D3451" s="1"/>
      <c r="E3451" s="1"/>
      <c r="F3451" s="1"/>
    </row>
    <row r="3452" spans="1:6" x14ac:dyDescent="0.25">
      <c r="A3452" s="1"/>
      <c r="B3452" s="1"/>
      <c r="C3452" s="1"/>
      <c r="D3452" s="1"/>
      <c r="E3452" s="1"/>
      <c r="F3452" s="1"/>
    </row>
    <row r="3453" spans="1:6" x14ac:dyDescent="0.25">
      <c r="A3453" s="1"/>
      <c r="B3453" s="1"/>
      <c r="C3453" s="1"/>
      <c r="D3453" s="1"/>
      <c r="E3453" s="1"/>
      <c r="F3453" s="1"/>
    </row>
    <row r="3454" spans="1:6" x14ac:dyDescent="0.25">
      <c r="A3454" s="1"/>
      <c r="B3454" s="1"/>
      <c r="C3454" s="1"/>
      <c r="D3454" s="1"/>
      <c r="E3454" s="1"/>
      <c r="F3454" s="1"/>
    </row>
    <row r="3455" spans="1:6" x14ac:dyDescent="0.25">
      <c r="A3455" s="1"/>
      <c r="B3455" s="1"/>
      <c r="C3455" s="1"/>
      <c r="D3455" s="1"/>
      <c r="E3455" s="1"/>
      <c r="F3455" s="1"/>
    </row>
    <row r="3456" spans="1:6" x14ac:dyDescent="0.25">
      <c r="A3456" s="1"/>
      <c r="B3456" s="1"/>
      <c r="C3456" s="1"/>
      <c r="D3456" s="1"/>
      <c r="E3456" s="1"/>
      <c r="F3456" s="1"/>
    </row>
    <row r="3457" spans="1:6" x14ac:dyDescent="0.25">
      <c r="A3457" s="1"/>
      <c r="B3457" s="1"/>
      <c r="C3457" s="1"/>
      <c r="D3457" s="1"/>
      <c r="E3457" s="1"/>
      <c r="F3457" s="1"/>
    </row>
    <row r="3458" spans="1:6" x14ac:dyDescent="0.25">
      <c r="A3458" s="1"/>
      <c r="B3458" s="1"/>
      <c r="C3458" s="1"/>
      <c r="D3458" s="1"/>
      <c r="E3458" s="1"/>
      <c r="F3458" s="1"/>
    </row>
    <row r="3459" spans="1:6" x14ac:dyDescent="0.25">
      <c r="A3459" s="1"/>
      <c r="B3459" s="1"/>
      <c r="C3459" s="1"/>
      <c r="D3459" s="1"/>
      <c r="E3459" s="1"/>
      <c r="F3459" s="1"/>
    </row>
    <row r="3460" spans="1:6" x14ac:dyDescent="0.25">
      <c r="A3460" s="1"/>
      <c r="B3460" s="1"/>
      <c r="C3460" s="1"/>
      <c r="D3460" s="1"/>
      <c r="E3460" s="1"/>
      <c r="F3460" s="1"/>
    </row>
    <row r="3461" spans="1:6" x14ac:dyDescent="0.25">
      <c r="A3461" s="1"/>
      <c r="B3461" s="1"/>
      <c r="C3461" s="1"/>
      <c r="D3461" s="1"/>
      <c r="E3461" s="1"/>
      <c r="F3461" s="1"/>
    </row>
    <row r="3462" spans="1:6" x14ac:dyDescent="0.25">
      <c r="A3462" s="1"/>
      <c r="B3462" s="1"/>
      <c r="C3462" s="1"/>
      <c r="D3462" s="1"/>
      <c r="E3462" s="1"/>
      <c r="F3462" s="1"/>
    </row>
    <row r="3463" spans="1:6" x14ac:dyDescent="0.25">
      <c r="A3463" s="1"/>
      <c r="B3463" s="1"/>
      <c r="C3463" s="1"/>
      <c r="D3463" s="1"/>
      <c r="E3463" s="1"/>
      <c r="F3463" s="1"/>
    </row>
    <row r="3464" spans="1:6" x14ac:dyDescent="0.25">
      <c r="A3464" s="1"/>
      <c r="B3464" s="1"/>
      <c r="C3464" s="1"/>
      <c r="D3464" s="1"/>
      <c r="E3464" s="1"/>
      <c r="F3464" s="1"/>
    </row>
    <row r="3465" spans="1:6" x14ac:dyDescent="0.25">
      <c r="A3465" s="1"/>
      <c r="B3465" s="1"/>
      <c r="C3465" s="1"/>
      <c r="D3465" s="1"/>
      <c r="E3465" s="1"/>
      <c r="F3465" s="1"/>
    </row>
    <row r="3466" spans="1:6" x14ac:dyDescent="0.25">
      <c r="A3466" s="1"/>
      <c r="B3466" s="1"/>
      <c r="C3466" s="1"/>
      <c r="D3466" s="1"/>
      <c r="E3466" s="1"/>
      <c r="F3466" s="1"/>
    </row>
    <row r="3467" spans="1:6" x14ac:dyDescent="0.25">
      <c r="A3467" s="1"/>
      <c r="B3467" s="1"/>
      <c r="C3467" s="1"/>
      <c r="D3467" s="1"/>
      <c r="E3467" s="1"/>
      <c r="F3467" s="1"/>
    </row>
    <row r="3468" spans="1:6" x14ac:dyDescent="0.25">
      <c r="A3468" s="1"/>
      <c r="B3468" s="1"/>
      <c r="C3468" s="1"/>
      <c r="D3468" s="1"/>
      <c r="E3468" s="1"/>
      <c r="F3468" s="1"/>
    </row>
    <row r="3469" spans="1:6" x14ac:dyDescent="0.25">
      <c r="A3469" s="1"/>
      <c r="B3469" s="1"/>
      <c r="C3469" s="1"/>
      <c r="D3469" s="1"/>
      <c r="E3469" s="1"/>
      <c r="F3469" s="1"/>
    </row>
    <row r="3470" spans="1:6" x14ac:dyDescent="0.25">
      <c r="A3470" s="1"/>
      <c r="B3470" s="1"/>
      <c r="C3470" s="1"/>
      <c r="D3470" s="1"/>
      <c r="E3470" s="1"/>
      <c r="F3470" s="1"/>
    </row>
    <row r="3471" spans="1:6" x14ac:dyDescent="0.25">
      <c r="A3471" s="1"/>
      <c r="B3471" s="1"/>
      <c r="C3471" s="1"/>
      <c r="D3471" s="1"/>
      <c r="E3471" s="1"/>
      <c r="F3471" s="1"/>
    </row>
    <row r="3472" spans="1:6" x14ac:dyDescent="0.25">
      <c r="A3472" s="1"/>
      <c r="B3472" s="1"/>
      <c r="C3472" s="1"/>
      <c r="D3472" s="1"/>
      <c r="E3472" s="1"/>
      <c r="F3472" s="1"/>
    </row>
    <row r="3473" spans="1:6" x14ac:dyDescent="0.25">
      <c r="A3473" s="1"/>
      <c r="B3473" s="1"/>
      <c r="C3473" s="1"/>
      <c r="D3473" s="1"/>
      <c r="E3473" s="1"/>
      <c r="F3473" s="1"/>
    </row>
    <row r="3474" spans="1:6" x14ac:dyDescent="0.25">
      <c r="A3474" s="1"/>
      <c r="B3474" s="1"/>
      <c r="C3474" s="1"/>
      <c r="D3474" s="1"/>
      <c r="E3474" s="1"/>
      <c r="F3474" s="1"/>
    </row>
    <row r="3475" spans="1:6" x14ac:dyDescent="0.25">
      <c r="A3475" s="1"/>
      <c r="B3475" s="1"/>
      <c r="C3475" s="1"/>
      <c r="D3475" s="1"/>
      <c r="E3475" s="1"/>
      <c r="F3475" s="1"/>
    </row>
    <row r="3476" spans="1:6" x14ac:dyDescent="0.25">
      <c r="A3476" s="1"/>
      <c r="B3476" s="1"/>
      <c r="C3476" s="1"/>
      <c r="D3476" s="1"/>
      <c r="E3476" s="1"/>
      <c r="F3476" s="1"/>
    </row>
    <row r="3477" spans="1:6" x14ac:dyDescent="0.25">
      <c r="A3477" s="1"/>
      <c r="B3477" s="1"/>
      <c r="C3477" s="1"/>
      <c r="D3477" s="1"/>
      <c r="E3477" s="1"/>
      <c r="F3477" s="1"/>
    </row>
    <row r="3478" spans="1:6" x14ac:dyDescent="0.25">
      <c r="A3478" s="1"/>
      <c r="B3478" s="1"/>
      <c r="C3478" s="1"/>
      <c r="D3478" s="1"/>
      <c r="E3478" s="1"/>
      <c r="F3478" s="1"/>
    </row>
    <row r="3479" spans="1:6" x14ac:dyDescent="0.25">
      <c r="A3479" s="1"/>
      <c r="B3479" s="1"/>
      <c r="C3479" s="1"/>
      <c r="D3479" s="1"/>
      <c r="E3479" s="1"/>
      <c r="F3479" s="1"/>
    </row>
    <row r="3480" spans="1:6" x14ac:dyDescent="0.25">
      <c r="A3480" s="1"/>
      <c r="B3480" s="1"/>
      <c r="C3480" s="1"/>
      <c r="D3480" s="1"/>
      <c r="E3480" s="1"/>
      <c r="F3480" s="1"/>
    </row>
    <row r="3481" spans="1:6" x14ac:dyDescent="0.25">
      <c r="A3481" s="1"/>
      <c r="B3481" s="1"/>
      <c r="C3481" s="1"/>
      <c r="D3481" s="1"/>
      <c r="E3481" s="1"/>
      <c r="F3481" s="1"/>
    </row>
    <row r="3482" spans="1:6" x14ac:dyDescent="0.25">
      <c r="A3482" s="1"/>
      <c r="B3482" s="1"/>
      <c r="C3482" s="1"/>
      <c r="D3482" s="1"/>
      <c r="E3482" s="1"/>
      <c r="F3482" s="1"/>
    </row>
    <row r="3483" spans="1:6" x14ac:dyDescent="0.25">
      <c r="A3483" s="1"/>
      <c r="B3483" s="1"/>
      <c r="C3483" s="1"/>
      <c r="D3483" s="1"/>
      <c r="E3483" s="1"/>
      <c r="F3483" s="1"/>
    </row>
    <row r="3484" spans="1:6" x14ac:dyDescent="0.25">
      <c r="A3484" s="1"/>
      <c r="B3484" s="1"/>
      <c r="C3484" s="1"/>
      <c r="D3484" s="1"/>
      <c r="E3484" s="1"/>
      <c r="F3484" s="1"/>
    </row>
    <row r="3485" spans="1:6" x14ac:dyDescent="0.25">
      <c r="A3485" s="1"/>
      <c r="B3485" s="1"/>
      <c r="C3485" s="1"/>
      <c r="D3485" s="1"/>
      <c r="E3485" s="1"/>
      <c r="F3485" s="1"/>
    </row>
    <row r="3486" spans="1:6" x14ac:dyDescent="0.25">
      <c r="A3486" s="1"/>
      <c r="B3486" s="1"/>
      <c r="C3486" s="1"/>
      <c r="D3486" s="1"/>
      <c r="E3486" s="1"/>
      <c r="F3486" s="1"/>
    </row>
    <row r="3487" spans="1:6" x14ac:dyDescent="0.25">
      <c r="A3487" s="1"/>
      <c r="B3487" s="1"/>
      <c r="C3487" s="1"/>
      <c r="D3487" s="1"/>
      <c r="E3487" s="1"/>
      <c r="F3487" s="1"/>
    </row>
    <row r="3488" spans="1:6" x14ac:dyDescent="0.25">
      <c r="A3488" s="1"/>
      <c r="B3488" s="1"/>
      <c r="C3488" s="1"/>
      <c r="D3488" s="1"/>
      <c r="E3488" s="1"/>
      <c r="F3488" s="1"/>
    </row>
    <row r="3489" spans="1:6" x14ac:dyDescent="0.25">
      <c r="A3489" s="1"/>
      <c r="B3489" s="1"/>
      <c r="C3489" s="1"/>
      <c r="D3489" s="1"/>
      <c r="E3489" s="1"/>
      <c r="F3489" s="1"/>
    </row>
    <row r="3490" spans="1:6" x14ac:dyDescent="0.25">
      <c r="A3490" s="1"/>
      <c r="B3490" s="1"/>
      <c r="C3490" s="1"/>
      <c r="D3490" s="1"/>
      <c r="E3490" s="1"/>
      <c r="F3490" s="1"/>
    </row>
    <row r="3491" spans="1:6" x14ac:dyDescent="0.25">
      <c r="A3491" s="1"/>
      <c r="B3491" s="1"/>
      <c r="C3491" s="1"/>
      <c r="D3491" s="1"/>
      <c r="E3491" s="1"/>
      <c r="F3491" s="1"/>
    </row>
    <row r="3492" spans="1:6" x14ac:dyDescent="0.25">
      <c r="A3492" s="1"/>
      <c r="B3492" s="1"/>
      <c r="C3492" s="1"/>
      <c r="D3492" s="1"/>
      <c r="E3492" s="1"/>
      <c r="F3492" s="1"/>
    </row>
    <row r="3493" spans="1:6" x14ac:dyDescent="0.25">
      <c r="A3493" s="1"/>
      <c r="B3493" s="1"/>
      <c r="C3493" s="1"/>
      <c r="D3493" s="1"/>
      <c r="E3493" s="1"/>
      <c r="F3493" s="1"/>
    </row>
    <row r="3494" spans="1:6" x14ac:dyDescent="0.25">
      <c r="A3494" s="1"/>
      <c r="B3494" s="1"/>
      <c r="C3494" s="1"/>
      <c r="D3494" s="1"/>
      <c r="E3494" s="1"/>
      <c r="F3494" s="1"/>
    </row>
    <row r="3495" spans="1:6" x14ac:dyDescent="0.25">
      <c r="A3495" s="1"/>
      <c r="B3495" s="1"/>
      <c r="C3495" s="1"/>
      <c r="D3495" s="1"/>
      <c r="E3495" s="1"/>
      <c r="F3495" s="1"/>
    </row>
    <row r="3496" spans="1:6" x14ac:dyDescent="0.25">
      <c r="A3496" s="1"/>
      <c r="B3496" s="1"/>
      <c r="C3496" s="1"/>
      <c r="D3496" s="1"/>
      <c r="E3496" s="1"/>
      <c r="F3496" s="1"/>
    </row>
    <row r="3497" spans="1:6" x14ac:dyDescent="0.25">
      <c r="A3497" s="1"/>
      <c r="B3497" s="1"/>
      <c r="C3497" s="1"/>
      <c r="D3497" s="1"/>
      <c r="E3497" s="1"/>
      <c r="F3497" s="1"/>
    </row>
    <row r="3498" spans="1:6" x14ac:dyDescent="0.25">
      <c r="A3498" s="1"/>
      <c r="B3498" s="1"/>
      <c r="C3498" s="1"/>
      <c r="D3498" s="1"/>
      <c r="E3498" s="1"/>
      <c r="F3498" s="1"/>
    </row>
    <row r="3499" spans="1:6" x14ac:dyDescent="0.25">
      <c r="A3499" s="1"/>
      <c r="B3499" s="1"/>
      <c r="C3499" s="1"/>
      <c r="D3499" s="1"/>
      <c r="E3499" s="1"/>
      <c r="F3499" s="1"/>
    </row>
    <row r="3500" spans="1:6" x14ac:dyDescent="0.25">
      <c r="A3500" s="1"/>
      <c r="B3500" s="1"/>
      <c r="C3500" s="1"/>
      <c r="D3500" s="1"/>
      <c r="E3500" s="1"/>
      <c r="F3500" s="1"/>
    </row>
    <row r="3501" spans="1:6" x14ac:dyDescent="0.25">
      <c r="A3501" s="1"/>
      <c r="B3501" s="1"/>
      <c r="C3501" s="1"/>
      <c r="D3501" s="1"/>
      <c r="E3501" s="1"/>
      <c r="F3501" s="1"/>
    </row>
    <row r="3502" spans="1:6" x14ac:dyDescent="0.25">
      <c r="A3502" s="1"/>
      <c r="B3502" s="1"/>
      <c r="C3502" s="1"/>
      <c r="D3502" s="1"/>
      <c r="E3502" s="1"/>
      <c r="F3502" s="1"/>
    </row>
    <row r="3503" spans="1:6" x14ac:dyDescent="0.25">
      <c r="A3503" s="1"/>
      <c r="B3503" s="1"/>
      <c r="C3503" s="1"/>
      <c r="D3503" s="1"/>
      <c r="E3503" s="1"/>
      <c r="F3503" s="1"/>
    </row>
    <row r="3504" spans="1:6" x14ac:dyDescent="0.25">
      <c r="A3504" s="1"/>
      <c r="B3504" s="1"/>
      <c r="C3504" s="1"/>
      <c r="D3504" s="1"/>
      <c r="E3504" s="1"/>
      <c r="F3504" s="1"/>
    </row>
    <row r="3505" spans="1:6" x14ac:dyDescent="0.25">
      <c r="A3505" s="1"/>
      <c r="B3505" s="1"/>
      <c r="C3505" s="1"/>
      <c r="D3505" s="1"/>
      <c r="E3505" s="1"/>
      <c r="F3505" s="1"/>
    </row>
    <row r="3506" spans="1:6" x14ac:dyDescent="0.25">
      <c r="A3506" s="1"/>
      <c r="B3506" s="1"/>
      <c r="C3506" s="1"/>
      <c r="D3506" s="1"/>
      <c r="E3506" s="1"/>
      <c r="F3506" s="1"/>
    </row>
    <row r="3507" spans="1:6" x14ac:dyDescent="0.25">
      <c r="A3507" s="1"/>
      <c r="B3507" s="1"/>
      <c r="C3507" s="1"/>
      <c r="D3507" s="1"/>
      <c r="E3507" s="1"/>
      <c r="F3507" s="1"/>
    </row>
    <row r="3508" spans="1:6" x14ac:dyDescent="0.25">
      <c r="A3508" s="1"/>
      <c r="B3508" s="1"/>
      <c r="C3508" s="1"/>
      <c r="D3508" s="1"/>
      <c r="E3508" s="1"/>
      <c r="F3508" s="1"/>
    </row>
    <row r="3509" spans="1:6" x14ac:dyDescent="0.25">
      <c r="A3509" s="1"/>
      <c r="B3509" s="1"/>
      <c r="C3509" s="1"/>
      <c r="D3509" s="1"/>
      <c r="E3509" s="1"/>
      <c r="F3509" s="1"/>
    </row>
    <row r="3510" spans="1:6" x14ac:dyDescent="0.25">
      <c r="A3510" s="1"/>
      <c r="B3510" s="1"/>
      <c r="C3510" s="1"/>
      <c r="D3510" s="1"/>
      <c r="E3510" s="1"/>
      <c r="F3510" s="1"/>
    </row>
    <row r="3511" spans="1:6" x14ac:dyDescent="0.25">
      <c r="A3511" s="1"/>
      <c r="B3511" s="1"/>
      <c r="C3511" s="1"/>
      <c r="D3511" s="1"/>
      <c r="E3511" s="1"/>
      <c r="F3511" s="1"/>
    </row>
    <row r="3512" spans="1:6" x14ac:dyDescent="0.25">
      <c r="A3512" s="1"/>
      <c r="B3512" s="1"/>
      <c r="C3512" s="1"/>
      <c r="D3512" s="1"/>
      <c r="E3512" s="1"/>
      <c r="F3512" s="1"/>
    </row>
    <row r="3513" spans="1:6" x14ac:dyDescent="0.25">
      <c r="A3513" s="1"/>
      <c r="B3513" s="1"/>
      <c r="C3513" s="1"/>
      <c r="D3513" s="1"/>
      <c r="E3513" s="1"/>
      <c r="F3513" s="1"/>
    </row>
    <row r="3514" spans="1:6" x14ac:dyDescent="0.25">
      <c r="A3514" s="1"/>
      <c r="B3514" s="1"/>
      <c r="C3514" s="1"/>
      <c r="D3514" s="1"/>
      <c r="E3514" s="1"/>
      <c r="F3514" s="1"/>
    </row>
    <row r="3515" spans="1:6" x14ac:dyDescent="0.25">
      <c r="A3515" s="1"/>
      <c r="B3515" s="1"/>
      <c r="C3515" s="1"/>
      <c r="D3515" s="1"/>
      <c r="E3515" s="1"/>
      <c r="F3515" s="1"/>
    </row>
    <row r="3516" spans="1:6" x14ac:dyDescent="0.25">
      <c r="A3516" s="1"/>
      <c r="B3516" s="1"/>
      <c r="C3516" s="1"/>
      <c r="D3516" s="1"/>
      <c r="E3516" s="1"/>
      <c r="F3516" s="1"/>
    </row>
    <row r="3517" spans="1:6" x14ac:dyDescent="0.25">
      <c r="A3517" s="1"/>
      <c r="B3517" s="1"/>
      <c r="C3517" s="1"/>
      <c r="D3517" s="1"/>
      <c r="E3517" s="1"/>
      <c r="F3517" s="1"/>
    </row>
    <row r="3518" spans="1:6" x14ac:dyDescent="0.25">
      <c r="A3518" s="1"/>
      <c r="B3518" s="1"/>
      <c r="C3518" s="1"/>
      <c r="D3518" s="1"/>
      <c r="E3518" s="1"/>
      <c r="F3518" s="1"/>
    </row>
    <row r="3519" spans="1:6" x14ac:dyDescent="0.25">
      <c r="A3519" s="1"/>
      <c r="B3519" s="1"/>
      <c r="C3519" s="1"/>
      <c r="D3519" s="1"/>
      <c r="E3519" s="1"/>
      <c r="F3519" s="1"/>
    </row>
    <row r="3520" spans="1:6" x14ac:dyDescent="0.25">
      <c r="A3520" s="1"/>
      <c r="B3520" s="1"/>
      <c r="C3520" s="1"/>
      <c r="D3520" s="1"/>
      <c r="E3520" s="1"/>
      <c r="F3520" s="1"/>
    </row>
    <row r="3521" spans="1:6" x14ac:dyDescent="0.25">
      <c r="A3521" s="1"/>
      <c r="B3521" s="1"/>
      <c r="C3521" s="1"/>
      <c r="D3521" s="1"/>
      <c r="E3521" s="1"/>
      <c r="F3521" s="1"/>
    </row>
    <row r="3522" spans="1:6" x14ac:dyDescent="0.25">
      <c r="A3522" s="1"/>
      <c r="B3522" s="1"/>
      <c r="C3522" s="1"/>
      <c r="D3522" s="1"/>
      <c r="E3522" s="1"/>
      <c r="F3522" s="1"/>
    </row>
    <row r="3523" spans="1:6" x14ac:dyDescent="0.25">
      <c r="A3523" s="1"/>
      <c r="B3523" s="1"/>
      <c r="C3523" s="1"/>
      <c r="D3523" s="1"/>
      <c r="E3523" s="1"/>
      <c r="F3523" s="1"/>
    </row>
    <row r="3524" spans="1:6" x14ac:dyDescent="0.25">
      <c r="A3524" s="1"/>
      <c r="B3524" s="1"/>
      <c r="C3524" s="1"/>
      <c r="D3524" s="1"/>
      <c r="E3524" s="1"/>
      <c r="F3524" s="1"/>
    </row>
    <row r="3525" spans="1:6" x14ac:dyDescent="0.25">
      <c r="A3525" s="1"/>
      <c r="B3525" s="1"/>
      <c r="C3525" s="1"/>
      <c r="D3525" s="1"/>
      <c r="E3525" s="1"/>
      <c r="F3525" s="1"/>
    </row>
    <row r="3526" spans="1:6" x14ac:dyDescent="0.25">
      <c r="A3526" s="1"/>
      <c r="B3526" s="1"/>
      <c r="C3526" s="1"/>
      <c r="D3526" s="1"/>
      <c r="E3526" s="1"/>
      <c r="F3526" s="1"/>
    </row>
    <row r="3527" spans="1:6" x14ac:dyDescent="0.25">
      <c r="A3527" s="1"/>
      <c r="B3527" s="1"/>
      <c r="C3527" s="1"/>
      <c r="D3527" s="1"/>
      <c r="E3527" s="1"/>
      <c r="F3527" s="1"/>
    </row>
    <row r="3528" spans="1:6" x14ac:dyDescent="0.25">
      <c r="A3528" s="1"/>
      <c r="B3528" s="1"/>
      <c r="C3528" s="1"/>
      <c r="D3528" s="1"/>
      <c r="E3528" s="1"/>
      <c r="F3528" s="1"/>
    </row>
    <row r="3529" spans="1:6" x14ac:dyDescent="0.25">
      <c r="A3529" s="1"/>
      <c r="B3529" s="1"/>
      <c r="C3529" s="1"/>
      <c r="D3529" s="1"/>
      <c r="E3529" s="1"/>
      <c r="F3529" s="1"/>
    </row>
    <row r="3530" spans="1:6" x14ac:dyDescent="0.25">
      <c r="A3530" s="1"/>
      <c r="B3530" s="1"/>
      <c r="C3530" s="1"/>
      <c r="D3530" s="1"/>
      <c r="E3530" s="1"/>
      <c r="F3530" s="1"/>
    </row>
    <row r="3531" spans="1:6" x14ac:dyDescent="0.25">
      <c r="A3531" s="1"/>
      <c r="B3531" s="1"/>
      <c r="C3531" s="1"/>
      <c r="D3531" s="1"/>
      <c r="E3531" s="1"/>
      <c r="F3531" s="1"/>
    </row>
    <row r="3532" spans="1:6" x14ac:dyDescent="0.25">
      <c r="A3532" s="1"/>
      <c r="B3532" s="1"/>
      <c r="C3532" s="1"/>
      <c r="D3532" s="1"/>
      <c r="E3532" s="1"/>
      <c r="F3532" s="1"/>
    </row>
    <row r="3533" spans="1:6" x14ac:dyDescent="0.25">
      <c r="A3533" s="1"/>
      <c r="B3533" s="1"/>
      <c r="C3533" s="1"/>
      <c r="D3533" s="1"/>
      <c r="E3533" s="1"/>
      <c r="F3533" s="1"/>
    </row>
    <row r="3534" spans="1:6" x14ac:dyDescent="0.25">
      <c r="A3534" s="1"/>
      <c r="B3534" s="1"/>
      <c r="C3534" s="1"/>
      <c r="D3534" s="1"/>
      <c r="E3534" s="1"/>
      <c r="F3534" s="1"/>
    </row>
    <row r="3535" spans="1:6" x14ac:dyDescent="0.25">
      <c r="A3535" s="1"/>
      <c r="B3535" s="1"/>
      <c r="C3535" s="1"/>
      <c r="D3535" s="1"/>
      <c r="E3535" s="1"/>
      <c r="F3535" s="1"/>
    </row>
    <row r="3536" spans="1:6" x14ac:dyDescent="0.25">
      <c r="A3536" s="1"/>
      <c r="B3536" s="1"/>
      <c r="C3536" s="1"/>
      <c r="D3536" s="1"/>
      <c r="E3536" s="1"/>
      <c r="F3536" s="1"/>
    </row>
    <row r="3537" spans="1:6" x14ac:dyDescent="0.25">
      <c r="A3537" s="1"/>
      <c r="B3537" s="1"/>
      <c r="C3537" s="1"/>
      <c r="D3537" s="1"/>
      <c r="E3537" s="1"/>
      <c r="F3537" s="1"/>
    </row>
    <row r="3538" spans="1:6" x14ac:dyDescent="0.25">
      <c r="A3538" s="1"/>
      <c r="B3538" s="1"/>
      <c r="C3538" s="1"/>
      <c r="D3538" s="1"/>
      <c r="E3538" s="1"/>
      <c r="F3538" s="1"/>
    </row>
    <row r="3539" spans="1:6" x14ac:dyDescent="0.25">
      <c r="A3539" s="1"/>
      <c r="B3539" s="1"/>
      <c r="C3539" s="1"/>
      <c r="D3539" s="1"/>
      <c r="E3539" s="1"/>
      <c r="F3539" s="1"/>
    </row>
    <row r="3540" spans="1:6" x14ac:dyDescent="0.25">
      <c r="A3540" s="1"/>
      <c r="B3540" s="1"/>
      <c r="C3540" s="1"/>
      <c r="D3540" s="1"/>
      <c r="E3540" s="1"/>
      <c r="F3540" s="1"/>
    </row>
    <row r="3541" spans="1:6" x14ac:dyDescent="0.25">
      <c r="A3541" s="1"/>
      <c r="B3541" s="1"/>
      <c r="C3541" s="1"/>
      <c r="D3541" s="1"/>
      <c r="E3541" s="1"/>
      <c r="F3541" s="1"/>
    </row>
    <row r="3542" spans="1:6" x14ac:dyDescent="0.25">
      <c r="A3542" s="1"/>
      <c r="B3542" s="1"/>
      <c r="C3542" s="1"/>
      <c r="D3542" s="1"/>
      <c r="E3542" s="1"/>
      <c r="F3542" s="1"/>
    </row>
    <row r="3543" spans="1:6" x14ac:dyDescent="0.25">
      <c r="A3543" s="1"/>
      <c r="B3543" s="1"/>
      <c r="C3543" s="1"/>
      <c r="D3543" s="1"/>
      <c r="E3543" s="1"/>
      <c r="F3543" s="1"/>
    </row>
    <row r="3544" spans="1:6" x14ac:dyDescent="0.25">
      <c r="A3544" s="1"/>
      <c r="B3544" s="1"/>
      <c r="C3544" s="1"/>
      <c r="D3544" s="1"/>
      <c r="E3544" s="1"/>
      <c r="F3544" s="1"/>
    </row>
    <row r="3545" spans="1:6" x14ac:dyDescent="0.25">
      <c r="A3545" s="1"/>
      <c r="B3545" s="1"/>
      <c r="C3545" s="1"/>
      <c r="D3545" s="1"/>
      <c r="E3545" s="1"/>
      <c r="F3545" s="1"/>
    </row>
    <row r="3546" spans="1:6" x14ac:dyDescent="0.25">
      <c r="A3546" s="1"/>
      <c r="B3546" s="1"/>
      <c r="C3546" s="1"/>
      <c r="D3546" s="1"/>
      <c r="E3546" s="1"/>
      <c r="F3546" s="1"/>
    </row>
    <row r="3547" spans="1:6" x14ac:dyDescent="0.25">
      <c r="A3547" s="1"/>
      <c r="B3547" s="1"/>
      <c r="C3547" s="1"/>
      <c r="D3547" s="1"/>
      <c r="E3547" s="1"/>
      <c r="F3547" s="1"/>
    </row>
    <row r="3548" spans="1:6" x14ac:dyDescent="0.25">
      <c r="A3548" s="1"/>
      <c r="B3548" s="1"/>
      <c r="C3548" s="1"/>
      <c r="D3548" s="1"/>
      <c r="E3548" s="1"/>
      <c r="F3548" s="1"/>
    </row>
    <row r="3549" spans="1:6" x14ac:dyDescent="0.25">
      <c r="A3549" s="1"/>
      <c r="B3549" s="1"/>
      <c r="C3549" s="1"/>
      <c r="D3549" s="1"/>
      <c r="E3549" s="1"/>
      <c r="F3549" s="1"/>
    </row>
    <row r="3550" spans="1:6" x14ac:dyDescent="0.25">
      <c r="A3550" s="1"/>
      <c r="B3550" s="1"/>
      <c r="C3550" s="1"/>
      <c r="D3550" s="1"/>
      <c r="E3550" s="1"/>
      <c r="F3550" s="1"/>
    </row>
    <row r="3551" spans="1:6" x14ac:dyDescent="0.25">
      <c r="A3551" s="1"/>
      <c r="B3551" s="1"/>
      <c r="C3551" s="1"/>
      <c r="D3551" s="1"/>
      <c r="E3551" s="1"/>
      <c r="F3551" s="1"/>
    </row>
    <row r="3552" spans="1:6" x14ac:dyDescent="0.25">
      <c r="A3552" s="1"/>
      <c r="B3552" s="1"/>
      <c r="C3552" s="1"/>
      <c r="D3552" s="1"/>
      <c r="E3552" s="1"/>
      <c r="F3552" s="1"/>
    </row>
    <row r="3553" spans="1:6" x14ac:dyDescent="0.25">
      <c r="A3553" s="1"/>
      <c r="B3553" s="1"/>
      <c r="C3553" s="1"/>
      <c r="D3553" s="1"/>
      <c r="E3553" s="1"/>
      <c r="F3553" s="1"/>
    </row>
    <row r="3554" spans="1:6" x14ac:dyDescent="0.25">
      <c r="A3554" s="1"/>
      <c r="B3554" s="1"/>
      <c r="C3554" s="1"/>
      <c r="D3554" s="1"/>
      <c r="E3554" s="1"/>
      <c r="F3554" s="1"/>
    </row>
    <row r="3555" spans="1:6" x14ac:dyDescent="0.25">
      <c r="A3555" s="1"/>
      <c r="B3555" s="1"/>
      <c r="C3555" s="1"/>
      <c r="D3555" s="1"/>
      <c r="E3555" s="1"/>
      <c r="F3555" s="1"/>
    </row>
    <row r="3556" spans="1:6" x14ac:dyDescent="0.25">
      <c r="A3556" s="1"/>
      <c r="B3556" s="1"/>
      <c r="C3556" s="1"/>
      <c r="D3556" s="1"/>
      <c r="E3556" s="1"/>
      <c r="F3556" s="1"/>
    </row>
    <row r="3557" spans="1:6" x14ac:dyDescent="0.25">
      <c r="A3557" s="1"/>
      <c r="B3557" s="1"/>
      <c r="C3557" s="1"/>
      <c r="D3557" s="1"/>
      <c r="E3557" s="1"/>
      <c r="F3557" s="1"/>
    </row>
    <row r="3558" spans="1:6" x14ac:dyDescent="0.25">
      <c r="A3558" s="1"/>
      <c r="B3558" s="1"/>
      <c r="C3558" s="1"/>
      <c r="D3558" s="1"/>
      <c r="E3558" s="1"/>
      <c r="F3558" s="1"/>
    </row>
    <row r="3559" spans="1:6" x14ac:dyDescent="0.25">
      <c r="A3559" s="1"/>
      <c r="B3559" s="1"/>
      <c r="C3559" s="1"/>
      <c r="D3559" s="1"/>
      <c r="E3559" s="1"/>
      <c r="F3559" s="1"/>
    </row>
    <row r="3560" spans="1:6" x14ac:dyDescent="0.25">
      <c r="A3560" s="1"/>
      <c r="B3560" s="1"/>
      <c r="C3560" s="1"/>
      <c r="D3560" s="1"/>
      <c r="E3560" s="1"/>
      <c r="F3560" s="1"/>
    </row>
    <row r="3561" spans="1:6" x14ac:dyDescent="0.25">
      <c r="A3561" s="1"/>
      <c r="B3561" s="1"/>
      <c r="C3561" s="1"/>
      <c r="D3561" s="1"/>
      <c r="E3561" s="1"/>
      <c r="F3561" s="1"/>
    </row>
    <row r="3562" spans="1:6" x14ac:dyDescent="0.25">
      <c r="A3562" s="1"/>
      <c r="B3562" s="1"/>
      <c r="C3562" s="1"/>
      <c r="D3562" s="1"/>
      <c r="E3562" s="1"/>
      <c r="F3562" s="1"/>
    </row>
    <row r="3563" spans="1:6" x14ac:dyDescent="0.25">
      <c r="A3563" s="1"/>
      <c r="B3563" s="1"/>
      <c r="C3563" s="1"/>
      <c r="D3563" s="1"/>
      <c r="E3563" s="1"/>
      <c r="F3563" s="1"/>
    </row>
    <row r="3564" spans="1:6" x14ac:dyDescent="0.25">
      <c r="A3564" s="1"/>
      <c r="B3564" s="1"/>
      <c r="C3564" s="1"/>
      <c r="D3564" s="1"/>
      <c r="E3564" s="1"/>
      <c r="F3564" s="1"/>
    </row>
    <row r="3565" spans="1:6" x14ac:dyDescent="0.25">
      <c r="A3565" s="1"/>
      <c r="B3565" s="1"/>
      <c r="C3565" s="1"/>
      <c r="D3565" s="1"/>
      <c r="E3565" s="1"/>
      <c r="F3565" s="1"/>
    </row>
    <row r="3566" spans="1:6" x14ac:dyDescent="0.25">
      <c r="A3566" s="1"/>
      <c r="B3566" s="1"/>
      <c r="C3566" s="1"/>
      <c r="D3566" s="1"/>
      <c r="E3566" s="1"/>
      <c r="F3566" s="1"/>
    </row>
    <row r="3567" spans="1:6" x14ac:dyDescent="0.25">
      <c r="A3567" s="1"/>
      <c r="B3567" s="1"/>
      <c r="C3567" s="1"/>
      <c r="D3567" s="1"/>
      <c r="E3567" s="1"/>
      <c r="F3567" s="1"/>
    </row>
    <row r="3568" spans="1:6" x14ac:dyDescent="0.25">
      <c r="A3568" s="1"/>
      <c r="B3568" s="1"/>
      <c r="C3568" s="1"/>
      <c r="D3568" s="1"/>
      <c r="E3568" s="1"/>
      <c r="F3568" s="1"/>
    </row>
    <row r="3569" spans="1:6" x14ac:dyDescent="0.25">
      <c r="A3569" s="1"/>
      <c r="B3569" s="1"/>
      <c r="C3569" s="1"/>
      <c r="D3569" s="1"/>
      <c r="E3569" s="1"/>
      <c r="F3569" s="1"/>
    </row>
    <row r="3570" spans="1:6" x14ac:dyDescent="0.25">
      <c r="A3570" s="1"/>
      <c r="B3570" s="1"/>
      <c r="C3570" s="1"/>
      <c r="D3570" s="1"/>
      <c r="E3570" s="1"/>
      <c r="F3570" s="1"/>
    </row>
    <row r="3571" spans="1:6" x14ac:dyDescent="0.25">
      <c r="A3571" s="1"/>
      <c r="B3571" s="1"/>
      <c r="C3571" s="1"/>
      <c r="D3571" s="1"/>
      <c r="E3571" s="1"/>
      <c r="F3571" s="1"/>
    </row>
    <row r="3572" spans="1:6" x14ac:dyDescent="0.25">
      <c r="A3572" s="1"/>
      <c r="B3572" s="1"/>
      <c r="C3572" s="1"/>
      <c r="D3572" s="1"/>
      <c r="E3572" s="1"/>
      <c r="F3572" s="1"/>
    </row>
    <row r="3573" spans="1:6" x14ac:dyDescent="0.25">
      <c r="A3573" s="1"/>
      <c r="B3573" s="1"/>
      <c r="C3573" s="1"/>
      <c r="D3573" s="1"/>
      <c r="E3573" s="1"/>
      <c r="F3573" s="1"/>
    </row>
    <row r="3574" spans="1:6" x14ac:dyDescent="0.25">
      <c r="A3574" s="1"/>
      <c r="B3574" s="1"/>
      <c r="C3574" s="1"/>
      <c r="D3574" s="1"/>
      <c r="E3574" s="1"/>
      <c r="F3574" s="1"/>
    </row>
    <row r="3575" spans="1:6" x14ac:dyDescent="0.25">
      <c r="A3575" s="1"/>
      <c r="B3575" s="1"/>
      <c r="C3575" s="1"/>
      <c r="D3575" s="1"/>
      <c r="E3575" s="1"/>
      <c r="F3575" s="1"/>
    </row>
    <row r="3576" spans="1:6" x14ac:dyDescent="0.25">
      <c r="A3576" s="1"/>
      <c r="B3576" s="1"/>
      <c r="C3576" s="1"/>
      <c r="D3576" s="1"/>
      <c r="E3576" s="1"/>
      <c r="F3576" s="1"/>
    </row>
    <row r="3577" spans="1:6" x14ac:dyDescent="0.25">
      <c r="A3577" s="1"/>
      <c r="B3577" s="1"/>
      <c r="C3577" s="1"/>
      <c r="D3577" s="1"/>
      <c r="E3577" s="1"/>
      <c r="F3577" s="1"/>
    </row>
    <row r="3578" spans="1:6" x14ac:dyDescent="0.25">
      <c r="A3578" s="1"/>
      <c r="B3578" s="1"/>
      <c r="C3578" s="1"/>
      <c r="D3578" s="1"/>
      <c r="E3578" s="1"/>
      <c r="F3578" s="1"/>
    </row>
    <row r="3579" spans="1:6" x14ac:dyDescent="0.25">
      <c r="A3579" s="1"/>
      <c r="B3579" s="1"/>
      <c r="C3579" s="1"/>
      <c r="D3579" s="1"/>
      <c r="E3579" s="1"/>
      <c r="F3579" s="1"/>
    </row>
    <row r="3580" spans="1:6" x14ac:dyDescent="0.25">
      <c r="A3580" s="1"/>
      <c r="B3580" s="1"/>
      <c r="C3580" s="1"/>
      <c r="D3580" s="1"/>
      <c r="E3580" s="1"/>
      <c r="F3580" s="1"/>
    </row>
    <row r="3581" spans="1:6" x14ac:dyDescent="0.25">
      <c r="A3581" s="1"/>
      <c r="B3581" s="1"/>
      <c r="C3581" s="1"/>
      <c r="D3581" s="1"/>
      <c r="E3581" s="1"/>
      <c r="F3581" s="1"/>
    </row>
    <row r="3582" spans="1:6" x14ac:dyDescent="0.25">
      <c r="A3582" s="1"/>
      <c r="B3582" s="1"/>
      <c r="C3582" s="1"/>
      <c r="D3582" s="1"/>
      <c r="E3582" s="1"/>
      <c r="F3582" s="1"/>
    </row>
    <row r="3583" spans="1:6" x14ac:dyDescent="0.25">
      <c r="A3583" s="1"/>
      <c r="B3583" s="1"/>
      <c r="C3583" s="1"/>
      <c r="D3583" s="1"/>
      <c r="E3583" s="1"/>
      <c r="F3583" s="1"/>
    </row>
    <row r="3584" spans="1:6" x14ac:dyDescent="0.25">
      <c r="A3584" s="1"/>
      <c r="B3584" s="1"/>
      <c r="C3584" s="1"/>
      <c r="D3584" s="1"/>
      <c r="E3584" s="1"/>
      <c r="F3584" s="1"/>
    </row>
    <row r="3585" spans="1:6" x14ac:dyDescent="0.25">
      <c r="A3585" s="1"/>
      <c r="B3585" s="1"/>
      <c r="C3585" s="1"/>
      <c r="D3585" s="1"/>
      <c r="E3585" s="1"/>
      <c r="F3585" s="1"/>
    </row>
    <row r="3586" spans="1:6" x14ac:dyDescent="0.25">
      <c r="A3586" s="1"/>
      <c r="B3586" s="1"/>
      <c r="C3586" s="1"/>
      <c r="D3586" s="1"/>
      <c r="E3586" s="1"/>
      <c r="F3586" s="1"/>
    </row>
    <row r="3587" spans="1:6" x14ac:dyDescent="0.25">
      <c r="A3587" s="1"/>
      <c r="B3587" s="1"/>
      <c r="C3587" s="1"/>
      <c r="D3587" s="1"/>
      <c r="E3587" s="1"/>
      <c r="F3587" s="1"/>
    </row>
    <row r="3588" spans="1:6" x14ac:dyDescent="0.25">
      <c r="A3588" s="1"/>
      <c r="B3588" s="1"/>
      <c r="C3588" s="1"/>
      <c r="D3588" s="1"/>
      <c r="E3588" s="1"/>
      <c r="F3588" s="1"/>
    </row>
    <row r="3589" spans="1:6" x14ac:dyDescent="0.25">
      <c r="A3589" s="1"/>
      <c r="B3589" s="1"/>
      <c r="C3589" s="1"/>
      <c r="D3589" s="1"/>
      <c r="E3589" s="1"/>
      <c r="F3589" s="1"/>
    </row>
    <row r="3590" spans="1:6" x14ac:dyDescent="0.25">
      <c r="A3590" s="1"/>
      <c r="B3590" s="1"/>
      <c r="C3590" s="1"/>
      <c r="D3590" s="1"/>
      <c r="E3590" s="1"/>
      <c r="F3590" s="1"/>
    </row>
    <row r="3591" spans="1:6" x14ac:dyDescent="0.25">
      <c r="A3591" s="1"/>
      <c r="B3591" s="1"/>
      <c r="C3591" s="1"/>
      <c r="D3591" s="1"/>
      <c r="E3591" s="1"/>
      <c r="F3591" s="1"/>
    </row>
    <row r="3592" spans="1:6" x14ac:dyDescent="0.25">
      <c r="A3592" s="1"/>
      <c r="B3592" s="1"/>
      <c r="C3592" s="1"/>
      <c r="D3592" s="1"/>
      <c r="E3592" s="1"/>
      <c r="F3592" s="1"/>
    </row>
    <row r="3593" spans="1:6" x14ac:dyDescent="0.25">
      <c r="A3593" s="1"/>
      <c r="B3593" s="1"/>
      <c r="C3593" s="1"/>
      <c r="D3593" s="1"/>
      <c r="E3593" s="1"/>
      <c r="F3593" s="1"/>
    </row>
    <row r="3594" spans="1:6" x14ac:dyDescent="0.25">
      <c r="A3594" s="1"/>
      <c r="B3594" s="1"/>
      <c r="C3594" s="1"/>
      <c r="D3594" s="1"/>
      <c r="E3594" s="1"/>
      <c r="F3594" s="1"/>
    </row>
    <row r="3595" spans="1:6" x14ac:dyDescent="0.25">
      <c r="A3595" s="1"/>
      <c r="B3595" s="1"/>
      <c r="C3595" s="1"/>
      <c r="D3595" s="1"/>
      <c r="E3595" s="1"/>
      <c r="F3595" s="1"/>
    </row>
    <row r="3596" spans="1:6" x14ac:dyDescent="0.25">
      <c r="A3596" s="1"/>
      <c r="B3596" s="1"/>
      <c r="C3596" s="1"/>
      <c r="D3596" s="1"/>
      <c r="E3596" s="1"/>
      <c r="F3596" s="1"/>
    </row>
    <row r="3597" spans="1:6" x14ac:dyDescent="0.25">
      <c r="A3597" s="1"/>
      <c r="B3597" s="1"/>
      <c r="C3597" s="1"/>
      <c r="D3597" s="1"/>
      <c r="E3597" s="1"/>
      <c r="F3597" s="1"/>
    </row>
    <row r="3598" spans="1:6" x14ac:dyDescent="0.25">
      <c r="A3598" s="1"/>
      <c r="B3598" s="1"/>
      <c r="C3598" s="1"/>
      <c r="D3598" s="1"/>
      <c r="E3598" s="1"/>
      <c r="F3598" s="1"/>
    </row>
    <row r="3599" spans="1:6" x14ac:dyDescent="0.25">
      <c r="A3599" s="1"/>
      <c r="B3599" s="1"/>
      <c r="C3599" s="1"/>
      <c r="D3599" s="1"/>
      <c r="E3599" s="1"/>
      <c r="F3599" s="1"/>
    </row>
    <row r="3600" spans="1:6" x14ac:dyDescent="0.25">
      <c r="A3600" s="1"/>
      <c r="B3600" s="1"/>
      <c r="C3600" s="1"/>
      <c r="D3600" s="1"/>
      <c r="E3600" s="1"/>
      <c r="F3600" s="1"/>
    </row>
    <row r="3601" spans="1:6" x14ac:dyDescent="0.25">
      <c r="A3601" s="1"/>
      <c r="B3601" s="1"/>
      <c r="C3601" s="1"/>
      <c r="D3601" s="1"/>
      <c r="E3601" s="1"/>
      <c r="F3601" s="1"/>
    </row>
    <row r="3602" spans="1:6" x14ac:dyDescent="0.25">
      <c r="A3602" s="1"/>
      <c r="B3602" s="1"/>
      <c r="C3602" s="1"/>
      <c r="D3602" s="1"/>
      <c r="E3602" s="1"/>
      <c r="F3602" s="1"/>
    </row>
    <row r="3603" spans="1:6" x14ac:dyDescent="0.25">
      <c r="A3603" s="1"/>
      <c r="B3603" s="1"/>
      <c r="C3603" s="1"/>
      <c r="D3603" s="1"/>
      <c r="E3603" s="1"/>
      <c r="F3603" s="1"/>
    </row>
    <row r="3604" spans="1:6" x14ac:dyDescent="0.25">
      <c r="A3604" s="1"/>
      <c r="B3604" s="1"/>
      <c r="C3604" s="1"/>
      <c r="D3604" s="1"/>
      <c r="E3604" s="1"/>
      <c r="F3604" s="1"/>
    </row>
    <row r="3605" spans="1:6" x14ac:dyDescent="0.25">
      <c r="A3605" s="1"/>
      <c r="B3605" s="1"/>
      <c r="C3605" s="1"/>
      <c r="D3605" s="1"/>
      <c r="E3605" s="1"/>
      <c r="F3605" s="1"/>
    </row>
    <row r="3606" spans="1:6" x14ac:dyDescent="0.25">
      <c r="A3606" s="1"/>
      <c r="B3606" s="1"/>
      <c r="C3606" s="1"/>
      <c r="D3606" s="1"/>
      <c r="E3606" s="1"/>
      <c r="F3606" s="1"/>
    </row>
    <row r="3607" spans="1:6" x14ac:dyDescent="0.25">
      <c r="A3607" s="1"/>
      <c r="B3607" s="1"/>
      <c r="C3607" s="1"/>
      <c r="D3607" s="1"/>
      <c r="E3607" s="1"/>
      <c r="F3607" s="1"/>
    </row>
    <row r="3608" spans="1:6" x14ac:dyDescent="0.25">
      <c r="A3608" s="1"/>
      <c r="B3608" s="1"/>
      <c r="C3608" s="1"/>
      <c r="D3608" s="1"/>
      <c r="E3608" s="1"/>
      <c r="F3608" s="1"/>
    </row>
    <row r="3609" spans="1:6" x14ac:dyDescent="0.25">
      <c r="A3609" s="1"/>
      <c r="B3609" s="1"/>
      <c r="C3609" s="1"/>
      <c r="D3609" s="1"/>
      <c r="E3609" s="1"/>
      <c r="F3609" s="1"/>
    </row>
    <row r="3610" spans="1:6" x14ac:dyDescent="0.25">
      <c r="A3610" s="1"/>
      <c r="B3610" s="1"/>
      <c r="C3610" s="1"/>
      <c r="D3610" s="1"/>
      <c r="E3610" s="1"/>
      <c r="F3610" s="1"/>
    </row>
    <row r="3611" spans="1:6" x14ac:dyDescent="0.25">
      <c r="A3611" s="1"/>
      <c r="B3611" s="1"/>
      <c r="C3611" s="1"/>
      <c r="D3611" s="1"/>
      <c r="E3611" s="1"/>
      <c r="F3611" s="1"/>
    </row>
    <row r="3612" spans="1:6" x14ac:dyDescent="0.25">
      <c r="A3612" s="1"/>
      <c r="B3612" s="1"/>
      <c r="C3612" s="1"/>
      <c r="D3612" s="1"/>
      <c r="E3612" s="1"/>
      <c r="F3612" s="1"/>
    </row>
    <row r="3613" spans="1:6" x14ac:dyDescent="0.25">
      <c r="A3613" s="1"/>
      <c r="B3613" s="1"/>
      <c r="C3613" s="1"/>
      <c r="D3613" s="1"/>
      <c r="E3613" s="1"/>
      <c r="F3613" s="1"/>
    </row>
    <row r="3614" spans="1:6" x14ac:dyDescent="0.25">
      <c r="A3614" s="1"/>
      <c r="B3614" s="1"/>
      <c r="C3614" s="1"/>
      <c r="D3614" s="1"/>
      <c r="E3614" s="1"/>
      <c r="F3614" s="1"/>
    </row>
    <row r="3615" spans="1:6" x14ac:dyDescent="0.25">
      <c r="A3615" s="1"/>
      <c r="B3615" s="1"/>
      <c r="C3615" s="1"/>
      <c r="D3615" s="1"/>
      <c r="E3615" s="1"/>
      <c r="F3615" s="1"/>
    </row>
    <row r="3616" spans="1:6" x14ac:dyDescent="0.25">
      <c r="A3616" s="1"/>
      <c r="B3616" s="1"/>
      <c r="C3616" s="1"/>
      <c r="D3616" s="1"/>
      <c r="E3616" s="1"/>
      <c r="F3616" s="1"/>
    </row>
    <row r="3617" spans="1:6" x14ac:dyDescent="0.25">
      <c r="A3617" s="1"/>
      <c r="B3617" s="1"/>
      <c r="C3617" s="1"/>
      <c r="D3617" s="1"/>
      <c r="E3617" s="1"/>
      <c r="F3617" s="1"/>
    </row>
    <row r="3618" spans="1:6" x14ac:dyDescent="0.25">
      <c r="A3618" s="1"/>
      <c r="B3618" s="1"/>
      <c r="C3618" s="1"/>
      <c r="D3618" s="1"/>
      <c r="E3618" s="1"/>
      <c r="F3618" s="1"/>
    </row>
    <row r="3619" spans="1:6" x14ac:dyDescent="0.25">
      <c r="A3619" s="1"/>
      <c r="B3619" s="1"/>
      <c r="C3619" s="1"/>
      <c r="D3619" s="1"/>
      <c r="E3619" s="1"/>
      <c r="F3619" s="1"/>
    </row>
    <row r="3620" spans="1:6" x14ac:dyDescent="0.25">
      <c r="A3620" s="1"/>
      <c r="B3620" s="1"/>
      <c r="C3620" s="1"/>
      <c r="D3620" s="1"/>
      <c r="E3620" s="1"/>
      <c r="F3620" s="1"/>
    </row>
    <row r="3621" spans="1:6" x14ac:dyDescent="0.25">
      <c r="A3621" s="1"/>
      <c r="B3621" s="1"/>
      <c r="C3621" s="1"/>
      <c r="D3621" s="1"/>
      <c r="E3621" s="1"/>
      <c r="F3621" s="1"/>
    </row>
    <row r="3622" spans="1:6" x14ac:dyDescent="0.25">
      <c r="A3622" s="1"/>
      <c r="B3622" s="1"/>
      <c r="C3622" s="1"/>
      <c r="D3622" s="1"/>
      <c r="E3622" s="1"/>
      <c r="F3622" s="1"/>
    </row>
    <row r="3623" spans="1:6" x14ac:dyDescent="0.25">
      <c r="A3623" s="1"/>
      <c r="B3623" s="1"/>
      <c r="C3623" s="1"/>
      <c r="D3623" s="1"/>
      <c r="E3623" s="1"/>
      <c r="F3623" s="1"/>
    </row>
    <row r="3624" spans="1:6" x14ac:dyDescent="0.25">
      <c r="A3624" s="1"/>
      <c r="B3624" s="1"/>
      <c r="C3624" s="1"/>
      <c r="D3624" s="1"/>
      <c r="E3624" s="1"/>
      <c r="F3624" s="1"/>
    </row>
    <row r="3625" spans="1:6" x14ac:dyDescent="0.25">
      <c r="A3625" s="1"/>
      <c r="B3625" s="1"/>
      <c r="C3625" s="1"/>
      <c r="D3625" s="1"/>
      <c r="E3625" s="1"/>
      <c r="F3625" s="1"/>
    </row>
    <row r="3626" spans="1:6" x14ac:dyDescent="0.25">
      <c r="A3626" s="1"/>
      <c r="B3626" s="1"/>
      <c r="C3626" s="1"/>
      <c r="D3626" s="1"/>
      <c r="E3626" s="1"/>
      <c r="F3626" s="1"/>
    </row>
    <row r="3627" spans="1:6" x14ac:dyDescent="0.25">
      <c r="A3627" s="1"/>
      <c r="B3627" s="1"/>
      <c r="C3627" s="1"/>
      <c r="D3627" s="1"/>
      <c r="E3627" s="1"/>
      <c r="F3627" s="1"/>
    </row>
    <row r="3628" spans="1:6" x14ac:dyDescent="0.25">
      <c r="A3628" s="1"/>
      <c r="B3628" s="1"/>
      <c r="C3628" s="1"/>
      <c r="D3628" s="1"/>
      <c r="E3628" s="1"/>
      <c r="F3628" s="1"/>
    </row>
    <row r="3629" spans="1:6" x14ac:dyDescent="0.25">
      <c r="A3629" s="1"/>
      <c r="B3629" s="1"/>
      <c r="C3629" s="1"/>
      <c r="D3629" s="1"/>
      <c r="E3629" s="1"/>
      <c r="F3629" s="1"/>
    </row>
    <row r="3630" spans="1:6" x14ac:dyDescent="0.25">
      <c r="A3630" s="1"/>
      <c r="B3630" s="1"/>
      <c r="C3630" s="1"/>
      <c r="D3630" s="1"/>
      <c r="E3630" s="1"/>
      <c r="F3630" s="1"/>
    </row>
    <row r="3631" spans="1:6" x14ac:dyDescent="0.25">
      <c r="A3631" s="1"/>
      <c r="B3631" s="1"/>
      <c r="C3631" s="1"/>
      <c r="D3631" s="1"/>
      <c r="E3631" s="1"/>
      <c r="F3631" s="1"/>
    </row>
    <row r="3632" spans="1:6" x14ac:dyDescent="0.25">
      <c r="A3632" s="1"/>
      <c r="B3632" s="1"/>
      <c r="C3632" s="1"/>
      <c r="D3632" s="1"/>
      <c r="E3632" s="1"/>
      <c r="F3632" s="1"/>
    </row>
    <row r="3633" spans="1:6" x14ac:dyDescent="0.25">
      <c r="A3633" s="1"/>
      <c r="B3633" s="1"/>
      <c r="C3633" s="1"/>
      <c r="D3633" s="1"/>
      <c r="E3633" s="1"/>
      <c r="F3633" s="1"/>
    </row>
    <row r="3634" spans="1:6" x14ac:dyDescent="0.25">
      <c r="A3634" s="1"/>
      <c r="B3634" s="1"/>
      <c r="C3634" s="1"/>
      <c r="D3634" s="1"/>
      <c r="E3634" s="1"/>
      <c r="F3634" s="1"/>
    </row>
    <row r="3635" spans="1:6" x14ac:dyDescent="0.25">
      <c r="A3635" s="1"/>
      <c r="B3635" s="1"/>
      <c r="C3635" s="1"/>
      <c r="D3635" s="1"/>
      <c r="E3635" s="1"/>
      <c r="F3635" s="1"/>
    </row>
    <row r="3636" spans="1:6" x14ac:dyDescent="0.25">
      <c r="A3636" s="1"/>
      <c r="B3636" s="1"/>
      <c r="C3636" s="1"/>
      <c r="D3636" s="1"/>
      <c r="E3636" s="1"/>
      <c r="F3636" s="1"/>
    </row>
    <row r="3637" spans="1:6" x14ac:dyDescent="0.25">
      <c r="A3637" s="1"/>
      <c r="B3637" s="1"/>
      <c r="C3637" s="1"/>
      <c r="D3637" s="1"/>
      <c r="E3637" s="1"/>
      <c r="F3637" s="1"/>
    </row>
    <row r="3638" spans="1:6" x14ac:dyDescent="0.25">
      <c r="A3638" s="1"/>
      <c r="B3638" s="1"/>
      <c r="C3638" s="1"/>
      <c r="D3638" s="1"/>
      <c r="E3638" s="1"/>
      <c r="F3638" s="1"/>
    </row>
    <row r="3639" spans="1:6" x14ac:dyDescent="0.25">
      <c r="A3639" s="1"/>
      <c r="B3639" s="1"/>
      <c r="C3639" s="1"/>
      <c r="D3639" s="1"/>
      <c r="E3639" s="1"/>
      <c r="F3639" s="1"/>
    </row>
    <row r="3640" spans="1:6" x14ac:dyDescent="0.25">
      <c r="A3640" s="1"/>
      <c r="B3640" s="1"/>
      <c r="C3640" s="1"/>
      <c r="D3640" s="1"/>
      <c r="E3640" s="1"/>
      <c r="F3640" s="1"/>
    </row>
    <row r="3641" spans="1:6" x14ac:dyDescent="0.25">
      <c r="A3641" s="1"/>
      <c r="B3641" s="1"/>
      <c r="C3641" s="1"/>
      <c r="D3641" s="1"/>
      <c r="E3641" s="1"/>
      <c r="F3641" s="1"/>
    </row>
    <row r="3642" spans="1:6" x14ac:dyDescent="0.25">
      <c r="A3642" s="1"/>
      <c r="B3642" s="1"/>
      <c r="C3642" s="1"/>
      <c r="D3642" s="1"/>
      <c r="E3642" s="1"/>
      <c r="F3642" s="1"/>
    </row>
    <row r="3643" spans="1:6" x14ac:dyDescent="0.25">
      <c r="A3643" s="1"/>
      <c r="B3643" s="1"/>
      <c r="C3643" s="1"/>
      <c r="D3643" s="1"/>
      <c r="E3643" s="1"/>
      <c r="F3643" s="1"/>
    </row>
    <row r="3644" spans="1:6" x14ac:dyDescent="0.25">
      <c r="A3644" s="1"/>
      <c r="B3644" s="1"/>
      <c r="C3644" s="1"/>
      <c r="D3644" s="1"/>
      <c r="E3644" s="1"/>
      <c r="F3644" s="1"/>
    </row>
    <row r="3645" spans="1:6" x14ac:dyDescent="0.25">
      <c r="A3645" s="1"/>
      <c r="B3645" s="1"/>
      <c r="C3645" s="1"/>
      <c r="D3645" s="1"/>
      <c r="E3645" s="1"/>
      <c r="F3645" s="1"/>
    </row>
    <row r="3646" spans="1:6" x14ac:dyDescent="0.25">
      <c r="A3646" s="1"/>
      <c r="B3646" s="1"/>
      <c r="C3646" s="1"/>
      <c r="D3646" s="1"/>
      <c r="E3646" s="1"/>
      <c r="F3646" s="1"/>
    </row>
    <row r="3647" spans="1:6" x14ac:dyDescent="0.25">
      <c r="A3647" s="1"/>
      <c r="B3647" s="1"/>
      <c r="C3647" s="1"/>
      <c r="D3647" s="1"/>
      <c r="E3647" s="1"/>
      <c r="F3647" s="1"/>
    </row>
    <row r="3648" spans="1:6" x14ac:dyDescent="0.25">
      <c r="A3648" s="1"/>
      <c r="B3648" s="1"/>
      <c r="C3648" s="1"/>
      <c r="D3648" s="1"/>
      <c r="E3648" s="1"/>
      <c r="F3648" s="1"/>
    </row>
    <row r="3649" spans="1:6" x14ac:dyDescent="0.25">
      <c r="A3649" s="1"/>
      <c r="B3649" s="1"/>
      <c r="C3649" s="1"/>
      <c r="D3649" s="1"/>
      <c r="E3649" s="1"/>
      <c r="F3649" s="1"/>
    </row>
    <row r="3650" spans="1:6" x14ac:dyDescent="0.25">
      <c r="A3650" s="1"/>
      <c r="B3650" s="1"/>
      <c r="C3650" s="1"/>
      <c r="D3650" s="1"/>
      <c r="E3650" s="1"/>
      <c r="F3650" s="1"/>
    </row>
    <row r="3651" spans="1:6" x14ac:dyDescent="0.25">
      <c r="A3651" s="1"/>
      <c r="B3651" s="1"/>
      <c r="C3651" s="1"/>
      <c r="D3651" s="1"/>
      <c r="E3651" s="1"/>
      <c r="F3651" s="1"/>
    </row>
    <row r="3652" spans="1:6" x14ac:dyDescent="0.25">
      <c r="A3652" s="1"/>
      <c r="B3652" s="1"/>
      <c r="C3652" s="1"/>
      <c r="D3652" s="1"/>
      <c r="E3652" s="1"/>
      <c r="F3652" s="1"/>
    </row>
    <row r="3653" spans="1:6" x14ac:dyDescent="0.25">
      <c r="A3653" s="1"/>
      <c r="B3653" s="1"/>
      <c r="C3653" s="1"/>
      <c r="D3653" s="1"/>
      <c r="E3653" s="1"/>
      <c r="F3653" s="1"/>
    </row>
    <row r="3654" spans="1:6" x14ac:dyDescent="0.25">
      <c r="A3654" s="1"/>
      <c r="B3654" s="1"/>
      <c r="C3654" s="1"/>
      <c r="D3654" s="1"/>
      <c r="E3654" s="1"/>
      <c r="F3654" s="1"/>
    </row>
    <row r="3655" spans="1:6" x14ac:dyDescent="0.25">
      <c r="A3655" s="1"/>
      <c r="B3655" s="1"/>
      <c r="C3655" s="1"/>
      <c r="D3655" s="1"/>
      <c r="E3655" s="1"/>
      <c r="F3655" s="1"/>
    </row>
    <row r="3656" spans="1:6" x14ac:dyDescent="0.25">
      <c r="A3656" s="1"/>
      <c r="B3656" s="1"/>
      <c r="C3656" s="1"/>
      <c r="D3656" s="1"/>
      <c r="E3656" s="1"/>
      <c r="F3656" s="1"/>
    </row>
    <row r="3657" spans="1:6" x14ac:dyDescent="0.25">
      <c r="A3657" s="1"/>
      <c r="B3657" s="1"/>
      <c r="C3657" s="1"/>
      <c r="D3657" s="1"/>
      <c r="E3657" s="1"/>
      <c r="F3657" s="1"/>
    </row>
    <row r="3658" spans="1:6" x14ac:dyDescent="0.25">
      <c r="A3658" s="1"/>
      <c r="B3658" s="1"/>
      <c r="C3658" s="1"/>
      <c r="D3658" s="1"/>
      <c r="E3658" s="1"/>
      <c r="F3658" s="1"/>
    </row>
    <row r="3659" spans="1:6" x14ac:dyDescent="0.25">
      <c r="A3659" s="1"/>
      <c r="B3659" s="1"/>
      <c r="C3659" s="1"/>
      <c r="D3659" s="1"/>
      <c r="E3659" s="1"/>
      <c r="F3659" s="1"/>
    </row>
    <row r="3660" spans="1:6" x14ac:dyDescent="0.25">
      <c r="A3660" s="1"/>
      <c r="B3660" s="1"/>
      <c r="C3660" s="1"/>
      <c r="D3660" s="1"/>
      <c r="E3660" s="1"/>
      <c r="F3660" s="1"/>
    </row>
    <row r="3661" spans="1:6" x14ac:dyDescent="0.25">
      <c r="A3661" s="1"/>
      <c r="B3661" s="1"/>
      <c r="C3661" s="1"/>
      <c r="D3661" s="1"/>
      <c r="E3661" s="1"/>
      <c r="F3661" s="1"/>
    </row>
    <row r="3662" spans="1:6" x14ac:dyDescent="0.25">
      <c r="A3662" s="1"/>
      <c r="B3662" s="1"/>
      <c r="C3662" s="1"/>
      <c r="D3662" s="1"/>
      <c r="E3662" s="1"/>
      <c r="F3662" s="1"/>
    </row>
    <row r="3663" spans="1:6" x14ac:dyDescent="0.25">
      <c r="A3663" s="1"/>
      <c r="B3663" s="1"/>
      <c r="C3663" s="1"/>
      <c r="D3663" s="1"/>
      <c r="E3663" s="1"/>
      <c r="F3663" s="1"/>
    </row>
    <row r="3664" spans="1:6" x14ac:dyDescent="0.25">
      <c r="A3664" s="1"/>
      <c r="B3664" s="1"/>
      <c r="C3664" s="1"/>
      <c r="D3664" s="1"/>
      <c r="E3664" s="1"/>
      <c r="F3664" s="1"/>
    </row>
    <row r="3665" spans="1:6" x14ac:dyDescent="0.25">
      <c r="A3665" s="1"/>
      <c r="B3665" s="1"/>
      <c r="C3665" s="1"/>
      <c r="D3665" s="1"/>
      <c r="E3665" s="1"/>
      <c r="F3665" s="1"/>
    </row>
    <row r="3666" spans="1:6" x14ac:dyDescent="0.25">
      <c r="A3666" s="1"/>
      <c r="B3666" s="1"/>
      <c r="C3666" s="1"/>
      <c r="D3666" s="1"/>
      <c r="E3666" s="1"/>
      <c r="F3666" s="1"/>
    </row>
    <row r="3667" spans="1:6" x14ac:dyDescent="0.25">
      <c r="A3667" s="1"/>
      <c r="B3667" s="1"/>
      <c r="C3667" s="1"/>
      <c r="D3667" s="1"/>
      <c r="E3667" s="1"/>
      <c r="F3667" s="1"/>
    </row>
    <row r="3668" spans="1:6" x14ac:dyDescent="0.25">
      <c r="A3668" s="1"/>
      <c r="B3668" s="1"/>
      <c r="C3668" s="1"/>
      <c r="D3668" s="1"/>
      <c r="E3668" s="1"/>
      <c r="F3668" s="1"/>
    </row>
    <row r="3669" spans="1:6" x14ac:dyDescent="0.25">
      <c r="A3669" s="1"/>
      <c r="B3669" s="1"/>
      <c r="C3669" s="1"/>
      <c r="D3669" s="1"/>
      <c r="E3669" s="1"/>
      <c r="F3669" s="1"/>
    </row>
    <row r="3670" spans="1:6" x14ac:dyDescent="0.25">
      <c r="A3670" s="1"/>
      <c r="B3670" s="1"/>
      <c r="C3670" s="1"/>
      <c r="D3670" s="1"/>
      <c r="E3670" s="1"/>
      <c r="F3670" s="1"/>
    </row>
    <row r="3671" spans="1:6" x14ac:dyDescent="0.25">
      <c r="A3671" s="1"/>
      <c r="B3671" s="1"/>
      <c r="C3671" s="1"/>
      <c r="D3671" s="1"/>
      <c r="E3671" s="1"/>
      <c r="F3671" s="1"/>
    </row>
    <row r="3672" spans="1:6" x14ac:dyDescent="0.25">
      <c r="A3672" s="1"/>
      <c r="B3672" s="1"/>
      <c r="C3672" s="1"/>
      <c r="D3672" s="1"/>
      <c r="E3672" s="1"/>
      <c r="F3672" s="1"/>
    </row>
    <row r="3673" spans="1:6" x14ac:dyDescent="0.25">
      <c r="A3673" s="1"/>
      <c r="B3673" s="1"/>
      <c r="C3673" s="1"/>
      <c r="D3673" s="1"/>
      <c r="E3673" s="1"/>
      <c r="F3673" s="1"/>
    </row>
    <row r="3674" spans="1:6" x14ac:dyDescent="0.25">
      <c r="A3674" s="1"/>
      <c r="B3674" s="1"/>
      <c r="C3674" s="1"/>
      <c r="D3674" s="1"/>
      <c r="E3674" s="1"/>
      <c r="F3674" s="1"/>
    </row>
    <row r="3675" spans="1:6" x14ac:dyDescent="0.25">
      <c r="A3675" s="1"/>
      <c r="B3675" s="1"/>
      <c r="C3675" s="1"/>
      <c r="D3675" s="1"/>
      <c r="E3675" s="1"/>
      <c r="F3675" s="1"/>
    </row>
    <row r="3676" spans="1:6" x14ac:dyDescent="0.25">
      <c r="A3676" s="1"/>
      <c r="B3676" s="1"/>
      <c r="C3676" s="1"/>
      <c r="D3676" s="1"/>
      <c r="E3676" s="1"/>
      <c r="F3676" s="1"/>
    </row>
    <row r="3677" spans="1:6" x14ac:dyDescent="0.25">
      <c r="A3677" s="1"/>
      <c r="B3677" s="1"/>
      <c r="C3677" s="1"/>
      <c r="D3677" s="1"/>
      <c r="E3677" s="1"/>
      <c r="F3677" s="1"/>
    </row>
    <row r="3678" spans="1:6" x14ac:dyDescent="0.25">
      <c r="A3678" s="1"/>
      <c r="B3678" s="1"/>
      <c r="C3678" s="1"/>
      <c r="D3678" s="1"/>
      <c r="E3678" s="1"/>
      <c r="F3678" s="1"/>
    </row>
    <row r="3679" spans="1:6" x14ac:dyDescent="0.25">
      <c r="A3679" s="1"/>
      <c r="B3679" s="1"/>
      <c r="C3679" s="1"/>
      <c r="D3679" s="1"/>
      <c r="E3679" s="1"/>
      <c r="F3679" s="1"/>
    </row>
    <row r="3680" spans="1:6" x14ac:dyDescent="0.25">
      <c r="A3680" s="1"/>
      <c r="B3680" s="1"/>
      <c r="C3680" s="1"/>
      <c r="D3680" s="1"/>
      <c r="E3680" s="1"/>
      <c r="F3680" s="1"/>
    </row>
    <row r="3681" spans="1:6" x14ac:dyDescent="0.25">
      <c r="A3681" s="1"/>
      <c r="B3681" s="1"/>
      <c r="C3681" s="1"/>
      <c r="D3681" s="1"/>
      <c r="E3681" s="1"/>
      <c r="F3681" s="1"/>
    </row>
    <row r="3682" spans="1:6" x14ac:dyDescent="0.25">
      <c r="A3682" s="1"/>
      <c r="B3682" s="1"/>
      <c r="C3682" s="1"/>
      <c r="D3682" s="1"/>
      <c r="E3682" s="1"/>
      <c r="F3682" s="1"/>
    </row>
    <row r="3683" spans="1:6" x14ac:dyDescent="0.25">
      <c r="A3683" s="1"/>
      <c r="B3683" s="1"/>
      <c r="C3683" s="1"/>
      <c r="D3683" s="1"/>
      <c r="E3683" s="1"/>
      <c r="F3683" s="1"/>
    </row>
    <row r="3684" spans="1:6" x14ac:dyDescent="0.25">
      <c r="A3684" s="1"/>
      <c r="B3684" s="1"/>
      <c r="C3684" s="1"/>
      <c r="D3684" s="1"/>
      <c r="E3684" s="1"/>
      <c r="F3684" s="1"/>
    </row>
    <row r="3685" spans="1:6" x14ac:dyDescent="0.25">
      <c r="A3685" s="1"/>
      <c r="B3685" s="1"/>
      <c r="C3685" s="1"/>
      <c r="D3685" s="1"/>
      <c r="E3685" s="1"/>
      <c r="F3685" s="1"/>
    </row>
    <row r="3686" spans="1:6" x14ac:dyDescent="0.25">
      <c r="A3686" s="1"/>
      <c r="B3686" s="1"/>
      <c r="C3686" s="1"/>
      <c r="D3686" s="1"/>
      <c r="E3686" s="1"/>
      <c r="F3686" s="1"/>
    </row>
    <row r="3687" spans="1:6" x14ac:dyDescent="0.25">
      <c r="A3687" s="1"/>
      <c r="B3687" s="1"/>
      <c r="C3687" s="1"/>
      <c r="D3687" s="1"/>
      <c r="E3687" s="1"/>
      <c r="F3687" s="1"/>
    </row>
    <row r="3688" spans="1:6" x14ac:dyDescent="0.25">
      <c r="A3688" s="1"/>
      <c r="B3688" s="1"/>
      <c r="C3688" s="1"/>
      <c r="D3688" s="1"/>
      <c r="E3688" s="1"/>
      <c r="F3688" s="1"/>
    </row>
    <row r="3689" spans="1:6" x14ac:dyDescent="0.25">
      <c r="A3689" s="1"/>
      <c r="B3689" s="1"/>
      <c r="C3689" s="1"/>
      <c r="D3689" s="1"/>
      <c r="E3689" s="1"/>
      <c r="F3689" s="1"/>
    </row>
    <row r="3690" spans="1:6" x14ac:dyDescent="0.25">
      <c r="A3690" s="1"/>
      <c r="B3690" s="1"/>
      <c r="C3690" s="1"/>
      <c r="D3690" s="1"/>
      <c r="E3690" s="1"/>
      <c r="F3690" s="1"/>
    </row>
    <row r="3691" spans="1:6" x14ac:dyDescent="0.25">
      <c r="A3691" s="1"/>
      <c r="B3691" s="1"/>
      <c r="C3691" s="1"/>
      <c r="D3691" s="1"/>
      <c r="E3691" s="1"/>
      <c r="F3691" s="1"/>
    </row>
    <row r="3692" spans="1:6" x14ac:dyDescent="0.25">
      <c r="A3692" s="1"/>
      <c r="B3692" s="1"/>
      <c r="C3692" s="1"/>
      <c r="D3692" s="1"/>
      <c r="E3692" s="1"/>
      <c r="F3692" s="1"/>
    </row>
    <row r="3693" spans="1:6" x14ac:dyDescent="0.25">
      <c r="A3693" s="1"/>
      <c r="B3693" s="1"/>
      <c r="C3693" s="1"/>
      <c r="D3693" s="1"/>
      <c r="E3693" s="1"/>
      <c r="F3693" s="1"/>
    </row>
    <row r="3694" spans="1:6" x14ac:dyDescent="0.25">
      <c r="A3694" s="1"/>
      <c r="B3694" s="1"/>
      <c r="C3694" s="1"/>
      <c r="D3694" s="1"/>
      <c r="E3694" s="1"/>
      <c r="F3694" s="1"/>
    </row>
    <row r="3695" spans="1:6" x14ac:dyDescent="0.25">
      <c r="A3695" s="1"/>
      <c r="B3695" s="1"/>
      <c r="C3695" s="1"/>
      <c r="D3695" s="1"/>
      <c r="E3695" s="1"/>
      <c r="F3695" s="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Readme</vt:lpstr>
      <vt:lpstr>cal_rgn</vt:lpstr>
      <vt:lpstr>_X</vt:lpstr>
      <vt:lpstr>cal_cn</vt:lpstr>
      <vt:lpstr>_Y</vt:lpstr>
      <vt:lpstr>mass_bal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cp:lastPrinted>2019-05-02T14:36:09Z</cp:lastPrinted>
  <dcterms:created xsi:type="dcterms:W3CDTF">2019-03-26T11:23:03Z</dcterms:created>
  <dcterms:modified xsi:type="dcterms:W3CDTF">2019-05-02T14:37:56Z</dcterms:modified>
</cp:coreProperties>
</file>